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730" windowHeight="9090" activeTab="3"/>
  </bookViews>
  <sheets>
    <sheet name="Нагрузки" sheetId="11" r:id="rId1"/>
    <sheet name="РПН " sheetId="7" r:id="rId2"/>
    <sheet name="АЧР" sheetId="8" r:id="rId3"/>
    <sheet name="ГВО" sheetId="10" r:id="rId4"/>
  </sheets>
  <definedNames>
    <definedName name="_xlnm._FilterDatabase" localSheetId="2" hidden="1">АЧР!$A$9:$N$368</definedName>
    <definedName name="_xlnm._FilterDatabase" localSheetId="0" hidden="1">Нагрузки!$A$8:$AF$8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k" localSheetId="3">#REF!</definedName>
    <definedName name="k" localSheetId="1">#REF!</definedName>
    <definedName name="k">#REF!</definedName>
    <definedName name="АРЭС" localSheetId="3">#REF!</definedName>
    <definedName name="АРЭС" localSheetId="1">#REF!</definedName>
    <definedName name="АРЭС">#REF!</definedName>
    <definedName name="АТНК" localSheetId="3">#REF!</definedName>
    <definedName name="АТНК" localSheetId="1">#REF!</definedName>
    <definedName name="АТНК">#REF!</definedName>
    <definedName name="аэропорт" localSheetId="3">#REF!</definedName>
    <definedName name="аэропорт" localSheetId="1">#REF!</definedName>
    <definedName name="аэропорт">#REF!</definedName>
    <definedName name="АЭС" localSheetId="3">#REF!</definedName>
    <definedName name="АЭС" localSheetId="1">#REF!</definedName>
    <definedName name="АЭС">#REF!</definedName>
    <definedName name="васьково" localSheetId="3">#REF!</definedName>
    <definedName name="васьково" localSheetId="1">#REF!</definedName>
    <definedName name="васьково">#REF!</definedName>
    <definedName name="ВЭС" localSheetId="3">#REF!</definedName>
    <definedName name="ВЭС" localSheetId="1">#REF!</definedName>
    <definedName name="ВЭС">#REF!</definedName>
    <definedName name="_xlnm.Print_Titles" localSheetId="2">АЧР!$7:$9</definedName>
    <definedName name="_xlnm.Print_Titles" localSheetId="1">'РПН '!$8:$10</definedName>
    <definedName name="Каргоп" localSheetId="3">#REF!</definedName>
    <definedName name="Каргоп" localSheetId="1">#REF!</definedName>
    <definedName name="Каргоп">#REF!</definedName>
    <definedName name="конец" localSheetId="3">#REF!</definedName>
    <definedName name="конец" localSheetId="1">#REF!</definedName>
    <definedName name="конец">#REF!</definedName>
    <definedName name="КЭС" localSheetId="3">#REF!</definedName>
    <definedName name="КЭС" localSheetId="1">#REF!</definedName>
    <definedName name="КЭС">#REF!</definedName>
    <definedName name="ЛайСРЗ" localSheetId="3">#REF!</definedName>
    <definedName name="ЛайСРЗ" localSheetId="1">#REF!</definedName>
    <definedName name="ЛайСРЗ">#REF!</definedName>
    <definedName name="Мирн" localSheetId="3">#REF!</definedName>
    <definedName name="Мирн" localSheetId="1">#REF!</definedName>
    <definedName name="Мирн">#REF!</definedName>
    <definedName name="Нянд" localSheetId="3">#REF!</definedName>
    <definedName name="Нянд" localSheetId="1">#REF!</definedName>
    <definedName name="Нянд">#REF!</definedName>
    <definedName name="_xlnm.Print_Area" localSheetId="2">АЧР!$A$1:$N$395</definedName>
    <definedName name="_xlnm.Print_Area" localSheetId="3">ГВО!$A$4:$L$81</definedName>
    <definedName name="ПЭС" localSheetId="3">#REF!</definedName>
    <definedName name="ПЭС" localSheetId="1">#REF!</definedName>
    <definedName name="ПЭС">#REF!</definedName>
    <definedName name="СЛДК" localSheetId="3">#REF!</definedName>
    <definedName name="СЛДК" localSheetId="1">#REF!</definedName>
    <definedName name="СЛДК">#REF!</definedName>
    <definedName name="ФГУП121" localSheetId="3">#REF!</definedName>
    <definedName name="ФГУП121" localSheetId="1">#REF!</definedName>
    <definedName name="ФГУП121">#REF!</definedName>
    <definedName name="цбки" localSheetId="3">#REF!</definedName>
    <definedName name="цбки" localSheetId="1">#REF!</definedName>
    <definedName name="цбки">#REF!</definedName>
    <definedName name="ы">#REF!</definedName>
    <definedName name="Энергомакс" localSheetId="3">#REF!</definedName>
    <definedName name="Энергомакс" localSheetId="1">#REF!</definedName>
    <definedName name="Энергомакс">#REF!</definedName>
  </definedNames>
  <calcPr calcId="145621"/>
</workbook>
</file>

<file path=xl/calcChain.xml><?xml version="1.0" encoding="utf-8"?>
<calcChain xmlns="http://schemas.openxmlformats.org/spreadsheetml/2006/main">
  <c r="P410" i="7" l="1"/>
  <c r="M410" i="7"/>
  <c r="J410" i="7"/>
  <c r="P409" i="7"/>
  <c r="M409" i="7"/>
  <c r="J409" i="7"/>
  <c r="P225" i="7"/>
  <c r="M225" i="7"/>
  <c r="J225" i="7"/>
  <c r="P224" i="7"/>
  <c r="M224" i="7"/>
  <c r="J224" i="7"/>
  <c r="P221" i="7"/>
  <c r="M221" i="7"/>
  <c r="J221" i="7"/>
  <c r="P220" i="7"/>
  <c r="M220" i="7"/>
  <c r="J220" i="7"/>
  <c r="P138" i="7"/>
  <c r="M138" i="7"/>
  <c r="J138" i="7"/>
  <c r="P134" i="7"/>
  <c r="M134" i="7"/>
  <c r="J134" i="7"/>
  <c r="P133" i="7"/>
  <c r="M133" i="7"/>
  <c r="J133" i="7"/>
  <c r="P126" i="7"/>
  <c r="M126" i="7"/>
  <c r="J126" i="7"/>
  <c r="P125" i="7"/>
  <c r="M125" i="7"/>
  <c r="J125" i="7"/>
  <c r="P122" i="7"/>
  <c r="M122" i="7"/>
  <c r="J122" i="7"/>
  <c r="P121" i="7"/>
  <c r="M121" i="7"/>
  <c r="J121" i="7"/>
  <c r="P118" i="7"/>
  <c r="M118" i="7"/>
  <c r="J118" i="7"/>
  <c r="P117" i="7"/>
  <c r="M117" i="7"/>
  <c r="J117" i="7"/>
  <c r="P114" i="7"/>
  <c r="M114" i="7"/>
  <c r="J114" i="7"/>
  <c r="P113" i="7"/>
  <c r="M113" i="7"/>
  <c r="J113" i="7"/>
  <c r="P88" i="7"/>
  <c r="M88" i="7"/>
  <c r="J88" i="7"/>
  <c r="P86" i="7"/>
  <c r="M86" i="7"/>
  <c r="J86" i="7"/>
  <c r="P78" i="7"/>
  <c r="M78" i="7"/>
  <c r="J78" i="7"/>
  <c r="P74" i="7"/>
  <c r="M74" i="7"/>
  <c r="J74" i="7"/>
  <c r="P73" i="7"/>
  <c r="M73" i="7"/>
  <c r="J73" i="7"/>
  <c r="P62" i="7"/>
  <c r="M62" i="7"/>
  <c r="J62" i="7"/>
  <c r="P58" i="7"/>
  <c r="M58" i="7"/>
  <c r="J58" i="7"/>
  <c r="P50" i="7"/>
  <c r="M50" i="7"/>
  <c r="J50" i="7"/>
  <c r="P49" i="7"/>
  <c r="M49" i="7"/>
  <c r="J49" i="7"/>
  <c r="P46" i="7"/>
  <c r="M46" i="7"/>
  <c r="J46" i="7"/>
  <c r="P45" i="7"/>
  <c r="M45" i="7"/>
  <c r="J45" i="7"/>
  <c r="P42" i="7"/>
  <c r="M42" i="7"/>
  <c r="J42" i="7"/>
  <c r="P41" i="7"/>
  <c r="J41" i="7"/>
  <c r="P38" i="7"/>
  <c r="M38" i="7"/>
  <c r="J38" i="7"/>
  <c r="P16" i="7"/>
  <c r="M16" i="7"/>
  <c r="J16" i="7"/>
  <c r="P15" i="7"/>
  <c r="M15" i="7"/>
  <c r="J15" i="7"/>
  <c r="P12" i="7"/>
  <c r="M12" i="7"/>
  <c r="J12" i="7"/>
  <c r="P11" i="7"/>
  <c r="M11" i="7"/>
  <c r="J11" i="7"/>
</calcChain>
</file>

<file path=xl/comments1.xml><?xml version="1.0" encoding="utf-8"?>
<comments xmlns="http://schemas.openxmlformats.org/spreadsheetml/2006/main">
  <authors>
    <author>ods_2</author>
  </authors>
  <commentList>
    <comment ref="E2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ПАСПОРТ РПН в СПС</t>
        </r>
      </text>
    </comment>
    <comment ref="E2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ПАСПОРТ РПН в СПС</t>
        </r>
      </text>
    </comment>
    <comment ref="E6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ПБВ на 4 ступени. Подгорел контакт, не перевести. (Нач. СИЗП)</t>
        </r>
      </text>
    </comment>
    <comment ref="E86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Данные в паспорте РПН</t>
        </r>
      </text>
    </comment>
    <comment ref="E88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Данные в паспорте РПН</t>
        </r>
      </text>
    </comment>
    <comment ref="F11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Всегда держим 1 ст., т.к напряжение повышать не требуется, оно и так высокое!</t>
        </r>
      </text>
    </comment>
    <comment ref="E11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ПБВ на 4 ступени без права переключения (нач. СИЗП)
</t>
        </r>
      </text>
    </comment>
    <comment ref="E121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Приложение к "Инстр. По обслуживанию РПН"</t>
        </r>
      </text>
    </comment>
    <comment ref="E12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Приложение к "Инстр. По обсл. РПН"</t>
        </r>
      </text>
    </comment>
    <comment ref="E133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  <comment ref="E13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"Инстр.по обсл. РПН"</t>
        </r>
      </text>
    </comment>
    <comment ref="E145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  <comment ref="E177" authorId="0">
      <text>
        <r>
          <rPr>
            <b/>
            <sz val="10"/>
            <color indexed="81"/>
            <rFont val="Tahoma"/>
            <family val="2"/>
            <charset val="204"/>
          </rPr>
          <t>ods_2:</t>
        </r>
        <r>
          <rPr>
            <sz val="10"/>
            <color indexed="81"/>
            <rFont val="Tahoma"/>
            <family val="2"/>
            <charset val="204"/>
          </rPr>
          <t xml:space="preserve">
Прил.к "Инстр. По обсл.РПН"</t>
        </r>
      </text>
    </comment>
  </commentList>
</comments>
</file>

<file path=xl/sharedStrings.xml><?xml version="1.0" encoding="utf-8"?>
<sst xmlns="http://schemas.openxmlformats.org/spreadsheetml/2006/main" count="16163" uniqueCount="3222">
  <si>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</si>
  <si>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</si>
  <si>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</si>
  <si>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</si>
  <si>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</si>
  <si>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</si>
  <si>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</si>
  <si>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</si>
  <si>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</si>
  <si>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</si>
  <si>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10-00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</si>
  <si>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</si>
  <si>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</si>
  <si>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</si>
  <si>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</si>
  <si>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</si>
  <si>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</si>
  <si>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</si>
  <si>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>АЭС</t>
  </si>
  <si>
    <t>ВЭС</t>
  </si>
  <si>
    <t>110/10</t>
  </si>
  <si>
    <t>110/35/10</t>
  </si>
  <si>
    <t>35/10</t>
  </si>
  <si>
    <t>КЭС</t>
  </si>
  <si>
    <t>115/11</t>
  </si>
  <si>
    <t>35/11</t>
  </si>
  <si>
    <t>110/11</t>
  </si>
  <si>
    <t>35/10.5</t>
  </si>
  <si>
    <t>ПЭС</t>
  </si>
  <si>
    <t xml:space="preserve">ПС №1 </t>
  </si>
  <si>
    <t>110/35/6</t>
  </si>
  <si>
    <t>1Т</t>
  </si>
  <si>
    <t>ВН</t>
  </si>
  <si>
    <t>расчет</t>
  </si>
  <si>
    <t>МВ 35-1Т  (ВЛ-35 Уйма-II)</t>
  </si>
  <si>
    <t>СН</t>
  </si>
  <si>
    <t>2Т  ПС №69"Меб.фабрика"</t>
  </si>
  <si>
    <t>МВ-6-1Т</t>
  </si>
  <si>
    <t>НН</t>
  </si>
  <si>
    <t>1с.ш. 6кВ</t>
  </si>
  <si>
    <t>ф.6-01-01  (аб)</t>
  </si>
  <si>
    <t>ПСК "Северозапад"</t>
  </si>
  <si>
    <t>откл.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</si>
  <si>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</si>
  <si>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</si>
  <si>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</si>
  <si>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</si>
  <si>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</si>
  <si>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</si>
  <si>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</si>
  <si>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</si>
  <si>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</si>
  <si>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</si>
  <si>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</si>
  <si>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</si>
  <si>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   </t>
  </si>
  <si>
    <t xml:space="preserve">ф.6-01-16 </t>
  </si>
  <si>
    <t xml:space="preserve"> </t>
  </si>
  <si>
    <t>ТП№204</t>
  </si>
  <si>
    <t>ТСН-6-1</t>
  </si>
  <si>
    <t>ТСН</t>
  </si>
  <si>
    <t>СН ПС</t>
  </si>
  <si>
    <t>2Т</t>
  </si>
  <si>
    <t>МВ-35-2Т (ВЛ-35-Уйма-I)</t>
  </si>
  <si>
    <t>1Т  ПС №69"Меб.фабрика"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</si>
  <si>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</si>
  <si>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</si>
  <si>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</si>
  <si>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</si>
  <si>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</si>
  <si>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</si>
  <si>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</si>
  <si>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</si>
  <si>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>Оптторг-М (АМТТП)</t>
  </si>
  <si>
    <t xml:space="preserve">ф.6-01-24 </t>
  </si>
  <si>
    <t>Прим. РЭС КТП№2Прим.РДП</t>
  </si>
  <si>
    <t xml:space="preserve">ф.6-01-26 </t>
  </si>
  <si>
    <t>ТП№31</t>
  </si>
  <si>
    <t xml:space="preserve">ф.6-01-32 </t>
  </si>
  <si>
    <t>отключен</t>
  </si>
  <si>
    <t>ТСН-6-2</t>
  </si>
  <si>
    <t>3Т</t>
  </si>
  <si>
    <t>расчёт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</si>
  <si>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</si>
  <si>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</si>
  <si>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</si>
  <si>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</si>
  <si>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</si>
  <si>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</si>
  <si>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</si>
  <si>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</si>
  <si>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</si>
  <si>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</si>
  <si>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</si>
  <si>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</si>
  <si>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</si>
  <si>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</si>
  <si>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</si>
  <si>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</si>
  <si>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</si>
  <si>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</si>
  <si>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</si>
  <si>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</si>
  <si>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ТП№375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</si>
  <si>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</si>
  <si>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</si>
  <si>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</si>
  <si>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</si>
  <si>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</si>
  <si>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</si>
  <si>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</si>
  <si>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</si>
  <si>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</si>
  <si>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</si>
  <si>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</si>
  <si>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</si>
  <si>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</si>
  <si>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</si>
  <si>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ф.10-01-10</t>
  </si>
  <si>
    <t>1 с.ш.10кВ РП-8</t>
  </si>
  <si>
    <t>ф.10-01-16 (аб)</t>
  </si>
  <si>
    <t>ф.10-01-18</t>
  </si>
  <si>
    <t>ф.10-01-20</t>
  </si>
  <si>
    <t>ТП№440</t>
  </si>
  <si>
    <t>ф.10-01-22</t>
  </si>
  <si>
    <t xml:space="preserve">ПС №2 Привокзальная </t>
  </si>
  <si>
    <t>МВ -10-1Т</t>
  </si>
  <si>
    <t>1 с.ш. 10кВ</t>
  </si>
  <si>
    <t>02-01 (аб)</t>
  </si>
  <si>
    <t>СЖД</t>
  </si>
  <si>
    <t>2 с.ш. РП-4</t>
  </si>
  <si>
    <t>2 с.ш.10кВ РП-8</t>
  </si>
  <si>
    <t>ТП№425</t>
  </si>
  <si>
    <t>ТП№242</t>
  </si>
  <si>
    <t>ТП№231</t>
  </si>
  <si>
    <t>02-08  (аб)</t>
  </si>
  <si>
    <t>ТП№219</t>
  </si>
  <si>
    <t>02-10  (аб)</t>
  </si>
  <si>
    <t>Оптторг-М (МУП АМТТП)</t>
  </si>
  <si>
    <t>1 с.ш. 10кВ РП-7</t>
  </si>
  <si>
    <t>ТСН-10-1</t>
  </si>
  <si>
    <t>МВ -10-2Т</t>
  </si>
  <si>
    <t xml:space="preserve">2 с.ш. 10кВ </t>
  </si>
  <si>
    <t>ТП№222</t>
  </si>
  <si>
    <t>02-20  (аб)</t>
  </si>
  <si>
    <t>ТП№220</t>
  </si>
  <si>
    <t>ТП№200</t>
  </si>
  <si>
    <t>2 с.ш. 10кВ РП-7</t>
  </si>
  <si>
    <t>02-30 (аб)</t>
  </si>
  <si>
    <t>ТСН-10-2</t>
  </si>
  <si>
    <t xml:space="preserve">ПС №4  </t>
  </si>
  <si>
    <t>35/6</t>
  </si>
  <si>
    <t>МВ -6-1Т</t>
  </si>
  <si>
    <t>1 с.ш. 6кВ</t>
  </si>
  <si>
    <t>Л6-04-16  (аб)</t>
  </si>
  <si>
    <t>ООО "Трансэнерго" (СЦБК)</t>
  </si>
  <si>
    <t>Л6-04-18</t>
  </si>
  <si>
    <t>ТП№270</t>
  </si>
  <si>
    <t>2 с.ш. 6кВ</t>
  </si>
  <si>
    <t>Л6-04-02  (аб)</t>
  </si>
  <si>
    <t>АСЭП (Судоверфь)</t>
  </si>
  <si>
    <t>Л6-04-06 (аб)</t>
  </si>
  <si>
    <t>ГУ МЧС России по Арх.обл.</t>
  </si>
  <si>
    <t xml:space="preserve">ПС №5 Варавино  </t>
  </si>
  <si>
    <t xml:space="preserve">05-01(аб)  </t>
  </si>
  <si>
    <t>Мясокомбинат</t>
  </si>
  <si>
    <t>1 с.ш. РП-6</t>
  </si>
  <si>
    <t>ТП№317  ТП№384</t>
  </si>
  <si>
    <t>2 с.ш. РП-16</t>
  </si>
  <si>
    <t>ТП№328</t>
  </si>
  <si>
    <t>ТП№312</t>
  </si>
  <si>
    <t>05-10 (аб)</t>
  </si>
  <si>
    <t>ТП№301</t>
  </si>
  <si>
    <t xml:space="preserve">ТП№317  </t>
  </si>
  <si>
    <t>ТП№384</t>
  </si>
  <si>
    <t>2 с.ш РП-6</t>
  </si>
  <si>
    <t>05-23 (аб)</t>
  </si>
  <si>
    <t>КЭЧ</t>
  </si>
  <si>
    <t>05-24 (аб)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</si>
  <si>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</si>
  <si>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</si>
  <si>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</si>
  <si>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</si>
  <si>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</si>
  <si>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</si>
  <si>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</si>
  <si>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АО СЛДК (Биржа)</t>
  </si>
  <si>
    <t>06-20  (аб)</t>
  </si>
  <si>
    <t>121ГПЭС (РЗ-176)</t>
  </si>
  <si>
    <t>ТП№261</t>
  </si>
  <si>
    <t>06-24  (аб)</t>
  </si>
  <si>
    <t>СРЗ "Красная Кузница №1"</t>
  </si>
  <si>
    <t>06-26  (аб)</t>
  </si>
  <si>
    <t>Оппторг-М (МУП АМТТП)(Трамвай 5)</t>
  </si>
  <si>
    <t>ТП№275</t>
  </si>
  <si>
    <t>ТП№277</t>
  </si>
  <si>
    <t>2 с.ш. РУ-6кВ РП-14</t>
  </si>
  <si>
    <t>ТП№283</t>
  </si>
  <si>
    <t>ТП№269</t>
  </si>
  <si>
    <t>06-39  (аб)</t>
  </si>
  <si>
    <t>СМЗ-1</t>
  </si>
  <si>
    <t>МВ - 35-2Т</t>
  </si>
  <si>
    <t>2 с.ш.35 кВ</t>
  </si>
  <si>
    <t>ВЛ-35-БОПС-II</t>
  </si>
  <si>
    <t>2Т ПС СЛДК    2Т ПС БОПС</t>
  </si>
  <si>
    <t>ТП№254</t>
  </si>
  <si>
    <t>06-02  (аб)</t>
  </si>
  <si>
    <t>СЗМ</t>
  </si>
  <si>
    <t>06-04  (аб)</t>
  </si>
  <si>
    <t>Оппторг-М (МУП АМТТП)</t>
  </si>
  <si>
    <t>06-06  (аб)</t>
  </si>
  <si>
    <t>121 ГПЭС</t>
  </si>
  <si>
    <t>06-08  (аб)</t>
  </si>
  <si>
    <t>СРЗ "Красная Кузница-2"</t>
  </si>
  <si>
    <t>ТП№282</t>
  </si>
  <si>
    <t>06-14 (аб)</t>
  </si>
  <si>
    <t>СРЗ "Красная Кузница-3"</t>
  </si>
  <si>
    <t>1с.ш.РУ-6кВ РП-14</t>
  </si>
  <si>
    <t>ТП№262</t>
  </si>
  <si>
    <t>АО СЛДК</t>
  </si>
  <si>
    <t>ТП№293</t>
  </si>
  <si>
    <t>ТП№256</t>
  </si>
  <si>
    <t xml:space="preserve">ПС №7  </t>
  </si>
  <si>
    <t>ВЛ-110  Архангельск-1</t>
  </si>
  <si>
    <t>ВЛ-110</t>
  </si>
  <si>
    <t>ВЛ-110  Двина-1</t>
  </si>
  <si>
    <t>ВЛ-110   Южная</t>
  </si>
  <si>
    <t>ВЛ-35-Заостровье</t>
  </si>
  <si>
    <t>ПС "Заостровье" 35/6кВ</t>
  </si>
  <si>
    <t>ВЛ-35-Исакогорка-I</t>
  </si>
  <si>
    <t>1Т ПС ЛДК-4</t>
  </si>
  <si>
    <t>07-02 (Пирсы)</t>
  </si>
  <si>
    <t>ТП№367</t>
  </si>
  <si>
    <t>07-04 (аб)</t>
  </si>
  <si>
    <t>АСЭП</t>
  </si>
  <si>
    <t>откл</t>
  </si>
  <si>
    <t>07-06 (аб)</t>
  </si>
  <si>
    <t>Прим.РЭС ТП№366</t>
  </si>
  <si>
    <t>07-08 (ПК-102) (аб)</t>
  </si>
  <si>
    <t>ТСН-1 ОПУ</t>
  </si>
  <si>
    <t>СН ОПУ</t>
  </si>
  <si>
    <t>ВЛ-110 Архангельск-2</t>
  </si>
  <si>
    <t xml:space="preserve">ВЛ-110  Двина-2 </t>
  </si>
  <si>
    <t>2 с.ш. 35кВ</t>
  </si>
  <si>
    <t>ВЛ-35-Исакогорка-II</t>
  </si>
  <si>
    <t>2Т ПС ЛДК-4</t>
  </si>
  <si>
    <t>07-10 (Речпорт) (аб)</t>
  </si>
  <si>
    <t>АО "Втормет"</t>
  </si>
  <si>
    <t>ТП№364</t>
  </si>
  <si>
    <t>07-14 (Зеленец)</t>
  </si>
  <si>
    <t>Прим.РЭС ТП "Гуляево"</t>
  </si>
  <si>
    <t>07-16 (67ш)</t>
  </si>
  <si>
    <t>ТП№350</t>
  </si>
  <si>
    <t>07-18 (В.гор.) (аб)</t>
  </si>
  <si>
    <t>ф.07-17(аб)</t>
  </si>
  <si>
    <t>УГ-42/1</t>
  </si>
  <si>
    <t>ф.07-20</t>
  </si>
  <si>
    <t>1 с.ш. РП-19</t>
  </si>
  <si>
    <t>ТСН-2 ОПУ</t>
  </si>
  <si>
    <t xml:space="preserve">ПС №8  </t>
  </si>
  <si>
    <t>2Т ПС"Васьково"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</si>
  <si>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</si>
  <si>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</si>
  <si>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</si>
  <si>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</si>
  <si>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</si>
  <si>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</si>
  <si>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</si>
  <si>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</si>
  <si>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</si>
  <si>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</si>
  <si>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</si>
  <si>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</si>
  <si>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РЭБ флота</t>
  </si>
  <si>
    <t>ф.08-04 (аб)</t>
  </si>
  <si>
    <t>ТСН-1</t>
  </si>
  <si>
    <t>1Т"Васьково"откл. 2Т"Бакарица"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</si>
  <si>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</si>
  <si>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</si>
  <si>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</si>
  <si>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</si>
  <si>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</si>
  <si>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</si>
  <si>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</si>
  <si>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ТП№368</t>
  </si>
  <si>
    <t>ф.08-19 (аб)</t>
  </si>
  <si>
    <t>ф.08-14 (аб)</t>
  </si>
  <si>
    <t>ТСН-6-2 (08-22)</t>
  </si>
  <si>
    <t>СВВ-6</t>
  </si>
  <si>
    <t xml:space="preserve">ПС №9н </t>
  </si>
  <si>
    <t>ВВ- 35-1Т</t>
  </si>
  <si>
    <t>1с.ш. 35кВ</t>
  </si>
  <si>
    <t>ВЛ-35  10-I</t>
  </si>
  <si>
    <t>2Т ПС№10</t>
  </si>
  <si>
    <t>ВЛ-35-Бревенник-I</t>
  </si>
  <si>
    <t>2Т ПС№9с</t>
  </si>
  <si>
    <t>ВВ-10-1Т</t>
  </si>
  <si>
    <t>1с.ш. 10кВ</t>
  </si>
  <si>
    <t>ф.09-12 (аб)</t>
  </si>
  <si>
    <t>Трест Севдревстрой</t>
  </si>
  <si>
    <t>ф.09-11 (аб)</t>
  </si>
  <si>
    <t>Кардинал</t>
  </si>
  <si>
    <t>ф.09-10 (аб)</t>
  </si>
  <si>
    <t>ф.09-13 (аб)</t>
  </si>
  <si>
    <t>ЗАО"Лесозавод 25"</t>
  </si>
  <si>
    <t>ф.09-06</t>
  </si>
  <si>
    <t>Прим.РЭС ТП СОТ"Лесные поляны"</t>
  </si>
  <si>
    <t>ВВ-35-2Т</t>
  </si>
  <si>
    <t>ВЛ-35   10-II</t>
  </si>
  <si>
    <t>1Т ПС№10</t>
  </si>
  <si>
    <t>ВЛ-35-Бревенник-II</t>
  </si>
  <si>
    <t>1Т ПС№9ст.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</si>
  <si>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</si>
  <si>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</si>
  <si>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</si>
  <si>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</si>
  <si>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</si>
  <si>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</si>
  <si>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</si>
  <si>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</si>
  <si>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ПС №10</t>
  </si>
  <si>
    <t>ф.10-14 (аб)</t>
  </si>
  <si>
    <t>ф.10-19 (аб)</t>
  </si>
  <si>
    <t>АО"Арх.Морск.торг.порт"</t>
  </si>
  <si>
    <t>ф.10-20</t>
  </si>
  <si>
    <t>ТП№272</t>
  </si>
  <si>
    <t>ф.10-21 (аб)</t>
  </si>
  <si>
    <t>Абонент</t>
  </si>
  <si>
    <t>ф.10-22 (аб)</t>
  </si>
  <si>
    <t>ф.10-23 (аб)</t>
  </si>
  <si>
    <t>ЛДК-3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</si>
  <si>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</si>
  <si>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</si>
  <si>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</si>
  <si>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</si>
  <si>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</si>
  <si>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</si>
  <si>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</si>
  <si>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</si>
  <si>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</si>
  <si>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</si>
  <si>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</si>
  <si>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</si>
  <si>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</si>
  <si>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ОАО"Роснефть-Севернефтесервис"</t>
  </si>
  <si>
    <t>ф.11-08 (аб)</t>
  </si>
  <si>
    <t>ф.11-10 (аб)</t>
  </si>
  <si>
    <t>ф.11-04</t>
  </si>
  <si>
    <t>Прим.РЭС ТП п.Талаги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</si>
  <si>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</si>
  <si>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</si>
  <si>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</si>
  <si>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</si>
  <si>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</si>
  <si>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</si>
  <si>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</si>
  <si>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</si>
  <si>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</si>
  <si>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</si>
  <si>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МУП "Талаги"</t>
  </si>
  <si>
    <t>ф.11-18(аб)</t>
  </si>
  <si>
    <t>ф.11-20</t>
  </si>
  <si>
    <t>Прим.РЭС ТП"Гидропромстрой"</t>
  </si>
  <si>
    <t xml:space="preserve">2с.ш. 6кВ </t>
  </si>
  <si>
    <t>ф.11-27(аб)</t>
  </si>
  <si>
    <t>ф.11-29(аб)</t>
  </si>
  <si>
    <t>ПС №12 Кузнечевская</t>
  </si>
  <si>
    <t>ВЛ-35-Нефтебаза-I</t>
  </si>
  <si>
    <t>1Т ПС"Нефтебаза"</t>
  </si>
  <si>
    <t>ВЛ-35-ДОК-II</t>
  </si>
  <si>
    <t>ООО "Энергомакс"</t>
  </si>
  <si>
    <t>1с.ш.РУ-6кВ РП-22</t>
  </si>
  <si>
    <t>ТП№75</t>
  </si>
  <si>
    <t>ОРТПЦ</t>
  </si>
  <si>
    <t>1с.ш. РП-12</t>
  </si>
  <si>
    <t>АО "Кузнечевский КСКМ"</t>
  </si>
  <si>
    <t>1с.ш. РП-5</t>
  </si>
  <si>
    <t>ТП№450</t>
  </si>
  <si>
    <t>2с.ш. 35кВ</t>
  </si>
  <si>
    <t>ВЛ-35-Нефтебаза-II</t>
  </si>
  <si>
    <t>2Т ПС"Нефтебаза"</t>
  </si>
  <si>
    <t>ОАО СМТ№1</t>
  </si>
  <si>
    <t xml:space="preserve">ТП№75 </t>
  </si>
  <si>
    <t>2с.ш. РП-5</t>
  </si>
  <si>
    <t>2с.ш. РП-12</t>
  </si>
  <si>
    <t>2с.ш.РУ-6кВ РП-22</t>
  </si>
  <si>
    <t>ПС №13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</si>
  <si>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</si>
  <si>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</si>
  <si>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</si>
  <si>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</si>
  <si>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</si>
  <si>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</si>
  <si>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</si>
  <si>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</si>
  <si>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</si>
  <si>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</si>
  <si>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ОАО "Арх. Траловый флот"</t>
  </si>
  <si>
    <t>ф.13-09 (аб)</t>
  </si>
  <si>
    <t>ОАО "Лесозавод-2"</t>
  </si>
  <si>
    <t>ф.13-17 (аб)</t>
  </si>
  <si>
    <t>ф.13-18</t>
  </si>
  <si>
    <t>ф.13-19</t>
  </si>
  <si>
    <t>ф.13-20 (аб)</t>
  </si>
  <si>
    <t xml:space="preserve">ООО "Северный холод" </t>
  </si>
  <si>
    <t>ф.13-21 (аб)</t>
  </si>
  <si>
    <t>АО "Лесозавод-2"</t>
  </si>
  <si>
    <t xml:space="preserve">ф.13-22(аб) </t>
  </si>
  <si>
    <t>ф.13-24 (аб)</t>
  </si>
  <si>
    <t>В/Ч 1451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</si>
  <si>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</si>
  <si>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</si>
  <si>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</si>
  <si>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</si>
  <si>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</si>
  <si>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</si>
  <si>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</si>
  <si>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</si>
  <si>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</si>
  <si>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</si>
  <si>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</si>
  <si>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</si>
  <si>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</si>
  <si>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</si>
  <si>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</si>
  <si>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</si>
  <si>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ф.10-14-23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</si>
  <si>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</si>
  <si>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</si>
  <si>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</si>
  <si>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</si>
  <si>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</si>
  <si>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</si>
  <si>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</si>
  <si>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</si>
  <si>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</si>
  <si>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</si>
  <si>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</si>
  <si>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</si>
  <si>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</si>
  <si>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</si>
  <si>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</si>
  <si>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</si>
  <si>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</si>
  <si>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</si>
  <si>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</si>
  <si>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</si>
  <si>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</si>
  <si>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</si>
  <si>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</si>
  <si>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ф.10-14-44</t>
  </si>
  <si>
    <t>2с.ш. РУ-10кВ ПНС-2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</si>
  <si>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</si>
  <si>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</si>
  <si>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</si>
  <si>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</si>
  <si>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</si>
  <si>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</si>
  <si>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</si>
  <si>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</si>
  <si>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</si>
  <si>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</si>
  <si>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</si>
  <si>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</si>
  <si>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</si>
  <si>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</si>
  <si>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</si>
  <si>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</si>
  <si>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</si>
  <si>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</si>
  <si>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АОЗТ "Север-А"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</si>
  <si>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</si>
  <si>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</si>
  <si>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</si>
  <si>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</si>
  <si>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</si>
  <si>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</si>
  <si>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</si>
  <si>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</si>
  <si>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ПС №16</t>
  </si>
  <si>
    <t>Л10-16-01</t>
  </si>
  <si>
    <t>Прим.РЭС ЗТП "Медсклады"</t>
  </si>
  <si>
    <t>Л10-16-02</t>
  </si>
  <si>
    <t>Прим.РЭС ТП "Питомнтк"</t>
  </si>
  <si>
    <t>Л10-16-07</t>
  </si>
  <si>
    <t>Прим.РЭС КТП№4 КТПН№3</t>
  </si>
  <si>
    <t>в резерве</t>
  </si>
  <si>
    <t>Л10-16-10</t>
  </si>
  <si>
    <t>Прим.РЭС ТП "Б.О.Мостоотряд-9"</t>
  </si>
  <si>
    <t>Л10-16-15</t>
  </si>
  <si>
    <t>Прим.РЭС КТП№9 "Новая"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</si>
  <si>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</si>
  <si>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</si>
  <si>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</si>
  <si>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</si>
  <si>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</si>
  <si>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</si>
  <si>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</si>
  <si>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</si>
  <si>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</si>
  <si>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</si>
  <si>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</si>
  <si>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</si>
  <si>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</si>
  <si>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</si>
  <si>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</si>
  <si>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</si>
  <si>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</si>
  <si>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</si>
  <si>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</si>
  <si>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</si>
  <si>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</si>
  <si>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</si>
  <si>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</si>
  <si>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</si>
  <si>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</si>
  <si>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</si>
  <si>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</si>
  <si>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</si>
  <si>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</si>
  <si>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</si>
  <si>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</si>
  <si>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</si>
  <si>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</si>
  <si>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</si>
  <si>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</si>
  <si>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</si>
  <si>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</si>
  <si>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 xml:space="preserve">КЭЧ      </t>
  </si>
  <si>
    <t>ф.20-10 (аб)</t>
  </si>
  <si>
    <t>ЛТЦ ТУ-6 ОАО "Ростелеком"</t>
  </si>
  <si>
    <t>ф.20-11</t>
  </si>
  <si>
    <t>Прим.РЭС 2ТЗТП"Дачи" ТП№3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</si>
  <si>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</si>
  <si>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</si>
  <si>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</si>
  <si>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</si>
  <si>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</si>
  <si>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</si>
  <si>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</si>
  <si>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</si>
  <si>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</si>
  <si>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</si>
  <si>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</si>
  <si>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</si>
  <si>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</si>
  <si>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</si>
  <si>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</si>
  <si>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</si>
  <si>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</si>
  <si>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</si>
  <si>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</si>
  <si>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</si>
  <si>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</si>
  <si>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</si>
  <si>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</si>
  <si>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</si>
  <si>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</si>
  <si>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</si>
  <si>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</si>
  <si>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</si>
  <si>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</si>
  <si>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</si>
  <si>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</si>
  <si>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</si>
  <si>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</si>
  <si>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</si>
  <si>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</si>
  <si>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</si>
  <si>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</si>
  <si>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</si>
  <si>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</si>
  <si>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</si>
  <si>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</si>
  <si>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</si>
  <si>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</si>
  <si>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</si>
  <si>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</si>
  <si>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</si>
  <si>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</si>
  <si>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ф.27-26 (ТП-204-I)</t>
  </si>
  <si>
    <t>ТП№204-1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</si>
  <si>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</si>
  <si>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</si>
  <si>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</si>
  <si>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</si>
  <si>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</si>
  <si>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</si>
  <si>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</si>
  <si>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</si>
  <si>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</si>
  <si>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</si>
  <si>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</si>
  <si>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</si>
  <si>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</si>
  <si>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</si>
  <si>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</si>
  <si>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</si>
  <si>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</si>
  <si>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</si>
  <si>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</si>
  <si>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</si>
  <si>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</si>
  <si>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</si>
  <si>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</si>
  <si>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</si>
  <si>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</si>
  <si>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</si>
  <si>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</si>
  <si>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</si>
  <si>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</si>
  <si>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</si>
  <si>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</si>
  <si>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реак.сч-ка нет</t>
  </si>
  <si>
    <t>ф.27-47 (ПНС-I)</t>
  </si>
  <si>
    <t>ф.27-16 (ТП-92)</t>
  </si>
  <si>
    <t>ТП№92</t>
  </si>
  <si>
    <t>ПС №34 Холмогоры</t>
  </si>
  <si>
    <t>Холм.РЭС ТП"Хознужды"</t>
  </si>
  <si>
    <t>Холм.РЭС ТП"Мех.мастерские"</t>
  </si>
  <si>
    <t xml:space="preserve">ф.34-12                           </t>
  </si>
  <si>
    <t>Холм.РЭС ТП"Очистные ОПХ"</t>
  </si>
  <si>
    <t>Холм.РЭС ТП"Д.сад"</t>
  </si>
  <si>
    <t>Холм.РЭС ТП"Хетка"</t>
  </si>
  <si>
    <t>ТСН-2</t>
  </si>
  <si>
    <t>ПС №36</t>
  </si>
  <si>
    <t xml:space="preserve">1Т               </t>
  </si>
  <si>
    <t>ТП"Птиц.фабрика"</t>
  </si>
  <si>
    <t>Л10-36-06</t>
  </si>
  <si>
    <t>КТП СОТ "Лайское"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</si>
  <si>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</si>
  <si>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</si>
  <si>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</si>
  <si>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</si>
  <si>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</si>
  <si>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</si>
  <si>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</si>
  <si>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</si>
  <si>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</si>
  <si>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</si>
  <si>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</si>
  <si>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</si>
  <si>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</si>
  <si>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</si>
  <si>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</si>
  <si>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</si>
  <si>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</si>
  <si>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</si>
  <si>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</si>
  <si>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</si>
  <si>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</si>
  <si>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</si>
  <si>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АО "Архморпорт</t>
  </si>
  <si>
    <t>ТП№504</t>
  </si>
  <si>
    <t>ТП№362</t>
  </si>
  <si>
    <t>2 С.Ш.</t>
  </si>
  <si>
    <t>Прим.РЭС ТП"М.Корзиха"</t>
  </si>
  <si>
    <t>ТП№503</t>
  </si>
  <si>
    <t>ТП№353</t>
  </si>
  <si>
    <t>ПС №38</t>
  </si>
  <si>
    <t>110/10/10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</si>
  <si>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</si>
  <si>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</si>
  <si>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</si>
  <si>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</si>
  <si>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</si>
  <si>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</si>
  <si>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</si>
  <si>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</si>
  <si>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</si>
  <si>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</si>
  <si>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</si>
  <si>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</si>
  <si>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</si>
  <si>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</si>
  <si>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</si>
  <si>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</si>
  <si>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</si>
  <si>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</si>
  <si>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</si>
  <si>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</si>
  <si>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</si>
  <si>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</si>
  <si>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</si>
  <si>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</si>
  <si>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</si>
  <si>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</si>
  <si>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</si>
  <si>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</si>
  <si>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</si>
  <si>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</si>
  <si>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</si>
  <si>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</si>
  <si>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</si>
  <si>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</si>
  <si>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</si>
  <si>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</si>
  <si>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</si>
  <si>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</si>
  <si>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</si>
  <si>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</si>
  <si>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</si>
  <si>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</si>
  <si>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</si>
  <si>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</si>
  <si>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демонтирована</t>
  </si>
  <si>
    <t>39-12 (Посёлок)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</si>
  <si>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</si>
  <si>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</si>
  <si>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</si>
  <si>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</si>
  <si>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</si>
  <si>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</si>
  <si>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</si>
  <si>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</si>
  <si>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</si>
  <si>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</si>
  <si>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</si>
  <si>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</si>
  <si>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</si>
  <si>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</si>
  <si>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</si>
  <si>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</si>
  <si>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</si>
  <si>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</si>
  <si>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</si>
  <si>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</si>
  <si>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</si>
  <si>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</si>
  <si>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</si>
  <si>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</si>
  <si>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</si>
  <si>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</si>
  <si>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</si>
  <si>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</si>
  <si>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</si>
  <si>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</si>
  <si>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</si>
  <si>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</si>
  <si>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</si>
  <si>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</si>
  <si>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</si>
  <si>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</si>
  <si>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</si>
  <si>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</si>
  <si>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</si>
  <si>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</si>
  <si>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</si>
  <si>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</si>
  <si>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</si>
  <si>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</si>
  <si>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</si>
  <si>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</si>
  <si>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</si>
  <si>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</si>
  <si>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</si>
  <si>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</si>
  <si>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</si>
  <si>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</si>
  <si>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</si>
  <si>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</si>
  <si>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</si>
  <si>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МВ-10-1Т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</si>
  <si>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</si>
  <si>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</si>
  <si>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</si>
  <si>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</si>
  <si>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</si>
  <si>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</si>
  <si>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</si>
  <si>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</si>
  <si>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</si>
  <si>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</si>
  <si>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</si>
  <si>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</si>
  <si>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</si>
  <si>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</si>
  <si>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</si>
  <si>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</si>
  <si>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</si>
  <si>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</si>
  <si>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</si>
  <si>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</si>
  <si>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</si>
  <si>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</si>
  <si>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</si>
  <si>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</si>
  <si>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</si>
  <si>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</si>
  <si>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</si>
  <si>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</si>
  <si>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</si>
  <si>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ВЛ-110 Обозерская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</si>
  <si>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</si>
  <si>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</si>
  <si>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</si>
  <si>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</si>
  <si>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</si>
  <si>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</si>
  <si>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</si>
  <si>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</si>
  <si>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</si>
  <si>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</si>
  <si>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</si>
  <si>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</si>
  <si>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</si>
  <si>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</si>
  <si>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</si>
  <si>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</si>
  <si>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в ремонте</t>
  </si>
  <si>
    <t>ф.51-08</t>
  </si>
  <si>
    <t>Пин.РЭС ТП№25</t>
  </si>
  <si>
    <t>ПС №55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</si>
  <si>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</si>
  <si>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</si>
  <si>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</si>
  <si>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</si>
  <si>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</si>
  <si>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</si>
  <si>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</si>
  <si>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"121-эл.сеть"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</si>
  <si>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</si>
  <si>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</si>
  <si>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</si>
  <si>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</si>
  <si>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</si>
  <si>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</si>
  <si>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</si>
  <si>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</si>
  <si>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</si>
  <si>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</si>
  <si>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</si>
  <si>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</si>
  <si>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</si>
  <si>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</si>
  <si>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</si>
  <si>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</si>
  <si>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</si>
  <si>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</si>
  <si>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</si>
  <si>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</si>
  <si>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</si>
  <si>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</si>
  <si>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</si>
  <si>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</si>
  <si>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</si>
  <si>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</si>
  <si>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</si>
  <si>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</si>
  <si>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</si>
  <si>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</si>
  <si>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МВ-10-2Т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</si>
  <si>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</si>
  <si>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</si>
  <si>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</si>
  <si>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</si>
  <si>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</si>
  <si>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</si>
  <si>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Л10-61-16 (аб)</t>
  </si>
  <si>
    <t>УГ 42/17</t>
  </si>
  <si>
    <t>Л10-61-07 (аб)</t>
  </si>
  <si>
    <t>Л/З №23</t>
  </si>
  <si>
    <t>ПС №62 Кегостров</t>
  </si>
  <si>
    <t>ф.62-07</t>
  </si>
  <si>
    <t>Прим.РЭС  ТП"Кяростров"</t>
  </si>
  <si>
    <t>ф.62-05 (аб)</t>
  </si>
  <si>
    <t>ООО "Лесозавод №12" МЖКП-5</t>
  </si>
  <si>
    <t>ф.62-03 (аб)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</si>
  <si>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</si>
  <si>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</si>
  <si>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</si>
  <si>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</si>
  <si>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</si>
  <si>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</si>
  <si>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</si>
  <si>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</si>
  <si>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</si>
  <si>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</si>
  <si>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</si>
  <si>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</si>
  <si>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</si>
  <si>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</si>
  <si>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</si>
  <si>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ПС№64  Сояльская</t>
  </si>
  <si>
    <t>ф.64-05</t>
  </si>
  <si>
    <t>Пин.РЭС ТП№58</t>
  </si>
  <si>
    <t>ф.64-07</t>
  </si>
  <si>
    <t>Пин.РЭС ТП№%59</t>
  </si>
  <si>
    <t>резерв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</si>
  <si>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</si>
  <si>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</si>
  <si>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</si>
  <si>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</si>
  <si>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</si>
  <si>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</si>
  <si>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</si>
  <si>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</si>
  <si>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</si>
  <si>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</si>
  <si>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</si>
  <si>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</si>
  <si>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</si>
  <si>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</si>
  <si>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</si>
  <si>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</si>
  <si>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</si>
  <si>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</si>
  <si>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ф.66-15</t>
  </si>
  <si>
    <t>ТП№471</t>
  </si>
  <si>
    <t>ф.66-08 (аб)</t>
  </si>
  <si>
    <t>Севзапдорстрой</t>
  </si>
  <si>
    <t xml:space="preserve">ф.66-06 </t>
  </si>
  <si>
    <t>ТП№318</t>
  </si>
  <si>
    <t>ф.66-04</t>
  </si>
  <si>
    <t>2с.ш. РУ-10кВ РП-17</t>
  </si>
  <si>
    <t>ПС№67 Южная</t>
  </si>
  <si>
    <t>"КНС-14-1"</t>
  </si>
  <si>
    <t>"РП-11-1"</t>
  </si>
  <si>
    <t>"РП-10-1"</t>
  </si>
  <si>
    <t>"ТП-255-1"</t>
  </si>
  <si>
    <t>"СОТ Беломор"</t>
  </si>
  <si>
    <t>РП-12-1</t>
  </si>
  <si>
    <t>"РП-11-2"</t>
  </si>
  <si>
    <t>"КНС-14-2"</t>
  </si>
  <si>
    <t>"ТП-225-2"</t>
  </si>
  <si>
    <t>ТП-172</t>
  </si>
  <si>
    <t>РП-12-2</t>
  </si>
  <si>
    <t>ПС№68 Промузловая</t>
  </si>
  <si>
    <t>ф.68-01</t>
  </si>
  <si>
    <t>2с.ш. РУ-10кВ РП-25</t>
  </si>
  <si>
    <t>ф.68-02</t>
  </si>
  <si>
    <t>ТП№335</t>
  </si>
  <si>
    <t>ф.68-03 (аб)</t>
  </si>
  <si>
    <t>ООО"Энергомакс"</t>
  </si>
  <si>
    <t>ф.68-04 (аб)</t>
  </si>
  <si>
    <t>ОАО"АКХП"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</si>
  <si>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</si>
  <si>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</si>
  <si>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</si>
  <si>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</si>
  <si>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</si>
  <si>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</si>
  <si>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</si>
  <si>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</si>
  <si>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1с.ш. РУ-10кВ РП-25</t>
  </si>
  <si>
    <t>ПС№69 Меб.фабрика</t>
  </si>
  <si>
    <t>ф.69-11 (аб)</t>
  </si>
  <si>
    <t>"Даммерс"</t>
  </si>
  <si>
    <t>ф.69-12 (аб)</t>
  </si>
  <si>
    <t>ф.69-17</t>
  </si>
  <si>
    <t>2Т 10/6кВ</t>
  </si>
  <si>
    <t>ф.69-18</t>
  </si>
  <si>
    <t>ТП№339</t>
  </si>
  <si>
    <t>СН ПСП</t>
  </si>
  <si>
    <t>ф.69-01</t>
  </si>
  <si>
    <t>ф.69-02</t>
  </si>
  <si>
    <t>1Т 10/6кВ</t>
  </si>
  <si>
    <t>ф.69-07 (аб)</t>
  </si>
  <si>
    <t>ф.69-08 (аб)</t>
  </si>
  <si>
    <t>ПС№70  Жаровиха</t>
  </si>
  <si>
    <t>ВЛ-110  Жаровиха-I</t>
  </si>
  <si>
    <t>1Т ПС"Ломоносовская"</t>
  </si>
  <si>
    <t>ВЛ-110 Луковецкая-I</t>
  </si>
  <si>
    <t>1Т ПС"Луковецкая"</t>
  </si>
  <si>
    <t>МВ-35-1Т</t>
  </si>
  <si>
    <t>ВЛ-35 Уйма-I</t>
  </si>
  <si>
    <t>откл. 1Т ПС№13</t>
  </si>
  <si>
    <t>ВЛ-35 Боброво-I</t>
  </si>
  <si>
    <t>2Т ПС№19</t>
  </si>
  <si>
    <t>ВЛ-35 Промузловая-I</t>
  </si>
  <si>
    <t>2Т ПС"Белая гора</t>
  </si>
  <si>
    <t>ф.70-06 (аб)</t>
  </si>
  <si>
    <t>ф.70-12 (аб)</t>
  </si>
  <si>
    <t>МУП"Теплосервис"</t>
  </si>
  <si>
    <t>ф.70-13</t>
  </si>
  <si>
    <t>Прим.РЭС ТП"Устьянская-1"</t>
  </si>
  <si>
    <t>ВЛ-110  Жаровиха-II</t>
  </si>
  <si>
    <t>2Т ПС"Ломоносовская"</t>
  </si>
  <si>
    <t>ВЛ-110 Луковецкая-II</t>
  </si>
  <si>
    <t>2Т ПС"Луковецкая"</t>
  </si>
  <si>
    <t>МВ-35-2Т</t>
  </si>
  <si>
    <t>ВЛ-35 Уйма-II</t>
  </si>
  <si>
    <t>откл. 2Т ПС№13</t>
  </si>
  <si>
    <t>ВЛ-35 Боброво-II</t>
  </si>
  <si>
    <t>2Т ПС№20</t>
  </si>
  <si>
    <t>ВЛ-35 Промузловая-II</t>
  </si>
  <si>
    <t>1Т ПС"Белая гора"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</si>
  <si>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</si>
  <si>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</si>
  <si>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</si>
  <si>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</si>
  <si>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</si>
  <si>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</si>
  <si>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</si>
  <si>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</si>
  <si>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</si>
  <si>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</si>
  <si>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</si>
  <si>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</si>
  <si>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</si>
  <si>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</si>
  <si>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</si>
  <si>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</si>
  <si>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</si>
  <si>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>ПС№79 Лесозавод №3</t>
  </si>
  <si>
    <t>ф.79-24</t>
  </si>
  <si>
    <t>ф.79-01 (Поселок)</t>
  </si>
  <si>
    <t>ф.79-02 (ТП-3,5)</t>
  </si>
  <si>
    <t>Л/З№3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</si>
  <si>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</si>
  <si>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</si>
  <si>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</si>
  <si>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</si>
  <si>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</si>
  <si>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</si>
  <si>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</si>
  <si>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</si>
  <si>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</si>
  <si>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</si>
  <si>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ПС №401 Мезенская ДЭС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</si>
  <si>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</si>
  <si>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</si>
  <si>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</si>
  <si>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</si>
  <si>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</si>
  <si>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</si>
  <si>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</si>
  <si>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</si>
  <si>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</si>
  <si>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</si>
  <si>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ТСН-10-1Т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</si>
  <si>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</si>
  <si>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</si>
  <si>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</si>
  <si>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</si>
  <si>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</si>
  <si>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ф.75-12</t>
  </si>
  <si>
    <t>ф.75-14</t>
  </si>
  <si>
    <t>ПС Кокшеньга</t>
  </si>
  <si>
    <t>обмотка ВН</t>
  </si>
  <si>
    <t>1СШ-10</t>
  </si>
  <si>
    <t>ВЛ-10-202-12</t>
  </si>
  <si>
    <t>ТП</t>
  </si>
  <si>
    <t>ВЛ-10-202-14</t>
  </si>
  <si>
    <t>2СШ-10</t>
  </si>
  <si>
    <t>ВЛ-10-202-22</t>
  </si>
  <si>
    <t>ВЛ-10-202-24</t>
  </si>
  <si>
    <t>ТСН-10-2Т</t>
  </si>
  <si>
    <t>ПС Благовещенск</t>
  </si>
  <si>
    <t>ВЛ-10-201-05</t>
  </si>
  <si>
    <t>ВЛ-10-201-06</t>
  </si>
  <si>
    <t>ВЛ-10-201-07</t>
  </si>
  <si>
    <t>ВЛ-10-201-13</t>
  </si>
  <si>
    <t>ВЛ-10-201-14</t>
  </si>
  <si>
    <t>ПС Ровдино</t>
  </si>
  <si>
    <t>ВЛ-35 Ивановская</t>
  </si>
  <si>
    <t>ПС Ивановская</t>
  </si>
  <si>
    <t>ВЛ-10-208-08</t>
  </si>
  <si>
    <t>линия кольцевания (без потребителя)</t>
  </si>
  <si>
    <t>ВЛ-35 Долматово</t>
  </si>
  <si>
    <t>ПС Долматово, Б.Липовка</t>
  </si>
  <si>
    <t>ВЛ-10-208-12</t>
  </si>
  <si>
    <t>ВЛ-10-208-15</t>
  </si>
  <si>
    <t>ВЛ-10-208-19</t>
  </si>
  <si>
    <t>ВЛ-10-208-20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</si>
  <si>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</si>
  <si>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</si>
  <si>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</si>
  <si>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</si>
  <si>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</si>
  <si>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</si>
  <si>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</si>
  <si>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</si>
  <si>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</si>
  <si>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</si>
  <si>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</si>
  <si>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</si>
  <si>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</si>
  <si>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</si>
  <si>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</si>
  <si>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</si>
  <si>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</si>
  <si>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</si>
  <si>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</si>
  <si>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</si>
  <si>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</si>
  <si>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</si>
  <si>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ВЛ-10-205-13</t>
  </si>
  <si>
    <t>ВЛ-10-205-14</t>
  </si>
  <si>
    <t>ВЛ-10-205-22</t>
  </si>
  <si>
    <t>ПС Важская</t>
  </si>
  <si>
    <t>ВЛ-10-212-14</t>
  </si>
  <si>
    <t>ВЛ-10-212-13</t>
  </si>
  <si>
    <t>ВЛ-10-212-22</t>
  </si>
  <si>
    <t>ВЛ-10-212-23</t>
  </si>
  <si>
    <t>ВЛ-10-212-24</t>
  </si>
  <si>
    <t>ПС Дв.Березник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</si>
  <si>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</si>
  <si>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</si>
  <si>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</si>
  <si>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</si>
  <si>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</si>
  <si>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</si>
  <si>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</si>
  <si>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</si>
  <si>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</si>
  <si>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</si>
  <si>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</si>
  <si>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</si>
  <si>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</si>
  <si>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</si>
  <si>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</si>
  <si>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</si>
  <si>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</si>
  <si>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</si>
  <si>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</si>
  <si>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</si>
  <si>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</si>
  <si>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</si>
  <si>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</si>
  <si>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</si>
  <si>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</si>
  <si>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</si>
  <si>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</si>
  <si>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</si>
  <si>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</si>
  <si>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</si>
  <si>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</si>
  <si>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</si>
  <si>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</si>
  <si>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</si>
  <si>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</si>
  <si>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</si>
  <si>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ВЛ-10-213-24</t>
  </si>
  <si>
    <t>СМВ-110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</si>
  <si>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</si>
  <si>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</si>
  <si>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</si>
  <si>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</si>
  <si>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</si>
  <si>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</si>
  <si>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</si>
  <si>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</si>
  <si>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</si>
  <si>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</si>
  <si>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</si>
  <si>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</si>
  <si>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</si>
  <si>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</si>
  <si>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</si>
  <si>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</si>
  <si>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</si>
  <si>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</si>
  <si>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</si>
  <si>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</si>
  <si>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</si>
  <si>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малая нагрузка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</si>
  <si>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</si>
  <si>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</si>
  <si>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</si>
  <si>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</si>
  <si>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</si>
  <si>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</si>
  <si>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</si>
  <si>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</si>
  <si>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</si>
  <si>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</si>
  <si>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</si>
  <si>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</si>
  <si>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</si>
  <si>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</si>
  <si>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</si>
  <si>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</si>
  <si>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</si>
  <si>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</si>
  <si>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</si>
  <si>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</si>
  <si>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</si>
  <si>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</si>
  <si>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</si>
  <si>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</si>
  <si>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</si>
  <si>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</si>
  <si>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-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</si>
  <si>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</si>
  <si>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</si>
  <si>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</si>
  <si>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</si>
  <si>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</si>
  <si>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</si>
  <si>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</si>
  <si>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</si>
  <si>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</si>
  <si>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</si>
  <si>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</si>
  <si>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</si>
  <si>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</si>
  <si>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</si>
  <si>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</si>
  <si>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</si>
  <si>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</si>
  <si>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ВЛ-10-223-14</t>
  </si>
  <si>
    <t>ВЛ-10-223-15</t>
  </si>
  <si>
    <t>ВЛ-10-223-16</t>
  </si>
  <si>
    <t>ПС Комсомольская</t>
  </si>
  <si>
    <t>ВЛ-10-224-01</t>
  </si>
  <si>
    <t>ВЛ-10-224-04</t>
  </si>
  <si>
    <t>ВЛ-10-224-07</t>
  </si>
  <si>
    <t>ТСН-№2</t>
  </si>
  <si>
    <t>ПС В.Пуя</t>
  </si>
  <si>
    <t>ВЛ-10-225-01</t>
  </si>
  <si>
    <t>ВЛ-10-225-03</t>
  </si>
  <si>
    <t>ВЛ-10-225-09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</si>
  <si>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</si>
  <si>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</si>
  <si>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</si>
  <si>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</si>
  <si>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</si>
  <si>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</si>
  <si>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</si>
  <si>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</si>
  <si>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</si>
  <si>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</si>
  <si>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</si>
  <si>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</si>
  <si>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</si>
  <si>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</si>
  <si>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</si>
  <si>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</si>
  <si>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</si>
  <si>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</si>
  <si>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</si>
  <si>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</si>
  <si>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ВЛ-10-229-04</t>
  </si>
  <si>
    <t>ВЛ-10-229-06</t>
  </si>
  <si>
    <t>нет потребления</t>
  </si>
  <si>
    <t>ВЛ-10-229-11</t>
  </si>
  <si>
    <t>ВЛ-10-229-12</t>
  </si>
  <si>
    <t>ВЛ-10-229-14</t>
  </si>
  <si>
    <t>резерв потребителя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</si>
  <si>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</si>
  <si>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</si>
  <si>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</si>
  <si>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</si>
  <si>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</si>
  <si>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</si>
  <si>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</si>
  <si>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</si>
  <si>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</si>
  <si>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</si>
  <si>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</si>
  <si>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</si>
  <si>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</si>
  <si>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</si>
  <si>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</si>
  <si>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</si>
  <si>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</si>
  <si>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</si>
  <si>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</si>
  <si>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</si>
  <si>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</si>
  <si>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</si>
  <si>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</si>
  <si>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</si>
  <si>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</si>
  <si>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</si>
  <si>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</si>
  <si>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</si>
  <si>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</si>
  <si>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</si>
  <si>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</si>
  <si>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</si>
  <si>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</si>
  <si>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</si>
  <si>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</si>
  <si>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</si>
  <si>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</si>
  <si>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ВЛ-10 на холостом ходу.</t>
  </si>
  <si>
    <t>ВЛ-10 324-05 Абрамково</t>
  </si>
  <si>
    <t>ВЛ-10 324-06 ЛПХ-2</t>
  </si>
  <si>
    <t>ПС-331 Чаплино</t>
  </si>
  <si>
    <t>ВЛ-110 кВ Вознесенье</t>
  </si>
  <si>
    <t>ПС-333 Вознесенье</t>
  </si>
  <si>
    <t>По данным ТИ</t>
  </si>
  <si>
    <t>ВЛ-110 кВ Аникеево</t>
  </si>
  <si>
    <t>ВЛ-110 кВ В.Тойма</t>
  </si>
  <si>
    <t>ПС-332 В.Тойма</t>
  </si>
  <si>
    <t>I, S - расчет.</t>
  </si>
  <si>
    <t>2СШ СН-0,23 кВ</t>
  </si>
  <si>
    <t>МВ-10-1Т яч. № 7</t>
  </si>
  <si>
    <t>ВЛ-10 ТСН-1 яч. 3</t>
  </si>
  <si>
    <t>ВЛ-10 331-04 СХТ</t>
  </si>
  <si>
    <t>ВЛ-10 331-05 Сойгинский</t>
  </si>
  <si>
    <t>I, Р, Q, S - расчет.</t>
  </si>
  <si>
    <t>СШ СН-0,23 кВ</t>
  </si>
  <si>
    <t>1СШ-35 кВ</t>
  </si>
  <si>
    <t>МВ-10-1Т яч. № 4</t>
  </si>
  <si>
    <t>1СШ-10 кВ</t>
  </si>
  <si>
    <t>Ввод 110 2Т</t>
  </si>
  <si>
    <t>2СШ-35 кВ</t>
  </si>
  <si>
    <t>ВЛ-35 кВ Корниловская</t>
  </si>
  <si>
    <t>ПС-334 Корниловская</t>
  </si>
  <si>
    <t>По счётчикам</t>
  </si>
  <si>
    <t>МВ-10-2Т яч. № 13</t>
  </si>
  <si>
    <t>2СШ-10 кВ</t>
  </si>
  <si>
    <t>ВЛ-10 332-02 В.Тойма</t>
  </si>
  <si>
    <t>ВЛ-10 332-08 Прилук</t>
  </si>
  <si>
    <t>ВЛ-10 332-11 Аэропорт</t>
  </si>
  <si>
    <t>ВЛ-10 332-12 Ухменьга</t>
  </si>
  <si>
    <t>ВЛ-10 332-15 Ч.Ручей</t>
  </si>
  <si>
    <t>ВЛ-110 кВ Терентьевская</t>
  </si>
  <si>
    <t>ПС-214 Терентьевская</t>
  </si>
  <si>
    <t>ВЛ-10 333-03 Алексеевская</t>
  </si>
  <si>
    <t>ВЛ-10 333-04 Вознесенье</t>
  </si>
  <si>
    <t>ВЛ-10 333-05 Пучуга</t>
  </si>
  <si>
    <t>ВЛ-10 333-06 Першинская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</si>
  <si>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</si>
  <si>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</si>
  <si>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</si>
  <si>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</si>
  <si>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</si>
  <si>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</si>
  <si>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</si>
  <si>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</si>
  <si>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ВЛ-10 334-12 Котельная</t>
  </si>
  <si>
    <t>ВЛ-10 334-14 Сплавучасток</t>
  </si>
  <si>
    <t>ВЛ-10 334-15 Шорма</t>
  </si>
  <si>
    <t>ПС-335 Семёновская</t>
  </si>
  <si>
    <t>1СШ СН-0,4 кВ</t>
  </si>
  <si>
    <t>2СШ СН-0,4 кВ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</si>
  <si>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</si>
  <si>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</si>
  <si>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</si>
  <si>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</si>
  <si>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</si>
  <si>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</si>
  <si>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</si>
  <si>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I, Р, Q, S - расчет. На ПС нет приборов контроля напряжения по высокой стороне.</t>
  </si>
  <si>
    <t>СШ-35 кВ</t>
  </si>
  <si>
    <t>ВЛ-35 кВ Кошкино</t>
  </si>
  <si>
    <t>По замерам</t>
  </si>
  <si>
    <t>ПС-342 Кошкино</t>
  </si>
  <si>
    <t>В нормальном режиме ВЛ-35 кВ отключена со стороны ПС Ильинск.</t>
  </si>
  <si>
    <t>ВЛ-35 кВ Самино-2</t>
  </si>
  <si>
    <t>ПС-344 Павловск, ПС-345 Самино</t>
  </si>
  <si>
    <t>ВЛ-35 кВ Быково</t>
  </si>
  <si>
    <t>ПС-343 Быково</t>
  </si>
  <si>
    <t>МВ-10-1Т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</si>
  <si>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</si>
  <si>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</si>
  <si>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</si>
  <si>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</si>
  <si>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</si>
  <si>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ВЛ-10 342-03 Никольск</t>
  </si>
  <si>
    <t>ВЛ-10 342-04 Беляево</t>
  </si>
  <si>
    <t>ВЛ-10 342-05 Елезово</t>
  </si>
  <si>
    <t>ВЛ-10 342-15 Путятино</t>
  </si>
  <si>
    <t>ВЛ-10 342-16 Соколова гора</t>
  </si>
  <si>
    <t>ВЛ-10 343-02 Льнозавод</t>
  </si>
  <si>
    <t>ВЛ-10 343-03 Сидоровская</t>
  </si>
  <si>
    <t>ВЛ-10 343-07 Павловск</t>
  </si>
  <si>
    <t>ВЛ-10 343-08 Нылога</t>
  </si>
  <si>
    <t>ВЛ-10 кольцевания (на холостом ходу).</t>
  </si>
  <si>
    <t>ВЛ-10 343-09 Дружба</t>
  </si>
  <si>
    <t>ПС-344 Павловск</t>
  </si>
  <si>
    <t>МВ-10-1Т яч. № 3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</si>
  <si>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</si>
  <si>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</si>
  <si>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</si>
  <si>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</si>
  <si>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</si>
  <si>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</si>
  <si>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</si>
  <si>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</si>
  <si>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ВЛ-10 345-07 Сорово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</si>
  <si>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</si>
  <si>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</si>
  <si>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</si>
  <si>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</si>
  <si>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</si>
  <si>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</si>
  <si>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ПС-362 Лена</t>
  </si>
  <si>
    <t>МВ-10-1Т яч. № 2</t>
  </si>
  <si>
    <t>ПС-363 Козьмино</t>
  </si>
  <si>
    <t>ВЛ-10 без потребителей.</t>
  </si>
  <si>
    <t>ПС-301 Котлас</t>
  </si>
  <si>
    <t>МВ-10-1Т  яч. № 13</t>
  </si>
  <si>
    <t>МВ-10-2Т яч. № 33</t>
  </si>
  <si>
    <t xml:space="preserve">КЛ-10 301-03 Кристалл </t>
  </si>
  <si>
    <t>КЛ-10 301-04 ФОС-1</t>
  </si>
  <si>
    <t>КЛ-10 301-06 Спецпосёлок</t>
  </si>
  <si>
    <t>КЛ-10 301-07 РП Котлас-1</t>
  </si>
  <si>
    <t>Ячейка и МВ КЛ-10 301-07 РП Котлас-1 есть, самой КЛ и учётов в ячейке - нет в наличии.</t>
  </si>
  <si>
    <t>КЛ-10 301-08 Хознужды-1</t>
  </si>
  <si>
    <t>ВЛ-10 301-14 Хлебозавод</t>
  </si>
  <si>
    <t>ВЛ-10 301-15 Стройдвор</t>
  </si>
  <si>
    <t>В нормальном режиме ВЛ-10 301-15 Стройдвор отключена со стороны ПС Котлас.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</si>
  <si>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</si>
  <si>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</si>
  <si>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</si>
  <si>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</si>
  <si>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КЛ-10 301-20 Комбикормовый-1</t>
  </si>
  <si>
    <t>КЛ-10 на холостом ходу.</t>
  </si>
  <si>
    <t>КЛ-10 301-21 Холодильник</t>
  </si>
  <si>
    <t>КЛ-10 301-22 Водозабор</t>
  </si>
  <si>
    <t>Ведомственная КЛ-10, отключена.</t>
  </si>
  <si>
    <t>ВЛ-10 301-23 Телецентр</t>
  </si>
  <si>
    <t>КЛ-10 301-24 Аэропорт-1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</si>
  <si>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</si>
  <si>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</si>
  <si>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</si>
  <si>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</si>
  <si>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</si>
  <si>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</si>
  <si>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</si>
  <si>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</si>
  <si>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</si>
  <si>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</si>
  <si>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</si>
  <si>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</si>
  <si>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Нагрузка КЛ-10 301-42 Аэропорт-2 переведена на КЛ-10 301-24 Аэропорт-1 (потр. заявка)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</si>
  <si>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</si>
  <si>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</si>
  <si>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</si>
  <si>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</si>
  <si>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</si>
  <si>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</si>
  <si>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</si>
  <si>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</si>
  <si>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</si>
  <si>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</si>
  <si>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</si>
  <si>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</si>
  <si>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</si>
  <si>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</si>
  <si>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</si>
  <si>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</si>
  <si>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</si>
  <si>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</si>
  <si>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</si>
  <si>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ВВ-10-1Т яч. № 3</t>
  </si>
  <si>
    <t>U110 - по данным ТИ. I, S - расчет.</t>
  </si>
  <si>
    <t>ВВ-10-2Т яч. № 18</t>
  </si>
  <si>
    <t>ВЛ-10 311-00 РРС</t>
  </si>
  <si>
    <t>ВЛ-10 311-01 СПТУ-1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</si>
  <si>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</si>
  <si>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</si>
  <si>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</si>
  <si>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</si>
  <si>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</si>
  <si>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</si>
  <si>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</si>
  <si>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</si>
  <si>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</si>
  <si>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ВВ-10-1Т яч. № 2</t>
  </si>
  <si>
    <t>ВВ-10-2Т яч. № 13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</si>
  <si>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</si>
  <si>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</si>
  <si>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</si>
  <si>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</si>
  <si>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</si>
  <si>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</si>
  <si>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ВЛ-110 кВ Савватия - Сусоловка</t>
  </si>
  <si>
    <t>ПС Сусоловка</t>
  </si>
  <si>
    <t>МВ-10-2Т яч. № 18</t>
  </si>
  <si>
    <t>КЛ-10 312-01 ТП-2</t>
  </si>
  <si>
    <t>ВЛ-10 312-03 Савватия</t>
  </si>
  <si>
    <t>ВЛ-10 312-08 ЖД-1</t>
  </si>
  <si>
    <t>КЛ-10 312-11 ТП-14</t>
  </si>
  <si>
    <t>ВЛ-10 312-12 ЖД-2</t>
  </si>
  <si>
    <t>КЛ-10 312-13 ТП-1</t>
  </si>
  <si>
    <t>ВЛ-10 312-14 Пырский</t>
  </si>
  <si>
    <t>ВЛ-10 312-25 Лесхоз</t>
  </si>
  <si>
    <t>ВЛ-10 312-30 Пырский (резерв)</t>
  </si>
  <si>
    <t>ПС-315 КПД</t>
  </si>
  <si>
    <t>2Т в резерве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</si>
  <si>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</si>
  <si>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</si>
  <si>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</si>
  <si>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</si>
  <si>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</si>
  <si>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</si>
  <si>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</si>
  <si>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</si>
  <si>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</si>
  <si>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</si>
  <si>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</si>
  <si>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</si>
  <si>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</si>
  <si>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</si>
  <si>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ВЛ-10 314-17 Дачи</t>
  </si>
  <si>
    <t>ПС-351 Сольвычегодск</t>
  </si>
  <si>
    <t>ВЛ-110 кВ КЦБК</t>
  </si>
  <si>
    <t>ТЭЦ-1 КЦБК</t>
  </si>
  <si>
    <t>ВЛ-110 кВ Лименда</t>
  </si>
  <si>
    <t>ВВ-35-1Т</t>
  </si>
  <si>
    <t>ВВ-10-1Т яч. № 4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</si>
  <si>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</si>
  <si>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</si>
  <si>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</si>
  <si>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</si>
  <si>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</si>
  <si>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</si>
  <si>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</si>
  <si>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</si>
  <si>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</si>
  <si>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</si>
  <si>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</si>
  <si>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</si>
  <si>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</si>
  <si>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</si>
  <si>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</si>
  <si>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</si>
  <si>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ВЛ-10 352-03 Задовая</t>
  </si>
  <si>
    <t>ВЛ-10 352-04 Поселок-1</t>
  </si>
  <si>
    <t>ВЛ-10 352-06 Поселок-2</t>
  </si>
  <si>
    <t>ВЛ-10 352-14 Рябово</t>
  </si>
  <si>
    <t>ВЛ-10 352-15 14-й км</t>
  </si>
  <si>
    <t>ПС-353 Григорово</t>
  </si>
  <si>
    <t>Яч.3 ТСН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</si>
  <si>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</si>
  <si>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</si>
  <si>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</si>
  <si>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</si>
  <si>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</si>
  <si>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</si>
  <si>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</si>
  <si>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</si>
  <si>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</si>
  <si>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</si>
  <si>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</si>
  <si>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</si>
  <si>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</si>
  <si>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</si>
  <si>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</si>
  <si>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</si>
  <si>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</si>
  <si>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</si>
  <si>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</si>
  <si>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</si>
  <si>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</si>
  <si>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</si>
  <si>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</si>
  <si>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ПС-361 Яренск</t>
  </si>
  <si>
    <t>ВЛ-110 кВ Жешарт</t>
  </si>
  <si>
    <t>ПС Жешарт</t>
  </si>
  <si>
    <t>МВ-10-1Т яч. № 16</t>
  </si>
  <si>
    <t>ШСН-0,4 кВ</t>
  </si>
  <si>
    <t>МВ-10-2Т яч. № 5</t>
  </si>
  <si>
    <t>ПС-364 Устьевская</t>
  </si>
  <si>
    <t>ПС-317 Удима</t>
  </si>
  <si>
    <t>ВВ-10-1Т яч. № 1</t>
  </si>
  <si>
    <t>ВЛ-10 317-05 Посёлок</t>
  </si>
  <si>
    <t>Яч.3 ТСН-1</t>
  </si>
  <si>
    <t>ВВ-10-2Т яч. № 12</t>
  </si>
  <si>
    <t>ВЛ-10 317-08 Ерга</t>
  </si>
  <si>
    <t>Яч.10 ТСН-2</t>
  </si>
  <si>
    <t>ПС-111 Швакино</t>
  </si>
  <si>
    <t>110/6</t>
  </si>
  <si>
    <t>фид. "Поселок-1"</t>
  </si>
  <si>
    <t>ТП-2</t>
  </si>
  <si>
    <t>фид. "Лесопункт"</t>
  </si>
  <si>
    <t>ТП-320 п. Швакино (аб.)</t>
  </si>
  <si>
    <t>фид. "Склад"</t>
  </si>
  <si>
    <t>абонент</t>
  </si>
  <si>
    <t>фид. "Карьер-1"</t>
  </si>
  <si>
    <t>нет реак. сч.</t>
  </si>
  <si>
    <t>МВ-6-2Т</t>
  </si>
  <si>
    <t>фид."Поселок-2"</t>
  </si>
  <si>
    <t>ТП-1</t>
  </si>
  <si>
    <t>фид. "Карьер-2"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</si>
  <si>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</si>
  <si>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</si>
  <si>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</si>
  <si>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</si>
  <si>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</si>
  <si>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</si>
  <si>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</si>
  <si>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</si>
  <si>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</si>
  <si>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фид. "СЖД-2"</t>
  </si>
  <si>
    <t>фид. "СЖД-1"</t>
  </si>
  <si>
    <t>ВЛ-10-112-06 (ЛПХ)</t>
  </si>
  <si>
    <t>ТП: 340А, 331А, 332, 333, 334А</t>
  </si>
  <si>
    <t>фид. "Ферма"</t>
  </si>
  <si>
    <t>ПС-110</t>
  </si>
  <si>
    <t>ф. ТП-2-5</t>
  </si>
  <si>
    <t>ф. ТП-3/3</t>
  </si>
  <si>
    <t>ф. ТП-3-1</t>
  </si>
  <si>
    <t>ф. ТП-2-1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</si>
  <si>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</si>
  <si>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</si>
  <si>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</si>
  <si>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</si>
  <si>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</si>
  <si>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</si>
  <si>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</si>
  <si>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</si>
  <si>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ВЛ-10 №8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</si>
  <si>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</si>
  <si>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</si>
  <si>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</si>
  <si>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</si>
  <si>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</si>
  <si>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</si>
  <si>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</si>
  <si>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</si>
  <si>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</si>
  <si>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</si>
  <si>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>ВЛ-10-151-35 (11Д)</t>
  </si>
  <si>
    <t xml:space="preserve">ТП-53 </t>
  </si>
  <si>
    <t>ВЛ-10-151-39 (19Д)</t>
  </si>
  <si>
    <t>ТП-17 ПТКУ</t>
  </si>
  <si>
    <t>КЛ-10-151-30 (Хознужды)</t>
  </si>
  <si>
    <t xml:space="preserve">ТП-51 </t>
  </si>
  <si>
    <t>ВЛ-10-151-33 (Комплекс-1)</t>
  </si>
  <si>
    <t>РП-10 кВ "Комплекс"</t>
  </si>
  <si>
    <t>КЛ-10-151-03 (Хознужды)</t>
  </si>
  <si>
    <t>ТП-61 Хознужды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</si>
  <si>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</si>
  <si>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</si>
  <si>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</si>
  <si>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</si>
  <si>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</si>
  <si>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</si>
  <si>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</si>
  <si>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</si>
  <si>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</si>
  <si>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</si>
  <si>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2Т-10 кВ</t>
  </si>
  <si>
    <t>ВЛ-10-151-42 (9Д)</t>
  </si>
  <si>
    <t>ВЛ-10-151-34 (21Д)</t>
  </si>
  <si>
    <t>ТП-23А "Лесхоз" (аб.)</t>
  </si>
  <si>
    <t>ВЛ-10-151-32 (Комплекс-2)</t>
  </si>
  <si>
    <t>ВЛ-10-151-41(23Д)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</si>
  <si>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</si>
  <si>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</si>
  <si>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</si>
  <si>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</si>
  <si>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</si>
  <si>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</si>
  <si>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</si>
  <si>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</si>
  <si>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</si>
  <si>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</si>
  <si>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</si>
  <si>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</si>
  <si>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</si>
  <si>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</si>
  <si>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фид. "Поселок1"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</si>
  <si>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</si>
  <si>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</si>
  <si>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</si>
  <si>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</si>
  <si>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</si>
  <si>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</si>
  <si>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</si>
  <si>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</si>
  <si>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</si>
  <si>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</si>
  <si>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</si>
  <si>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</si>
  <si>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</si>
  <si>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</si>
  <si>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</si>
  <si>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</si>
  <si>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</si>
  <si>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</si>
  <si>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</si>
  <si>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фид. "Лесозавод"</t>
  </si>
  <si>
    <t>КЛ-6-131-27 "Котельная"</t>
  </si>
  <si>
    <t>фид. "Водозабор-2"</t>
  </si>
  <si>
    <t>ТП-407 "Водозабор-2"</t>
  </si>
  <si>
    <t>ПС  Промплощадка (аб.)</t>
  </si>
  <si>
    <t>ф. Бортовая-1</t>
  </si>
  <si>
    <t>без нагрузки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</si>
  <si>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</si>
  <si>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</si>
  <si>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</si>
  <si>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</si>
  <si>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</si>
  <si>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</si>
  <si>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</si>
  <si>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</si>
  <si>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</si>
  <si>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</si>
  <si>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</si>
  <si>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</si>
  <si>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"№4" ЗАО "САМ"</t>
  </si>
  <si>
    <t>Фид. Лодья</t>
  </si>
  <si>
    <t>ПС-119 Скарлахта</t>
  </si>
  <si>
    <t>фид. "№3"</t>
  </si>
  <si>
    <t>фид. "№2"</t>
  </si>
  <si>
    <t>фид. "№1"</t>
  </si>
  <si>
    <t>ПС Янгоры (аб.)</t>
  </si>
  <si>
    <t>ПС-115 Пуксоозеро</t>
  </si>
  <si>
    <t>ВЛ-6-115-01 (Б.озеро)</t>
  </si>
  <si>
    <t>ТП-123 "Белое озеро"</t>
  </si>
  <si>
    <t>ВЛ-6-115-05 (Поселок-1)</t>
  </si>
  <si>
    <t>ТП-130 "Комсомольская</t>
  </si>
  <si>
    <t>ВЛ-6-115-04 (Поселок-2)</t>
  </si>
  <si>
    <t>ТП-124 "Очистные"</t>
  </si>
  <si>
    <t>ВЛ-6-115-09 (Завод-1)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</si>
  <si>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</si>
  <si>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</si>
  <si>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</si>
  <si>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</si>
  <si>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</si>
  <si>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</si>
  <si>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</si>
  <si>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</si>
  <si>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</si>
  <si>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</si>
  <si>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</si>
  <si>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</si>
  <si>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</si>
  <si>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</si>
  <si>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</si>
  <si>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</si>
  <si>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</si>
  <si>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</si>
  <si>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</si>
  <si>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</si>
  <si>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</si>
  <si>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</si>
  <si>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</si>
  <si>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</si>
  <si>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</si>
  <si>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</si>
  <si>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</si>
  <si>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</si>
  <si>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</si>
  <si>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</si>
  <si>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</si>
  <si>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</si>
  <si>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</si>
  <si>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</si>
  <si>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</si>
  <si>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</si>
  <si>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</si>
  <si>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</si>
  <si>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</si>
  <si>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</si>
  <si>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</si>
  <si>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</si>
  <si>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</si>
  <si>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</si>
  <si>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</si>
  <si>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</si>
  <si>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</si>
  <si>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Ввод 0.4 кВ 1Т</t>
  </si>
  <si>
    <t>РП-1 (Комплекс)</t>
  </si>
  <si>
    <t>ВЛ-10-РП1-06 (Запад-1)</t>
  </si>
  <si>
    <t>ТП-119А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</si>
  <si>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</si>
  <si>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</si>
  <si>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</si>
  <si>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</si>
  <si>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</si>
  <si>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</si>
  <si>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</si>
  <si>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</si>
  <si>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</si>
  <si>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</si>
  <si>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</si>
  <si>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</si>
  <si>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</si>
  <si>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</si>
  <si>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</si>
  <si>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</si>
  <si>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</si>
  <si>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</si>
  <si>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</si>
  <si>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</si>
  <si>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</si>
  <si>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</si>
  <si>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</si>
  <si>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</si>
  <si>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</si>
  <si>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</si>
  <si>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</si>
  <si>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нет приб.учета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</si>
  <si>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</si>
  <si>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</si>
  <si>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</si>
  <si>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</si>
  <si>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</si>
  <si>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</si>
  <si>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</si>
  <si>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</si>
  <si>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</si>
  <si>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</si>
  <si>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</si>
  <si>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</si>
  <si>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</si>
  <si>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</si>
  <si>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</si>
  <si>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</si>
  <si>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</si>
  <si>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</si>
  <si>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</si>
  <si>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</si>
  <si>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</si>
  <si>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</si>
  <si>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ВЛ-110 кВ "1103-2"</t>
  </si>
  <si>
    <t>ВЛ-110 кВ "1106-2"</t>
  </si>
  <si>
    <t>ПС №5, ПС-106</t>
  </si>
  <si>
    <t>ВЛ-35 кВ "354-2"</t>
  </si>
  <si>
    <t>ПС №1 (аб.), ПС №3А (аб.)</t>
  </si>
  <si>
    <t>ВЛ-35 кВ "356"</t>
  </si>
  <si>
    <t>ПС №6 (аб.)</t>
  </si>
  <si>
    <t>ВЛ-35 кВ "354-1"</t>
  </si>
  <si>
    <t xml:space="preserve">ПС-104, ПС №1 (аб.), ПС №3А (аб.) </t>
  </si>
  <si>
    <t>фид. "КИБ"</t>
  </si>
  <si>
    <t>фид. КТПК-Комета-6</t>
  </si>
  <si>
    <t>фид. "ТП-157"</t>
  </si>
  <si>
    <t>фид. "КТПН-Биржа"</t>
  </si>
  <si>
    <t>фид. "ТП-20"</t>
  </si>
  <si>
    <t>фид. "КАЗ-1"</t>
  </si>
  <si>
    <t>фид. "ТП-100-6"</t>
  </si>
  <si>
    <t>фид. "ТП 20А"</t>
  </si>
  <si>
    <t>фид. ТСН-1</t>
  </si>
  <si>
    <t>фид. "ТП-100-5"</t>
  </si>
  <si>
    <t>фид. "КАЗ-2"</t>
  </si>
  <si>
    <t>фид. "ТП-85"</t>
  </si>
  <si>
    <t>фид. "ТП-18Г"</t>
  </si>
  <si>
    <t>фид. ТСН-2</t>
  </si>
  <si>
    <t xml:space="preserve">ПС-102 </t>
  </si>
  <si>
    <t>фид. "ЦРП-13-1"</t>
  </si>
  <si>
    <t>фид. "ТП-9"</t>
  </si>
  <si>
    <t>фид. "ТП-53-А1"</t>
  </si>
  <si>
    <t>фид. "ДЭС 15-40"</t>
  </si>
  <si>
    <t>фид. "ДЭС 15-30"</t>
  </si>
  <si>
    <t>фид. "ЦРП-111-1"</t>
  </si>
  <si>
    <t>фид. "ЦРП-100-6"</t>
  </si>
  <si>
    <t>фид. "ЦРП-5-1"</t>
  </si>
  <si>
    <t>фид. "Котельная1"</t>
  </si>
  <si>
    <t>фид. "ЦРП-151-1"</t>
  </si>
  <si>
    <t>ТСН-6-3</t>
  </si>
  <si>
    <t>фид. "ЦРП-5-2"</t>
  </si>
  <si>
    <t>фид. "ТП-Теплица"</t>
  </si>
  <si>
    <t>фид. "ТП-53-А2"</t>
  </si>
  <si>
    <t>фид. "ТП-53"</t>
  </si>
  <si>
    <t>фид. " ДЭС 15-29"</t>
  </si>
  <si>
    <t>фид. "ДЭС 15-18"</t>
  </si>
  <si>
    <t>фид. "ЦРП 100-16"</t>
  </si>
  <si>
    <t>фид. "ЦРП-13-2"</t>
  </si>
  <si>
    <t>ВЛ-110 кВ "Объект-2"</t>
  </si>
  <si>
    <t>ПС-102, ПС-151 "Плесецк"</t>
  </si>
  <si>
    <t>ВЛ-110 кВ "Объект-1"</t>
  </si>
  <si>
    <t>ПС-101 №1</t>
  </si>
  <si>
    <t>ВЛ-35 кВ "359"</t>
  </si>
  <si>
    <t>ПС-109 №9</t>
  </si>
  <si>
    <t>фид."ЦРП-111-20"</t>
  </si>
  <si>
    <t>фид."ЦРП-8-1"</t>
  </si>
  <si>
    <t>фид. "МСД"</t>
  </si>
  <si>
    <t>фид. "ЦРП-141-5"</t>
  </si>
  <si>
    <t>фид. "ЦРП-15-1"</t>
  </si>
  <si>
    <t>фид. "ТП-49А-5"</t>
  </si>
  <si>
    <t>фид. "ТП-ЦМХ-3"</t>
  </si>
  <si>
    <t>ЦРП-32-22</t>
  </si>
  <si>
    <t>яч. №48 без присоед.</t>
  </si>
  <si>
    <t>неподкл.</t>
  </si>
  <si>
    <t>фид. "Телеком"</t>
  </si>
  <si>
    <t>фид. "ТП-49А-6"</t>
  </si>
  <si>
    <t>фид. "ЦРП-8-2"</t>
  </si>
  <si>
    <t>фид. "Бетонный завод"</t>
  </si>
  <si>
    <t>фид. "ЦРП-141-23"</t>
  </si>
  <si>
    <t>фид. "ЦРП-15-2"</t>
  </si>
  <si>
    <t>фид."ЦРП-151"</t>
  </si>
  <si>
    <t>фид. "ТП-ЦМХ-2"</t>
  </si>
  <si>
    <t>ЦРП-32-8</t>
  </si>
  <si>
    <t>яч. №47 без присоед.</t>
  </si>
  <si>
    <t>фид. "ЦРП-111-19"</t>
  </si>
  <si>
    <t>ПС-103</t>
  </si>
  <si>
    <t>фид. "КТПГ-1"</t>
  </si>
  <si>
    <t>фид."ТП-91-4"</t>
  </si>
  <si>
    <t>фид. "ЦРП-32-6"</t>
  </si>
  <si>
    <t>фид. "ТП-132-1Т"</t>
  </si>
  <si>
    <t>фид. "ТП-29"</t>
  </si>
  <si>
    <t>фид. "Пл. 133-1"</t>
  </si>
  <si>
    <t>ВЛ-103-16 "Совхоз-1"</t>
  </si>
  <si>
    <t>РП-5 "Тарасово"</t>
  </si>
  <si>
    <t>фид. "Пл-133-2"</t>
  </si>
  <si>
    <t>фид. "ТП-11"</t>
  </si>
  <si>
    <t>фид. "ТП-132-2Т"</t>
  </si>
  <si>
    <t>фид. "ТП-70"</t>
  </si>
  <si>
    <t>фид. "КТПГ-2"</t>
  </si>
  <si>
    <t>ВЛ-103-28 "Совхоз-2"</t>
  </si>
  <si>
    <t>фид. "ТП-91-7"</t>
  </si>
  <si>
    <t>фид. "ЦРП-32-17"</t>
  </si>
  <si>
    <t>ВЛ-35кВ "352"</t>
  </si>
  <si>
    <t>фид. "ТП-31-1"</t>
  </si>
  <si>
    <t>фид. "ТП-67-6"</t>
  </si>
  <si>
    <t>фид. "ТП-7-6"</t>
  </si>
  <si>
    <t>фид. "ТП-13"</t>
  </si>
  <si>
    <t>фид. "ДЭС-2-10"</t>
  </si>
  <si>
    <t>фид. "ТП-67-А5"</t>
  </si>
  <si>
    <t>фид. "ТП-26-4"</t>
  </si>
  <si>
    <t>фид. "ТП-4-2Т"</t>
  </si>
  <si>
    <t>фид. "ТП-1-4"</t>
  </si>
  <si>
    <t>фид. "ТП-11-1"</t>
  </si>
  <si>
    <t>фид. "ТП-67-2"</t>
  </si>
  <si>
    <t>фид. "ТП-67А-2"</t>
  </si>
  <si>
    <t>фид. "ДЭС-2-1"</t>
  </si>
  <si>
    <t>фид. "ТП-1-2"</t>
  </si>
  <si>
    <t>фид. "ТП-7-5"</t>
  </si>
  <si>
    <t>фид. "ТП-26-7"</t>
  </si>
  <si>
    <t>фид. "ТП-4-1Т"</t>
  </si>
  <si>
    <t>фид. "ТП-31-2"</t>
  </si>
  <si>
    <t>фид. "ТП-4"</t>
  </si>
  <si>
    <t>фид. "ТП-11-6"</t>
  </si>
  <si>
    <t>фид. "ТП-78"</t>
  </si>
  <si>
    <t>ПС №5 (аб.)</t>
  </si>
  <si>
    <t>МВ-110-1Т</t>
  </si>
  <si>
    <t>МВ-110-2Т</t>
  </si>
  <si>
    <t>ПС-104</t>
  </si>
  <si>
    <t>яч.9 ф.ТП-17</t>
  </si>
  <si>
    <t>фид. "ЛПК"</t>
  </si>
  <si>
    <t>фид. "ЦРП-34/7"</t>
  </si>
  <si>
    <t>фид. "ЦРП 34/8"</t>
  </si>
  <si>
    <t>ТСН ф.А</t>
  </si>
  <si>
    <t>ТСН ф.В</t>
  </si>
  <si>
    <t>ТСН ф.С</t>
  </si>
  <si>
    <t>ПС №4 (аб.)</t>
  </si>
  <si>
    <t>ПС №3А (аб.)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</si>
  <si>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</si>
  <si>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</si>
  <si>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</si>
  <si>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</si>
  <si>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</si>
  <si>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</si>
  <si>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</si>
  <si>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</si>
  <si>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</si>
  <si>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</si>
  <si>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</si>
  <si>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</si>
  <si>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</si>
  <si>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</si>
  <si>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</si>
  <si>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</si>
  <si>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</si>
  <si>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</si>
  <si>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</si>
  <si>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</si>
  <si>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</si>
  <si>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</si>
  <si>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</si>
  <si>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</si>
  <si>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</si>
  <si>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</si>
  <si>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</si>
  <si>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</si>
  <si>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</si>
  <si>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</si>
  <si>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</si>
  <si>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</si>
  <si>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</si>
  <si>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</si>
  <si>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</si>
  <si>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</si>
  <si>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</si>
  <si>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</si>
  <si>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</si>
  <si>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</si>
  <si>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</si>
  <si>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</si>
  <si>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</si>
  <si>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</si>
  <si>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</si>
  <si>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(11шт.)</t>
  </si>
  <si>
    <t>ВЛ-10-125-19 "№2"</t>
  </si>
  <si>
    <t>ТП: 69-75; 64; ТП-239А (9шт.)</t>
  </si>
  <si>
    <t>ПС-116 Онега</t>
  </si>
  <si>
    <t>ВЛ-10-116-02 "№2"</t>
  </si>
  <si>
    <t>фид. "ОГЗ-1"</t>
  </si>
  <si>
    <t>КЛ-10-116-04 "№7"</t>
  </si>
  <si>
    <t>РП-10 "Онега"</t>
  </si>
  <si>
    <t>ВЛ-10-116-05 "Колхозный"</t>
  </si>
  <si>
    <t>ТП-205, 66, 91, 203А…. (22шт.)</t>
  </si>
  <si>
    <t>ВЛ-10-116-11 "№3"</t>
  </si>
  <si>
    <t>ТП-30А, 32А, ….. (13шт.), РП-6</t>
  </si>
  <si>
    <t>ВЛЗ-10-116-10 "ВЛЗ-1"</t>
  </si>
  <si>
    <t>ВЛ-10-116-12 "Совхоз"</t>
  </si>
  <si>
    <t>ТП-86, ТП-87, ТП-85, ТП-202</t>
  </si>
  <si>
    <t xml:space="preserve">ТСН-10-1 </t>
  </si>
  <si>
    <t>ВЛ-10-116-15 "№1"</t>
  </si>
  <si>
    <t>ТП-76, ТП-77, ТП-78, ТП-82</t>
  </si>
  <si>
    <t>фид. ДРСУ</t>
  </si>
  <si>
    <t>фид. "ОГЗ-2"</t>
  </si>
  <si>
    <t>ВЛ-10-116-23 "ЛПХ"</t>
  </si>
  <si>
    <t>ТП: 68, 41А, 229А, 48А, 49А, 67</t>
  </si>
  <si>
    <t>ВЛЗ-10-116-21 "ВЛЗ-2"</t>
  </si>
  <si>
    <t xml:space="preserve">ТСН-10-2 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</si>
  <si>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</si>
  <si>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</si>
  <si>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</si>
  <si>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</si>
  <si>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</si>
  <si>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</si>
  <si>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</si>
  <si>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</si>
  <si>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</si>
  <si>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</si>
  <si>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</si>
  <si>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</si>
  <si>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</si>
  <si>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</si>
  <si>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</si>
  <si>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ВЛ-10-122-11 "Поселок"</t>
  </si>
  <si>
    <t>ТП-180 - ТП-184  (5шт.)</t>
  </si>
  <si>
    <t>ПС-123 Малошуйка</t>
  </si>
  <si>
    <t>ВЛ-10-123-06 "ЛПХ-1"</t>
  </si>
  <si>
    <t>ТП-232 - ТП-236 (5шт.)</t>
  </si>
  <si>
    <t>фид. "ЛПХ-2"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</si>
  <si>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</si>
  <si>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</si>
  <si>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</si>
  <si>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</si>
  <si>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</si>
  <si>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</si>
  <si>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</si>
  <si>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</si>
  <si>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</si>
  <si>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фид. №3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</si>
  <si>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</si>
  <si>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</si>
  <si>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</si>
  <si>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</si>
  <si>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</si>
  <si>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</si>
  <si>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ВЛ-10-142-14 "Каргополь Север"</t>
  </si>
  <si>
    <t>ВЛ-10-142-16 "Заречная-1"</t>
  </si>
  <si>
    <t>РП-8 "Заречный"</t>
  </si>
  <si>
    <t>ВЛ-10-142-18 "№2"</t>
  </si>
  <si>
    <t>ТП-329А - ТП-332А; ТП-33 - ТП-43 (15шт)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</si>
  <si>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</si>
  <si>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</si>
  <si>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</si>
  <si>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</si>
  <si>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</si>
  <si>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ТП-16, ТП-17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</si>
  <si>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</si>
  <si>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</si>
  <si>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</si>
  <si>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</si>
  <si>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</si>
  <si>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</si>
  <si>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</si>
  <si>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</si>
  <si>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</si>
  <si>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</si>
  <si>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</si>
  <si>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</si>
  <si>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</si>
  <si>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</si>
  <si>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</si>
  <si>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</si>
  <si>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</si>
  <si>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</si>
  <si>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</si>
  <si>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</si>
  <si>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</si>
  <si>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</si>
  <si>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</si>
  <si>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</si>
  <si>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</si>
  <si>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ВЛ-10-147-07 "Ц. Усадьба"</t>
  </si>
  <si>
    <t>ТП-112 - ТП-119 (8шт.)</t>
  </si>
  <si>
    <t>ВЛ-10-147-06 "Лядины"</t>
  </si>
  <si>
    <t>ТП-109, ТП-110, ТП-111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</si>
  <si>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</si>
  <si>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</si>
  <si>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</si>
  <si>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</si>
  <si>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</si>
  <si>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</si>
  <si>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</si>
  <si>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</si>
  <si>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</si>
  <si>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</si>
  <si>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</si>
  <si>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</si>
  <si>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</si>
  <si>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</si>
  <si>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</si>
  <si>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</si>
  <si>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</si>
  <si>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</si>
  <si>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</si>
  <si>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</si>
  <si>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</si>
  <si>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</si>
  <si>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</si>
  <si>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</si>
  <si>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</si>
  <si>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</si>
  <si>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</si>
  <si>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</si>
  <si>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</si>
  <si>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</si>
  <si>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</si>
  <si>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</si>
  <si>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</si>
  <si>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</si>
  <si>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</si>
  <si>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</si>
  <si>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</si>
  <si>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</si>
  <si>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</si>
  <si>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</si>
  <si>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</si>
  <si>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</si>
  <si>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</si>
  <si>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</si>
  <si>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</si>
  <si>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</si>
  <si>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</si>
  <si>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</si>
  <si>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</t>
  </si>
  <si>
    <t>ПС-149"Коноша"</t>
  </si>
  <si>
    <t>ПС-151"Плесецк"</t>
  </si>
  <si>
    <t>3 АТ-110</t>
  </si>
  <si>
    <t>220/110/10</t>
  </si>
  <si>
    <t>4 АТ-110</t>
  </si>
  <si>
    <t>ВЛ-110 кВ "Няндома-СПТФ"</t>
  </si>
  <si>
    <t>ПС-133"СПТФ"</t>
  </si>
  <si>
    <t>ВЛ-110 кВ "Няндома-Каргополь"</t>
  </si>
  <si>
    <t>ПС-142"Каргополь"</t>
  </si>
  <si>
    <t>ВЛ-110 кВ "Няндома-Шалакуша"</t>
  </si>
  <si>
    <t>ПС-134"Шалакуша"</t>
  </si>
  <si>
    <t>ВЛ-110 кВ "Тяговая-1"</t>
  </si>
  <si>
    <t>ПС "Няндома-тяговая"</t>
  </si>
  <si>
    <t>ВЛ-110 кВ "Тяговая-2"</t>
  </si>
  <si>
    <t>1 Т-110</t>
  </si>
  <si>
    <t>по замерам</t>
  </si>
  <si>
    <t>2 Т-110</t>
  </si>
  <si>
    <t>2 Т-35</t>
  </si>
  <si>
    <t>ВЛ-35 кВ "Макаровская"</t>
  </si>
  <si>
    <t>ПС-135"Макаровская"</t>
  </si>
  <si>
    <t>1 Т-10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</si>
  <si>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</si>
  <si>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</si>
  <si>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</si>
  <si>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</si>
  <si>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</si>
  <si>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</si>
  <si>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</si>
  <si>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</si>
  <si>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</si>
  <si>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</si>
  <si>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ТСН-42</t>
  </si>
  <si>
    <t>2 Т-10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</si>
  <si>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</si>
  <si>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</si>
  <si>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</si>
  <si>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</si>
  <si>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</si>
  <si>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</si>
  <si>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ТСН-41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</si>
  <si>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</si>
  <si>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</si>
  <si>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</si>
  <si>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</si>
  <si>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</si>
  <si>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</si>
  <si>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</si>
  <si>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</si>
  <si>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</si>
  <si>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</si>
  <si>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</si>
  <si>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</si>
  <si>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</si>
  <si>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</si>
  <si>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</si>
  <si>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</si>
  <si>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</si>
  <si>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</si>
  <si>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</si>
  <si>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</si>
  <si>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</si>
  <si>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</si>
  <si>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</si>
  <si>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</si>
  <si>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</si>
  <si>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</si>
  <si>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</si>
  <si>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</si>
  <si>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</si>
  <si>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</si>
  <si>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</si>
  <si>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</si>
  <si>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</si>
  <si>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</si>
  <si>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</si>
  <si>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</si>
  <si>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</si>
  <si>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</si>
  <si>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</si>
  <si>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</si>
  <si>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</si>
  <si>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</si>
  <si>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</si>
  <si>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</si>
  <si>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</si>
  <si>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</si>
  <si>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</si>
  <si>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</si>
  <si>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</si>
  <si>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</si>
  <si>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</si>
  <si>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</si>
  <si>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</si>
  <si>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</si>
  <si>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</si>
  <si>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</si>
  <si>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</si>
  <si>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ПС-140    Климовская</t>
  </si>
  <si>
    <t>ВЛ-10-140-01 "№1"</t>
  </si>
  <si>
    <t>ТП-201 - ТП-223 (22шт.)</t>
  </si>
  <si>
    <t>ВЛ-10-140-02 "№2"</t>
  </si>
  <si>
    <t>ТП-224 - ТП-234 (11шт.)</t>
  </si>
  <si>
    <t>ВЛ-10-140-09 "№3"</t>
  </si>
  <si>
    <t>ТП-235 - ТП-239 (5шт.)</t>
  </si>
  <si>
    <t>ПС-139 Подюга</t>
  </si>
  <si>
    <t>ВЛ-10-139-15 "№6"</t>
  </si>
  <si>
    <t>ТП-501, ТП-502, ТП-503, ТП-504</t>
  </si>
  <si>
    <t>ВЛ-10-139-01 "№1"</t>
  </si>
  <si>
    <t>ТП-511А -ТП-514 (4шт.)</t>
  </si>
  <si>
    <t>ВЛ-10-139-03 "№2"</t>
  </si>
  <si>
    <t>ВЛ-10-139-06 "№4"</t>
  </si>
  <si>
    <t>ТП-542 - ТП-546 (5шт.)</t>
  </si>
  <si>
    <t>ВЛ-10-139-14 "№3"</t>
  </si>
  <si>
    <t>ТП-531 - ТП-541 (10шт.)</t>
  </si>
  <si>
    <t>ВЛ-10-139-09 "№5"</t>
  </si>
  <si>
    <t>ТП-551, ТП-552, РП-10</t>
  </si>
  <si>
    <t>ВЛ-35 "Комсомольская"</t>
  </si>
  <si>
    <t>ПС "Комсомольская" (ВЭС)</t>
  </si>
  <si>
    <t>ПС-138 Пономаревская</t>
  </si>
  <si>
    <t>ВЛ-10-138-01 "№4"</t>
  </si>
  <si>
    <t>ТП-435 "Прилуки" (ТП-12шт.)</t>
  </si>
  <si>
    <t>ВЛ-10-138-05 "№5"</t>
  </si>
  <si>
    <t>ТП-447 "Кощеевская" (ТП-8шт.)</t>
  </si>
  <si>
    <t>ВЛ-10-138-08 "№3"</t>
  </si>
  <si>
    <t>ТП-434А (ТП-7шт.)</t>
  </si>
  <si>
    <t>ВЛ-10-138-11 "№2"</t>
  </si>
  <si>
    <t>ТП-412 - ТП-426 (13шт.)</t>
  </si>
  <si>
    <t>ВЛ-10-138-13 "№1"</t>
  </si>
  <si>
    <t>ТП-401 - ТП-411 (11шт.)</t>
  </si>
  <si>
    <t>ПС-141 Комплекс</t>
  </si>
  <si>
    <t>ВЛ-10-141-02 "№1"</t>
  </si>
  <si>
    <t>ТП-67А, ТП-68А, ТП-69А, ТП-70А</t>
  </si>
  <si>
    <t>ВЛ-10-141-05 "№3"</t>
  </si>
  <si>
    <t>ТП-72А, ТП-73А, ТП-74А, ТП-71А</t>
  </si>
  <si>
    <t>ВЛ-10-141-07 "№5"</t>
  </si>
  <si>
    <t>ТП-75А "Котельная"</t>
  </si>
  <si>
    <t>ВЛ-10-141-17 "Больница"</t>
  </si>
  <si>
    <t>ТП-28, ТП-36 (16шт.)</t>
  </si>
  <si>
    <t>ВЛ-10-141-13"№6"</t>
  </si>
  <si>
    <t>ВЛ-10-141-12 "№4"</t>
  </si>
  <si>
    <t>ВЛ-10-141-10 "№2"</t>
  </si>
  <si>
    <t>ПС-137 Ерцево</t>
  </si>
  <si>
    <t>ВЛ-10-137-09 "Поселок 37 км"</t>
  </si>
  <si>
    <t>ТП-316А "Донбас"</t>
  </si>
  <si>
    <t>ВЛ-10-137-08 "Ерцево"</t>
  </si>
  <si>
    <t>ТП-301 " Жилая зона"</t>
  </si>
  <si>
    <t>ВЛ-10-137-07 "Береговая"</t>
  </si>
  <si>
    <t>ТП-307 - ТП-315 (9шт.)</t>
  </si>
  <si>
    <t>ВЛ-10-137-03  "Колхоз"</t>
  </si>
  <si>
    <t>ТП-325 - ТП-337 (13шт.)</t>
  </si>
  <si>
    <t>ПС Волошка (аб.)</t>
  </si>
  <si>
    <t>фид.Посёлок</t>
  </si>
  <si>
    <t>ТП-144, ТП-145, ТП-146 (3шт.)</t>
  </si>
  <si>
    <t>фид.СЖД</t>
  </si>
  <si>
    <t>фид.Вандыш</t>
  </si>
  <si>
    <t>ТП-152-156 (5шт.)</t>
  </si>
  <si>
    <t>фид.Волошка лесопункт</t>
  </si>
  <si>
    <t>ТП-147 - 150 (4шт.)</t>
  </si>
  <si>
    <t>РП-10 (№1)</t>
  </si>
  <si>
    <t>ВЛ-10-РП-10-03 (47 км.)</t>
  </si>
  <si>
    <t>ТП-553,554 (2 шт.)</t>
  </si>
  <si>
    <t>ВЛ-10-РП-10-07 (Л/п 36 км.)</t>
  </si>
  <si>
    <t>ТП-555-559,566 (6шт.)</t>
  </si>
  <si>
    <t>ВЛ-10-РП-10-08 (Бетонный завод)</t>
  </si>
  <si>
    <t>ТП-562-565 (4 шт.)</t>
  </si>
  <si>
    <t>ВЛ-10-РП-10-09 (Биржа)</t>
  </si>
  <si>
    <t>ТП-560,561 (2 шт.)</t>
  </si>
  <si>
    <t>Диспетчерское наименование  АТ, Т</t>
  </si>
  <si>
    <t>Режим работы в режимный день</t>
  </si>
  <si>
    <t>Коэффициент трансформ.</t>
  </si>
  <si>
    <t>ПС-1</t>
  </si>
  <si>
    <t>110/38,5/6,6</t>
  </si>
  <si>
    <t>РПН</t>
  </si>
  <si>
    <t>1</t>
  </si>
  <si>
    <t>ПБВ</t>
  </si>
  <si>
    <t>3</t>
  </si>
  <si>
    <t>115 ± 9 х 1,78% (96,58 - 133,42)</t>
  </si>
  <si>
    <t>96,58 - 133,42</t>
  </si>
  <si>
    <t>6,7</t>
  </si>
  <si>
    <t>115/10,5</t>
  </si>
  <si>
    <t>ПС-4</t>
  </si>
  <si>
    <t>35/6,3</t>
  </si>
  <si>
    <t>115/38,5/6,6</t>
  </si>
  <si>
    <t>5,6</t>
  </si>
  <si>
    <t>ПС-7</t>
  </si>
  <si>
    <t>7</t>
  </si>
  <si>
    <t>ПС-8</t>
  </si>
  <si>
    <t>38,5/6,3</t>
  </si>
  <si>
    <t>5</t>
  </si>
  <si>
    <t>ПС-9Н</t>
  </si>
  <si>
    <t>115/38,5/11</t>
  </si>
  <si>
    <t>4</t>
  </si>
  <si>
    <t>ПС-10</t>
  </si>
  <si>
    <t>35/10,5</t>
  </si>
  <si>
    <t>13</t>
  </si>
  <si>
    <t>ПС-11 Нефтебаза</t>
  </si>
  <si>
    <t>36,75/6,3</t>
  </si>
  <si>
    <t>ПС-12 Кузнечевская</t>
  </si>
  <si>
    <t>6</t>
  </si>
  <si>
    <t>38,5 ± 2 х 2,5% (36,575 - 40,425)</t>
  </si>
  <si>
    <t>ПС-13</t>
  </si>
  <si>
    <t>ПС-14</t>
  </si>
  <si>
    <t>115 ± 9 х 1,78% (96,58 - 133,425)</t>
  </si>
  <si>
    <t>ПС-15</t>
  </si>
  <si>
    <t>ПС-16</t>
  </si>
  <si>
    <t>ПС-18 Заостровье</t>
  </si>
  <si>
    <t>ПС-19</t>
  </si>
  <si>
    <t>2</t>
  </si>
  <si>
    <t>ПС-20</t>
  </si>
  <si>
    <t>ПС-22 Тройная Гора</t>
  </si>
  <si>
    <t>ПС-23 Луковецкая</t>
  </si>
  <si>
    <t>ПС-27 Северодвинская</t>
  </si>
  <si>
    <t>ПС-34 Холмогоры</t>
  </si>
  <si>
    <t>ПС-36</t>
  </si>
  <si>
    <t>ПС-37 Бакарица</t>
  </si>
  <si>
    <t>ПС-38</t>
  </si>
  <si>
    <t>20</t>
  </si>
  <si>
    <t>ПС-40 Угзеньга</t>
  </si>
  <si>
    <t>ПС-41 Сийская</t>
  </si>
  <si>
    <t>ПС-42 Карпогоры</t>
  </si>
  <si>
    <t>ПС-43 Шилега</t>
  </si>
  <si>
    <t>ПС-44 Усть-Мехреньга</t>
  </si>
  <si>
    <t>21</t>
  </si>
  <si>
    <t>ПС-47 Пинега</t>
  </si>
  <si>
    <t>4,5</t>
  </si>
  <si>
    <t>ПС-48 Емецк</t>
  </si>
  <si>
    <t>115,5/11</t>
  </si>
  <si>
    <t>ПС-51 Труфанова Гора</t>
  </si>
  <si>
    <t>ПС-55</t>
  </si>
  <si>
    <t>ПС-59 Кехта</t>
  </si>
  <si>
    <t>19</t>
  </si>
  <si>
    <t>ПС-61 Бревенник-2</t>
  </si>
  <si>
    <t>ПС-62 Кегостров</t>
  </si>
  <si>
    <t>ПС-63 Ластола</t>
  </si>
  <si>
    <t>ПС-64 Сояльская</t>
  </si>
  <si>
    <t>ПС-65 Кушкопала</t>
  </si>
  <si>
    <t>ПС-66 Ломоносовская</t>
  </si>
  <si>
    <t>ПС-67 Южная</t>
  </si>
  <si>
    <t>ПС-68 Промузловая</t>
  </si>
  <si>
    <t>36,8/10,5</t>
  </si>
  <si>
    <t>ПС-69 Меб.фабрика</t>
  </si>
  <si>
    <t>ПС-70 Жаровиха</t>
  </si>
  <si>
    <t>ПС-73 Хаврогоры</t>
  </si>
  <si>
    <t>ПС-75 Лапоминка</t>
  </si>
  <si>
    <t>ПС-76 Орлецы</t>
  </si>
  <si>
    <t>Приложение 2</t>
  </si>
  <si>
    <t>к письму филиала "Архэнерго"</t>
  </si>
  <si>
    <t>Номинальное напряжение , кВ.</t>
  </si>
  <si>
    <t>Регулир. диапазон (паспортный)</t>
  </si>
  <si>
    <t xml:space="preserve">Регулир. диапазон (фактический) </t>
  </si>
  <si>
    <t>диапазон  ступеней РПН, используемых за ЛРД</t>
  </si>
  <si>
    <t xml:space="preserve">Наличие устройства АРН и его использование** </t>
  </si>
  <si>
    <t>18-00</t>
  </si>
  <si>
    <t>Номер ступени РПН, ПБВ</t>
  </si>
  <si>
    <t>Напряжение ступени</t>
  </si>
  <si>
    <t>99000-121000</t>
  </si>
  <si>
    <t>РПН-дистанц.</t>
  </si>
  <si>
    <t>110±4х2,5%</t>
  </si>
  <si>
    <t>36600-40400</t>
  </si>
  <si>
    <t>38,5±2х2,5%</t>
  </si>
  <si>
    <t>96580-133420</t>
  </si>
  <si>
    <t>115±9х1,78%</t>
  </si>
  <si>
    <t xml:space="preserve">ПС-2 Привокзальная </t>
  </si>
  <si>
    <t>115/10.5</t>
  </si>
  <si>
    <t>110910-123190</t>
  </si>
  <si>
    <t>РПН-авто</t>
  </si>
  <si>
    <t>12-6 ступ.</t>
  </si>
  <si>
    <t>35/6.3</t>
  </si>
  <si>
    <t>33250-36750</t>
  </si>
  <si>
    <t>35,0±2х2,5%</t>
  </si>
  <si>
    <t>ПС-5 Варавино</t>
  </si>
  <si>
    <t>33250-35750</t>
  </si>
  <si>
    <t>ПС-6 Соломбальская</t>
  </si>
  <si>
    <t>115/38.5/6.6</t>
  </si>
  <si>
    <t>36580-40420</t>
  </si>
  <si>
    <t>96586-133420</t>
  </si>
  <si>
    <t>96580-133240</t>
  </si>
  <si>
    <t>36380-40420</t>
  </si>
  <si>
    <t>38.5/6.3</t>
  </si>
  <si>
    <t>115/38.5/11</t>
  </si>
  <si>
    <t>110±9х1,78%</t>
  </si>
  <si>
    <t>не используется</t>
  </si>
  <si>
    <t>4 ступ.</t>
  </si>
  <si>
    <t>32340-41160</t>
  </si>
  <si>
    <t>35,0±6х1,5%</t>
  </si>
  <si>
    <t>35,0±9х1,78%</t>
  </si>
  <si>
    <t>и местное упр.</t>
  </si>
  <si>
    <t>96580-133425</t>
  </si>
  <si>
    <t>96577-133423</t>
  </si>
  <si>
    <t>36575-40425</t>
  </si>
  <si>
    <t>115/10.5/6.6</t>
  </si>
  <si>
    <t>112955-127266</t>
  </si>
  <si>
    <t>11-4 ступ.</t>
  </si>
  <si>
    <t>31850-38150</t>
  </si>
  <si>
    <t>32250-36750</t>
  </si>
  <si>
    <t>местное упр.</t>
  </si>
  <si>
    <t>31500-38500</t>
  </si>
  <si>
    <t>35,0±4х2,0%</t>
  </si>
  <si>
    <t>1-5/1-5</t>
  </si>
  <si>
    <t>(нет данных)</t>
  </si>
  <si>
    <t>32200-37800</t>
  </si>
  <si>
    <t>110/38.5/11</t>
  </si>
  <si>
    <t>110,0±4х2,5%</t>
  </si>
  <si>
    <t>115,0±9х1,78%</t>
  </si>
  <si>
    <t>94550-131360</t>
  </si>
  <si>
    <t>121135-112955</t>
  </si>
  <si>
    <t>10-6 ступень</t>
  </si>
  <si>
    <t>112955-123180</t>
  </si>
  <si>
    <t>10-5ступень</t>
  </si>
  <si>
    <t>117045-123190</t>
  </si>
  <si>
    <t>9-6 ступень</t>
  </si>
  <si>
    <t>115/10.5/10.5</t>
  </si>
  <si>
    <t>115000-123190</t>
  </si>
  <si>
    <t>10-6 ступ.</t>
  </si>
  <si>
    <t>ПС-39 Белогорская</t>
  </si>
  <si>
    <t>9680-12650</t>
  </si>
  <si>
    <t>11,0+10х1,5%
11,0-8х1,5%</t>
  </si>
  <si>
    <t>ПС -46 Брин-Наволок</t>
  </si>
  <si>
    <t>96595-133405</t>
  </si>
  <si>
    <t>117040-123190</t>
  </si>
  <si>
    <t>9-6 ступ.</t>
  </si>
  <si>
    <t>9680-12550</t>
  </si>
  <si>
    <t>35+2х2,5%</t>
  </si>
  <si>
    <t>95700-132110</t>
  </si>
  <si>
    <t>36,8±8х1,5%</t>
  </si>
  <si>
    <t>35±9х1,5%</t>
  </si>
  <si>
    <t>38150-38150</t>
  </si>
  <si>
    <t>9620-12650</t>
  </si>
  <si>
    <t>35±4х2,5%</t>
  </si>
  <si>
    <t>ПС-79 Лесозавод-3</t>
  </si>
  <si>
    <t>35±8х1,5%</t>
  </si>
  <si>
    <t>31851-38147</t>
  </si>
  <si>
    <t>ПС-202 Кокшеньга</t>
  </si>
  <si>
    <t>9,68 - 12,65</t>
  </si>
  <si>
    <t>10,3-10,7</t>
  </si>
  <si>
    <t>ПС-201 Благовещенск</t>
  </si>
  <si>
    <t>10 - 10,4</t>
  </si>
  <si>
    <t>20 - 21</t>
  </si>
  <si>
    <t>19-21</t>
  </si>
  <si>
    <t>ПС-208 Ровдино</t>
  </si>
  <si>
    <t>96,595 - 133,405</t>
  </si>
  <si>
    <t>10,1 - 10,4</t>
  </si>
  <si>
    <t xml:space="preserve"> 4 - 6 </t>
  </si>
  <si>
    <t>36,575 - 40,425</t>
  </si>
  <si>
    <t>33,4 - 34,6</t>
  </si>
  <si>
    <t>V</t>
  </si>
  <si>
    <t>110/38,5/11</t>
  </si>
  <si>
    <t>104,5 - 115,5</t>
  </si>
  <si>
    <t>I</t>
  </si>
  <si>
    <t>36,6 - 40,4</t>
  </si>
  <si>
    <t>36,8 - 38,2</t>
  </si>
  <si>
    <t>ПС-206 У.Паденьга</t>
  </si>
  <si>
    <t>10,3-10,6</t>
  </si>
  <si>
    <t xml:space="preserve"> 6 - 8 </t>
  </si>
  <si>
    <t>ПС-204 Шенкурск</t>
  </si>
  <si>
    <t>10,2-10,6</t>
  </si>
  <si>
    <t>ПС-207 Борок</t>
  </si>
  <si>
    <t>10,1-10,5</t>
  </si>
  <si>
    <t>10,1-10,4</t>
  </si>
  <si>
    <t>ПС-205 Шеговары</t>
  </si>
  <si>
    <t>ПС-212 Важская</t>
  </si>
  <si>
    <t>96,595 - 133,42</t>
  </si>
  <si>
    <t>ПС-209 Дв.Березник</t>
  </si>
  <si>
    <t>103,500 - 126,500</t>
  </si>
  <si>
    <t xml:space="preserve"> - </t>
  </si>
  <si>
    <t>ОБМОТКА НЕ ИСПОЛЬЗУЕТСЯ</t>
  </si>
  <si>
    <t>ПС-211 Родионовская</t>
  </si>
  <si>
    <t>10,2-10,5</t>
  </si>
  <si>
    <t>ПС-210 Рочегда</t>
  </si>
  <si>
    <t>ПС-213 Конецгорье</t>
  </si>
  <si>
    <t>10,4-10,7</t>
  </si>
  <si>
    <t>ПС-215 Игнатьевская</t>
  </si>
  <si>
    <t>9,86 - 12,65</t>
  </si>
  <si>
    <t>96,577 - 133,427</t>
  </si>
  <si>
    <t>10,4-10,8</t>
  </si>
  <si>
    <t xml:space="preserve"> 5 - 7 </t>
  </si>
  <si>
    <t>ПС-203 Заячерецкая</t>
  </si>
  <si>
    <t>10-10,4</t>
  </si>
  <si>
    <t>ПС-221 ВЛПБ</t>
  </si>
  <si>
    <t>31,851 - 38,147</t>
  </si>
  <si>
    <t>31,85 - 38,15</t>
  </si>
  <si>
    <t>ПС-223 Солга</t>
  </si>
  <si>
    <t>10,3-10,8</t>
  </si>
  <si>
    <t>ПС-216 Пежма</t>
  </si>
  <si>
    <t>33,25 - 36,75</t>
  </si>
  <si>
    <t>III</t>
  </si>
  <si>
    <t>ПС-220 Березник</t>
  </si>
  <si>
    <t>10,5 - 10,9</t>
  </si>
  <si>
    <t>10,7-11</t>
  </si>
  <si>
    <t>ПС-219 Хозьмино</t>
  </si>
  <si>
    <t>10,4 - 10,7</t>
  </si>
  <si>
    <t>10,4 - 10,8</t>
  </si>
  <si>
    <t>II</t>
  </si>
  <si>
    <t>ПС-217 Ефремковская</t>
  </si>
  <si>
    <t>31,5 - 38,5</t>
  </si>
  <si>
    <t>10,6-10,9</t>
  </si>
  <si>
    <t>31,85 - 38,5</t>
  </si>
  <si>
    <t>ПС-218 Б.Липовка</t>
  </si>
  <si>
    <t>ПС-226 Пайтово</t>
  </si>
  <si>
    <t>10,5-10,8</t>
  </si>
  <si>
    <t>ПС-222 Долматово</t>
  </si>
  <si>
    <t>32,7 - 37,8</t>
  </si>
  <si>
    <t>10,3 - 10,7</t>
  </si>
  <si>
    <t>ПС-224 Комсомольская</t>
  </si>
  <si>
    <t>ПС-225 Верхопуя</t>
  </si>
  <si>
    <t xml:space="preserve"> 10,4-11</t>
  </si>
  <si>
    <t>ПС-233 Ивановская</t>
  </si>
  <si>
    <t>ПС-229 ШЛПБ</t>
  </si>
  <si>
    <t>ПС-228 Едемская</t>
  </si>
  <si>
    <t>10,1 - 10,5</t>
  </si>
  <si>
    <t>РПН - местное упр.</t>
  </si>
  <si>
    <t>10,3 - 10,6</t>
  </si>
  <si>
    <t>ПС-230 Строевская</t>
  </si>
  <si>
    <t>ПС-231 Бестужево</t>
  </si>
  <si>
    <t>ПС-232 Илеза</t>
  </si>
  <si>
    <t>10,6 -11</t>
  </si>
  <si>
    <t>ПС-227 Дмитриево</t>
  </si>
  <si>
    <t>110/6,6</t>
  </si>
  <si>
    <t xml:space="preserve">НН РПН +10х1,5%;-8х1,5% </t>
  </si>
  <si>
    <t>5,808-7,59 кВ</t>
  </si>
  <si>
    <t xml:space="preserve">НН РПН +10х1,5%;-8х1,5%  </t>
  </si>
  <si>
    <t>ВН РПН+-6х1,5%</t>
  </si>
  <si>
    <t>31,85-38,15 кВ</t>
  </si>
  <si>
    <t xml:space="preserve">ВН РПН+-6х1,5%  </t>
  </si>
  <si>
    <t xml:space="preserve">ВН ПБВ+-2х2,5%  </t>
  </si>
  <si>
    <t>33,25-36,75 кВ</t>
  </si>
  <si>
    <t xml:space="preserve">ВН ПБВ+-1х5%  </t>
  </si>
  <si>
    <t>ПС-131 Посёлок</t>
  </si>
  <si>
    <t>115/6,6</t>
  </si>
  <si>
    <t xml:space="preserve">ВН РПН+-9х1,78% </t>
  </si>
  <si>
    <t>96,577-133,423 кВ</t>
  </si>
  <si>
    <t>ВН РПН+-9х1,78%</t>
  </si>
  <si>
    <t xml:space="preserve"> 96,577-133,423 кВ</t>
  </si>
  <si>
    <t>ВН РПН+-4х2,5%</t>
  </si>
  <si>
    <t>103,5-126,5 кВ</t>
  </si>
  <si>
    <t xml:space="preserve">НН РПН+10х1,5%;-8х1,5% </t>
  </si>
  <si>
    <t>12,65-9,68 кВ</t>
  </si>
  <si>
    <t>ПС-129 Конёво</t>
  </si>
  <si>
    <t xml:space="preserve">ВН ПБВ +-2х2,5%                  </t>
  </si>
  <si>
    <t xml:space="preserve">104,5-115,5 кВ </t>
  </si>
  <si>
    <t xml:space="preserve">СН ПБВ 38500+-2х2,5% </t>
  </si>
  <si>
    <t>36,575-40,425 кВ</t>
  </si>
  <si>
    <t>ВН РПН+-6х1.5%</t>
  </si>
  <si>
    <t>ПС-121 Волошевская</t>
  </si>
  <si>
    <t>ВН РПН+-4х2.5%</t>
  </si>
  <si>
    <t>31,5-38,5 кВ</t>
  </si>
  <si>
    <t>112/38,5/6,3</t>
  </si>
  <si>
    <t>ВН РПН 112000+-4х2,5%</t>
  </si>
  <si>
    <t>100,8-123,2 кВ</t>
  </si>
  <si>
    <t>СН ПБВ 38500+-2х2,5%</t>
  </si>
  <si>
    <t>ВН РПН 115+-9х1.78%</t>
  </si>
  <si>
    <t>СН ПБВ 38,5+-2х2,5%</t>
  </si>
  <si>
    <t>НН РПН 6.6+10х1.5%-8х1.5%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</si>
  <si>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</si>
  <si>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</si>
  <si>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</si>
  <si>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</si>
  <si>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</si>
  <si>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</si>
  <si>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 xml:space="preserve"> 6 - 8</t>
  </si>
  <si>
    <t>ВН ПБВ: 35 ± 1х5%</t>
  </si>
  <si>
    <t>33.25 - 36.75 кВ</t>
  </si>
  <si>
    <t>96,58-133,42 кВ</t>
  </si>
  <si>
    <t>СН ПБВ+-2х2,5%</t>
  </si>
  <si>
    <t xml:space="preserve">НН РПН +10х1,5%;-8х1,5%                         </t>
  </si>
  <si>
    <t>9,68-12,65 кВ</t>
  </si>
  <si>
    <t xml:space="preserve">ПБВ+-2х2,5%  </t>
  </si>
  <si>
    <t xml:space="preserve">РПН+-6х1,5% </t>
  </si>
  <si>
    <t>НН РПН 110 +10х1.5% -8х1.5%</t>
  </si>
  <si>
    <t>9.68-12.65 кВ</t>
  </si>
  <si>
    <t xml:space="preserve">РПН+-4х2.5% </t>
  </si>
  <si>
    <t xml:space="preserve">РПН+-9х1,78% </t>
  </si>
  <si>
    <t xml:space="preserve">РПН+-9х1,78%                    </t>
  </si>
  <si>
    <t>ПБВ+-2х2,5%</t>
  </si>
  <si>
    <t xml:space="preserve"> РПН-115000+-9х1,78% </t>
  </si>
  <si>
    <t>НН РПН+10х1,5%;-8х1,5%</t>
  </si>
  <si>
    <t xml:space="preserve"> РПН-35000+-4х2,5% </t>
  </si>
  <si>
    <t xml:space="preserve">ПБВ+-4х2,5% </t>
  </si>
  <si>
    <t>31,64-38,64 кВ</t>
  </si>
  <si>
    <t>ПС-150 Няндома</t>
  </si>
  <si>
    <t>99-121 кВ</t>
  </si>
  <si>
    <t>СН ПБВ+-2х2,5</t>
  </si>
  <si>
    <t>36.575 - 40.425 кВ</t>
  </si>
  <si>
    <t>ВН РПН+-9х1,78 %</t>
  </si>
  <si>
    <t>3 АТ</t>
  </si>
  <si>
    <t>СН РПН+-8х1,5 %</t>
  </si>
  <si>
    <t>106,48-135,52 кВ</t>
  </si>
  <si>
    <t>4 АТ</t>
  </si>
  <si>
    <t>ПС-151 Плесецк</t>
  </si>
  <si>
    <t xml:space="preserve">ВН РПН: 112 ± 8х1,5% </t>
  </si>
  <si>
    <t xml:space="preserve">98,56 - 125,44 кВ </t>
  </si>
  <si>
    <t xml:space="preserve"> СН ПБВ: 38,5 ± 2х2,5%</t>
  </si>
  <si>
    <t xml:space="preserve"> 36,575 - 40,425 кВ</t>
  </si>
  <si>
    <t>ВН РПН 115000+-4х2,5%</t>
  </si>
  <si>
    <t>103.5-126.5 кВ</t>
  </si>
  <si>
    <t xml:space="preserve"> РНТА-20: 110+-2х2,5% </t>
  </si>
  <si>
    <t>104,5-115,5 кВ</t>
  </si>
  <si>
    <t xml:space="preserve">ПС-133 СПТФ </t>
  </si>
  <si>
    <t>ПС-140 Климовская</t>
  </si>
  <si>
    <t xml:space="preserve"> РПН+-12%+-8 ступеней </t>
  </si>
  <si>
    <t>30,8-39,2 кВ</t>
  </si>
  <si>
    <t>36,6/10,5</t>
  </si>
  <si>
    <t xml:space="preserve">РПН+-9х1,33% </t>
  </si>
  <si>
    <t>32,44-41,22 кВ</t>
  </si>
  <si>
    <t xml:space="preserve"> 6-9</t>
  </si>
  <si>
    <t>11+10х1,5%-8х1,5% (9,68 - 12,65)</t>
  </si>
  <si>
    <t>35 ± 2 х 2,5% (33,25 - 36,45)</t>
  </si>
  <si>
    <t>33,25 - 36,45</t>
  </si>
  <si>
    <t>35± 4 х 2,5% (31,5 - 38,5)</t>
  </si>
  <si>
    <t>35 ± 2 х 2,5% (33,25 - 36,75)</t>
  </si>
  <si>
    <t>35 ± 6 х 1,5% (31,85 - 38,15)</t>
  </si>
  <si>
    <t xml:space="preserve"> 5-7</t>
  </si>
  <si>
    <t>110+10х1,5%- 8х1,5% (9,68 - 12,65)</t>
  </si>
  <si>
    <t xml:space="preserve"> 20-21</t>
  </si>
  <si>
    <t>ПС-334  Корниловская</t>
  </si>
  <si>
    <t>35 ± 1 х 5% (33,25 - 36,75)</t>
  </si>
  <si>
    <t>ПС-335 Семеновская</t>
  </si>
  <si>
    <t>35 ± 4 х 2,5% (31,5 - 38,5)</t>
  </si>
  <si>
    <t>109,25 - 120,75</t>
  </si>
  <si>
    <t>35 ± 2 х 2,5% (33,348 - 36,75)</t>
  </si>
  <si>
    <t>33,348 - 36,75</t>
  </si>
  <si>
    <t>3,2</t>
  </si>
  <si>
    <t>3,25</t>
  </si>
  <si>
    <t>103500-126500</t>
  </si>
  <si>
    <t>19 - 21</t>
  </si>
  <si>
    <t>10 - 10,5</t>
  </si>
  <si>
    <t>10,2-10,57</t>
  </si>
  <si>
    <t>20-21</t>
  </si>
  <si>
    <t>10,5-10,9</t>
  </si>
  <si>
    <t>10-10,5</t>
  </si>
  <si>
    <t>10-10,3</t>
  </si>
  <si>
    <t>10,3 -10,7</t>
  </si>
  <si>
    <t>ВН РПН: 115 ± 9х1,78%</t>
  </si>
  <si>
    <t>6 - 7</t>
  </si>
  <si>
    <t xml:space="preserve"> 5-8</t>
  </si>
  <si>
    <t>Объект</t>
  </si>
  <si>
    <t>Присоединение</t>
  </si>
  <si>
    <t>АЧР-1</t>
  </si>
  <si>
    <t>АЧР-2</t>
  </si>
  <si>
    <t>ЧАПВ</t>
  </si>
  <si>
    <t xml:space="preserve">Нагрузка,
МВт </t>
  </si>
  <si>
    <t>№
очереди</t>
  </si>
  <si>
    <t>уставки</t>
  </si>
  <si>
    <t>с</t>
  </si>
  <si>
    <t>Гц</t>
  </si>
  <si>
    <t xml:space="preserve">Архангельский энергорайон </t>
  </si>
  <si>
    <t xml:space="preserve">ПС 110 кВ № 7 </t>
  </si>
  <si>
    <t>ВЛ-35 Заостровье</t>
  </si>
  <si>
    <t>САЧР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</si>
  <si>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</si>
  <si>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</si>
  <si>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</si>
  <si>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</si>
  <si>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</si>
  <si>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Вонгуда</t>
  </si>
  <si>
    <t>ВЛ 110 кВ Северодвинская ТЭЦ-2 – Вонгуда с отпайкой на ПС Онега
(ВЛ 110 кВ Северодвинская ТЭЦ-2 – Вонгуда)</t>
  </si>
  <si>
    <t>ПС 110 кВ Привокзальная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</si>
  <si>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</si>
  <si>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</si>
  <si>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</si>
  <si>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</si>
  <si>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</si>
  <si>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</si>
  <si>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</si>
  <si>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</si>
  <si>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</si>
  <si>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ПС 110 кВ № 7</t>
  </si>
  <si>
    <t>ф. 6 кВ 07-02</t>
  </si>
  <si>
    <t>ф. 6 кВ 07-04 (аб)</t>
  </si>
  <si>
    <t>ф. 6 кВ 07-06 (аб)</t>
  </si>
  <si>
    <t>ф. 6 кВ 07-08 (аб)</t>
  </si>
  <si>
    <t>ф. 6 кВ 07-10 (аб)</t>
  </si>
  <si>
    <t>ф. 6 кВ 07-12</t>
  </si>
  <si>
    <t>ф. 6 кВ 07-14</t>
  </si>
  <si>
    <t>ф. 6 кВ 07-16</t>
  </si>
  <si>
    <t>ф. 6 кВ 07-17 (аб)</t>
  </si>
  <si>
    <t>ф. 6 кВ 07-18 (аб)</t>
  </si>
  <si>
    <t>ф. 6 кВ 07-20</t>
  </si>
  <si>
    <t>ПС 35 кВ № 15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</si>
  <si>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</si>
  <si>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</si>
  <si>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</si>
  <si>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</si>
  <si>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</si>
  <si>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</si>
  <si>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</si>
  <si>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</si>
  <si>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</si>
  <si>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</si>
  <si>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</si>
  <si>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ПС 110 кВ № 1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</si>
  <si>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</si>
  <si>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</si>
  <si>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</si>
  <si>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</si>
  <si>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</si>
  <si>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</si>
  <si>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</si>
  <si>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</si>
  <si>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</si>
  <si>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</si>
  <si>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</si>
  <si>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</si>
  <si>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</si>
  <si>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</si>
  <si>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</si>
  <si>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</si>
  <si>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</si>
  <si>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</si>
  <si>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</si>
  <si>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</si>
  <si>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</si>
  <si>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</si>
  <si>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</si>
  <si>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</si>
  <si>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</si>
  <si>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</si>
  <si>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</si>
  <si>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</si>
  <si>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</si>
  <si>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</si>
  <si>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</si>
  <si>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</si>
  <si>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</si>
  <si>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</si>
  <si>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</si>
  <si>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</si>
  <si>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</si>
  <si>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</si>
  <si>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</si>
  <si>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</si>
  <si>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</si>
  <si>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</si>
  <si>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</si>
  <si>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</si>
  <si>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</si>
  <si>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</si>
  <si>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</si>
  <si>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</si>
  <si>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</si>
  <si>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</si>
  <si>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</si>
  <si>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ПС 110 кВ № 9Н</t>
  </si>
  <si>
    <t>ВЛ-35 10-1</t>
  </si>
  <si>
    <t>ВЛ-35 10-2</t>
  </si>
  <si>
    <t>ВЛ-35 Бревенник-1</t>
  </si>
  <si>
    <t>ВЛ-35 Бревенник-2</t>
  </si>
  <si>
    <t>ПС 220 кВ Няндома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</si>
  <si>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</si>
  <si>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</si>
  <si>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</si>
  <si>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</si>
  <si>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</si>
  <si>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</si>
  <si>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</si>
  <si>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</si>
  <si>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</si>
  <si>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</si>
  <si>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 xml:space="preserve">ПС 110 кВ № 14 </t>
  </si>
  <si>
    <t xml:space="preserve">ф. 6 кВ 6-14-05 </t>
  </si>
  <si>
    <t xml:space="preserve">ф. 6 кВ 6-14-06 </t>
  </si>
  <si>
    <t xml:space="preserve">ф. 6 кВ 6-14-08 </t>
  </si>
  <si>
    <t xml:space="preserve">ф. 6 кВ 6-14-09 </t>
  </si>
  <si>
    <t xml:space="preserve">ф. 6 кВ 6-14-14 </t>
  </si>
  <si>
    <t xml:space="preserve">ф. 6 кВ 6-14-17 </t>
  </si>
  <si>
    <t xml:space="preserve">ф. 6 кВ 6-14-18 </t>
  </si>
  <si>
    <t xml:space="preserve">ф. 6 кВ 6-14-19 </t>
  </si>
  <si>
    <t xml:space="preserve">ф. 6 кВ 6-14-20 </t>
  </si>
  <si>
    <t>ф. 10 кВ 10-14-23</t>
  </si>
  <si>
    <t xml:space="preserve">ф. 10 кВ 10-14-26 </t>
  </si>
  <si>
    <t xml:space="preserve">ф. 10 кВ 10-14-27 </t>
  </si>
  <si>
    <t>ф. 10 кВ 10-14-29</t>
  </si>
  <si>
    <t xml:space="preserve">ф. 10 кВ 10-14-30 </t>
  </si>
  <si>
    <t xml:space="preserve">ф. 10 кВ 10-14-32 </t>
  </si>
  <si>
    <t xml:space="preserve">ф. 10 кВ 10-14-37 </t>
  </si>
  <si>
    <t xml:space="preserve">ф. 10 кВ 10-14-38 </t>
  </si>
  <si>
    <t xml:space="preserve">ф. 10 кВ 10-14-39 </t>
  </si>
  <si>
    <t xml:space="preserve">ф. 10 кВ 10-14-40 </t>
  </si>
  <si>
    <t xml:space="preserve">ф. 10 кВ 10-14-42 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</si>
  <si>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</si>
  <si>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</si>
  <si>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</si>
  <si>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</si>
  <si>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</si>
  <si>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</si>
  <si>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</si>
  <si>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</si>
  <si>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</si>
  <si>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</si>
  <si>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</si>
  <si>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</si>
  <si>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</si>
  <si>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ф. 6 кВ 6-01-32</t>
  </si>
  <si>
    <t>ПС 110 кВ Южная</t>
  </si>
  <si>
    <t>ф. 10 кВ 67-03 (РП-11-1)</t>
  </si>
  <si>
    <t>ф. 10 кВ 67-09</t>
  </si>
  <si>
    <t>ф. 10 кВ 67-19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</si>
  <si>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</si>
  <si>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</si>
  <si>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</si>
  <si>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</si>
  <si>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</si>
  <si>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</si>
  <si>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</si>
  <si>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67-24 (ТП-255-2)</t>
  </si>
  <si>
    <t>ф. 10 кВ 67-26 (ТП-172)</t>
  </si>
  <si>
    <t>ф. 10 кВ 67-28 (РП-12-2)</t>
  </si>
  <si>
    <t xml:space="preserve">ПС 110 кВ № 38 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</si>
  <si>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</si>
  <si>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</si>
  <si>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</si>
  <si>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</si>
  <si>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</si>
  <si>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</si>
  <si>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</si>
  <si>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</si>
  <si>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</si>
  <si>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</si>
  <si>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ПС 110 кВ № 38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</si>
  <si>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</si>
  <si>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</si>
  <si>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</si>
  <si>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</si>
  <si>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</si>
  <si>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</si>
  <si>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</si>
  <si>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38-42 (аб)</t>
  </si>
  <si>
    <t>ф. 10 кВ 38-43 (аб)</t>
  </si>
  <si>
    <t>ф. 10 кВ 38-46 (аб)</t>
  </si>
  <si>
    <t>ПС 110 кВ № 55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</si>
  <si>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</si>
  <si>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</si>
  <si>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</si>
  <si>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</si>
  <si>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</si>
  <si>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</si>
  <si>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</si>
  <si>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</si>
  <si>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</si>
  <si>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</si>
  <si>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</si>
  <si>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</si>
  <si>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</si>
  <si>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</si>
  <si>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</si>
  <si>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</si>
  <si>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</si>
  <si>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</si>
  <si>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</si>
  <si>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</si>
  <si>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</si>
  <si>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</si>
  <si>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</si>
  <si>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</si>
  <si>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</si>
  <si>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</si>
  <si>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</si>
  <si>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</si>
  <si>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</si>
  <si>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</si>
  <si>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</si>
  <si>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</si>
  <si>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</si>
  <si>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</si>
  <si>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</si>
  <si>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</si>
  <si>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</si>
  <si>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</si>
  <si>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</si>
  <si>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</si>
  <si>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</si>
  <si>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</si>
  <si>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</si>
  <si>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АГЗ</t>
  </si>
  <si>
    <t xml:space="preserve">Ввод 6 кВ 1Т </t>
  </si>
  <si>
    <t>ПС 110 кВ Кузнечевская</t>
  </si>
  <si>
    <t>ф. 6 кВ 12-07 (аб)</t>
  </si>
  <si>
    <t>ф. 6 кВ 12-09 (аб)</t>
  </si>
  <si>
    <t>ф. 6 кВ 12-10 (аб)</t>
  </si>
  <si>
    <t>ф. 6 кВ 12-15</t>
  </si>
  <si>
    <t>ф. 6 кВ 12-16 (аб)</t>
  </si>
  <si>
    <t>ф. 6 кВ 12-17</t>
  </si>
  <si>
    <t>ф. 6 кВ 12-18 (аб)</t>
  </si>
  <si>
    <t>ПС 110 кВ Шалакуша</t>
  </si>
  <si>
    <t>Ввод 10 кВ 1Т</t>
  </si>
  <si>
    <t>Ввод 10 кВ 2Т</t>
  </si>
  <si>
    <t>ВЛ-35 кВ-Макаровская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</si>
  <si>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</si>
  <si>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</si>
  <si>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</si>
  <si>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</si>
  <si>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</si>
  <si>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</si>
  <si>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</si>
  <si>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</si>
  <si>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</si>
  <si>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</si>
  <si>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 xml:space="preserve">ПС 110 кВ № 36 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</si>
  <si>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</si>
  <si>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</si>
  <si>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</si>
  <si>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</si>
  <si>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</si>
  <si>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</si>
  <si>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</si>
  <si>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</si>
  <si>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</si>
  <si>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</si>
  <si>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</si>
  <si>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</si>
  <si>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</si>
  <si>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</si>
  <si>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ВЛ-110 Няндома-Тяговая 1 цепь</t>
  </si>
  <si>
    <t>ВЛ-110 Няндома-Тяговая 2 цепь</t>
  </si>
  <si>
    <t>ПС 220 кВ Плесецк*</t>
  </si>
  <si>
    <t>ВЛ-35 кВ Наволок</t>
  </si>
  <si>
    <t>ВЛ-10-151-03 (Хознужды-3)</t>
  </si>
  <si>
    <t>ВЛ-10-151-13 (Южная-1)</t>
  </si>
  <si>
    <t>ВЛ-10-151-21 (Резерв 21Д)</t>
  </si>
  <si>
    <t>ВЛ-10-151-30 (Хознужды-30)</t>
  </si>
  <si>
    <t>ВЛ-10-151-41 (23Д)</t>
  </si>
  <si>
    <t xml:space="preserve">ВЛ-10-ГРС-1 </t>
  </si>
  <si>
    <t>ВЛ-10-ГРС-2</t>
  </si>
  <si>
    <t xml:space="preserve">ВЛ-10-СЖД-1 </t>
  </si>
  <si>
    <t>ВЛ-10-СЖД-2</t>
  </si>
  <si>
    <t xml:space="preserve">Котласский энергорайон </t>
  </si>
  <si>
    <t>ПС 110 кВ Ильинск</t>
  </si>
  <si>
    <t>ВЛ-35 кВ Кошкино - Ильинск</t>
  </si>
  <si>
    <t>ВЛ-10 341-08 Пузырево</t>
  </si>
  <si>
    <t>ПС 110 кВ Лименда</t>
  </si>
  <si>
    <t>ВЛ-10 302-16 Н.Ветка-1</t>
  </si>
  <si>
    <t>ВЛ-10 302-27 Н.Ветка-4</t>
  </si>
  <si>
    <t>ПС 110 кВ Двинской Березник</t>
  </si>
  <si>
    <t>ВЛ 110 кВ Родионовская – Двинской Березник</t>
  </si>
  <si>
    <t>ПС 110 кВ Савватия</t>
  </si>
  <si>
    <t>ПС 110 кВ Котлас</t>
  </si>
  <si>
    <t>ВЛ-10 301-35 ЖД-2</t>
  </si>
  <si>
    <t>КЛ-10 301-03 Кристалл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</si>
  <si>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</si>
  <si>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</si>
  <si>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</si>
  <si>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</si>
  <si>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ПС 110 кВ Лена</t>
  </si>
  <si>
    <t>ПС 110 кВ Яренск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</si>
  <si>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</si>
  <si>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</si>
  <si>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</si>
  <si>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</si>
  <si>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</si>
  <si>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ВЛ-10 361-14 Лысима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</si>
  <si>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</si>
  <si>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</si>
  <si>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</si>
  <si>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</si>
  <si>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</si>
  <si>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</si>
  <si>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ВЛ-10 351-03 Дом эл.сетей</t>
  </si>
  <si>
    <t>ПС 35 кВ КПД</t>
  </si>
  <si>
    <t>КЛ-10 315-17 Байка</t>
  </si>
  <si>
    <t>Часы</t>
  </si>
  <si>
    <t>Время
отключения</t>
  </si>
  <si>
    <t>Величина отключения нагрузки по каждой из очередей нарастающим итогом, МВт</t>
  </si>
  <si>
    <t>IV</t>
  </si>
  <si>
    <t>VI</t>
  </si>
  <si>
    <t>VII</t>
  </si>
  <si>
    <t>VIII</t>
  </si>
  <si>
    <t>IX</t>
  </si>
  <si>
    <t>X</t>
  </si>
  <si>
    <t>0-5</t>
  </si>
  <si>
    <t xml:space="preserve"> 0-20</t>
  </si>
  <si>
    <t>Итого:</t>
  </si>
  <si>
    <t>Приложение 4</t>
  </si>
  <si>
    <t>Приложение 3</t>
  </si>
  <si>
    <t>Приложение 1</t>
  </si>
  <si>
    <t>Характеристики режимов работы РПН, ПБВ трансформаторов ПС 35-110 кВ филиала ПАО «МРСК Северо-Запада» «Архэнерго» за 21 декабря 2016 года.</t>
  </si>
  <si>
    <t>8</t>
  </si>
  <si>
    <t>7,8</t>
  </si>
  <si>
    <t>6,8</t>
  </si>
  <si>
    <t>15</t>
  </si>
  <si>
    <t>12</t>
  </si>
  <si>
    <t>18 - 20</t>
  </si>
  <si>
    <t>18-19</t>
  </si>
  <si>
    <t xml:space="preserve"> 5 - 8</t>
  </si>
  <si>
    <t xml:space="preserve"> 20 - 21</t>
  </si>
  <si>
    <t xml:space="preserve"> 5 - 7</t>
  </si>
  <si>
    <t xml:space="preserve"> 19 - 21</t>
  </si>
  <si>
    <t xml:space="preserve"> 4 - 7</t>
  </si>
  <si>
    <t xml:space="preserve"> 5 - 6 </t>
  </si>
  <si>
    <t xml:space="preserve"> 2- 3 </t>
  </si>
  <si>
    <t xml:space="preserve"> 3 - 6 </t>
  </si>
  <si>
    <t xml:space="preserve"> 3 - 5 </t>
  </si>
  <si>
    <t xml:space="preserve">19-21 </t>
  </si>
  <si>
    <t xml:space="preserve"> 18 - 20</t>
  </si>
  <si>
    <t>38,150</t>
  </si>
  <si>
    <t>36,050</t>
  </si>
  <si>
    <t>36,750</t>
  </si>
  <si>
    <t>35,000</t>
  </si>
  <si>
    <t>123,188</t>
  </si>
  <si>
    <t>125,235</t>
  </si>
  <si>
    <t xml:space="preserve"> 7-8</t>
  </si>
  <si>
    <t xml:space="preserve"> 7-9</t>
  </si>
  <si>
    <t>19-20</t>
  </si>
  <si>
    <t>18-20</t>
  </si>
  <si>
    <t xml:space="preserve"> 7-10</t>
  </si>
  <si>
    <t>ф. 10 кВ 67-21 (01-7, КТП-19)</t>
  </si>
  <si>
    <t>ф. 10 кВ 67-22 (01-7, КТП-19)</t>
  </si>
  <si>
    <t>ф. 10 кВ 38-41</t>
  </si>
  <si>
    <t>ф. 6 кВ 12-05 (аб)</t>
  </si>
  <si>
    <t>ф. 6 кВ 12-11</t>
  </si>
  <si>
    <t>ф. 6 кВ 12-25 (аб)</t>
  </si>
  <si>
    <t>ф. 6 кВ 12-04 (аб)</t>
  </si>
  <si>
    <t>ф. 6 кВ 12-06</t>
  </si>
  <si>
    <t>ф. 6 кВ 12-08</t>
  </si>
  <si>
    <t>ф. 6 кВ 12-12 (аб)</t>
  </si>
  <si>
    <t>ф. 6 кВ 12-26</t>
  </si>
  <si>
    <t>Сводная таблица АЧР и ЧАПВ с указанием перечня фидеров и объемов мощности на кажой уставке по частоте и времени 
на подстанциях  35-110 кВ филиала ПАО «МРСК Северо-Запада» «Архэнерго» за 21 декабря  2016 года</t>
  </si>
  <si>
    <t>КЛ-10 312-02 ТП-4-02</t>
  </si>
  <si>
    <t>КЛ-10 312-07 ЦРП-16</t>
  </si>
  <si>
    <t>КЛ-10 312-15 ЦРП-04</t>
  </si>
  <si>
    <t>КЛ-10 312-16 ТП-4-01</t>
  </si>
  <si>
    <t>Сводная таблица объёмов нагрузки потребителей, включённых в График временного отключения потребления по филиалу ПАО «МРСК Северо-Запада» «Архэнерго» на территории Архангельской области за 21 декабря 2016 года</t>
  </si>
  <si>
    <t>ф.6-01-30</t>
  </si>
  <si>
    <t>КТПН"ЭЛПА"  ВРМ</t>
  </si>
  <si>
    <t>ф.10-01-03</t>
  </si>
  <si>
    <t>ф.10-01-21</t>
  </si>
  <si>
    <t>1 с.ш.10кВ РП-20</t>
  </si>
  <si>
    <t>ф.10-01-07</t>
  </si>
  <si>
    <t>2 с.ш. 10кВ РП-30</t>
  </si>
  <si>
    <t>ф.10-01-44</t>
  </si>
  <si>
    <t>1 с.ш. 10кВ РП-30</t>
  </si>
  <si>
    <t>2 с.ш.10кВ РП-20</t>
  </si>
  <si>
    <t xml:space="preserve"> 02-33</t>
  </si>
  <si>
    <t>ООО"Граунд"</t>
  </si>
  <si>
    <t xml:space="preserve"> 02-41</t>
  </si>
  <si>
    <t xml:space="preserve"> 02-43</t>
  </si>
  <si>
    <t>АЭСБ</t>
  </si>
  <si>
    <t>рез.</t>
  </si>
  <si>
    <t xml:space="preserve"> 02-34</t>
  </si>
  <si>
    <t xml:space="preserve"> 02-42</t>
  </si>
  <si>
    <t xml:space="preserve"> 02-44</t>
  </si>
  <si>
    <t>ТСН-6-2 (откл)</t>
  </si>
  <si>
    <t>ВВ -6-1Т</t>
  </si>
  <si>
    <t>ВВ -6-2Т</t>
  </si>
  <si>
    <t>ф.05-12</t>
  </si>
  <si>
    <t>ТП АРЭС</t>
  </si>
  <si>
    <t>07-12.</t>
  </si>
  <si>
    <t>ф.07-19</t>
  </si>
  <si>
    <t xml:space="preserve">  </t>
  </si>
  <si>
    <t xml:space="preserve">один сч-к на </t>
  </si>
  <si>
    <t>три ф-ра</t>
  </si>
  <si>
    <t>два ф-ра</t>
  </si>
  <si>
    <t>ф. 12-11</t>
  </si>
  <si>
    <t>ф.12-13</t>
  </si>
  <si>
    <t>ф.12-25 (аб.)</t>
  </si>
  <si>
    <t>ф.12-17</t>
  </si>
  <si>
    <t>ф.12-05 (аб)</t>
  </si>
  <si>
    <t>ф.12-15</t>
  </si>
  <si>
    <t>ф.12-09 (аб)</t>
  </si>
  <si>
    <t xml:space="preserve">ф.12-03  </t>
  </si>
  <si>
    <t xml:space="preserve">ф.12-07 (аб) </t>
  </si>
  <si>
    <t>ф.12-27</t>
  </si>
  <si>
    <t>ООО"Энерголюкс"</t>
  </si>
  <si>
    <t xml:space="preserve">ф.12-04 (аб) </t>
  </si>
  <si>
    <t xml:space="preserve">ф.12-10 (аб) </t>
  </si>
  <si>
    <t xml:space="preserve">ф.12-14  </t>
  </si>
  <si>
    <t>ф.12-06</t>
  </si>
  <si>
    <t xml:space="preserve">ф.12-16 (аб) </t>
  </si>
  <si>
    <t>ф.12-08</t>
  </si>
  <si>
    <t>ф.12-18 (аб)</t>
  </si>
  <si>
    <t>ф.12-12(аб)</t>
  </si>
  <si>
    <t>ф.12-26</t>
  </si>
  <si>
    <t>ф.12-28</t>
  </si>
  <si>
    <t xml:space="preserve">ТСН-6-2 </t>
  </si>
  <si>
    <t xml:space="preserve"> ф.13-23 (аб)</t>
  </si>
  <si>
    <t>1 с.ш. 10кВ РП-21</t>
  </si>
  <si>
    <t>1 с.ш. 10кВ ТП-95</t>
  </si>
  <si>
    <t>2 с.ш. 10кВ РП-21</t>
  </si>
  <si>
    <t>ф.10-14-47</t>
  </si>
  <si>
    <t>2 с.ш. 10кВ ТП-95</t>
  </si>
  <si>
    <t>ф.15-10</t>
  </si>
  <si>
    <t>ОАО"Оборонэнерго"</t>
  </si>
  <si>
    <t>ТСН-10-2 (отк)</t>
  </si>
  <si>
    <t>ТСН-10-2 (откл.)</t>
  </si>
  <si>
    <t>ТСН-6-2 (отк)</t>
  </si>
  <si>
    <t>ТСН-10-2 (откл)</t>
  </si>
  <si>
    <t xml:space="preserve">ф.34-02 </t>
  </si>
  <si>
    <t>ф.34-06</t>
  </si>
  <si>
    <t>ф.34-07</t>
  </si>
  <si>
    <t xml:space="preserve">ф.34-10                           </t>
  </si>
  <si>
    <t>ф.34-11</t>
  </si>
  <si>
    <t xml:space="preserve">ф.34-16 </t>
  </si>
  <si>
    <t>36-02  (аб)</t>
  </si>
  <si>
    <t>36-04  (аб.)</t>
  </si>
  <si>
    <t>36-08 (аб.)</t>
  </si>
  <si>
    <t>37-01 (аб)</t>
  </si>
  <si>
    <t>37-03 (аб)</t>
  </si>
  <si>
    <t>37-05</t>
  </si>
  <si>
    <t>37-07</t>
  </si>
  <si>
    <t>ТСН-6-1 (откл)</t>
  </si>
  <si>
    <t>37-04</t>
  </si>
  <si>
    <t>37-10</t>
  </si>
  <si>
    <t xml:space="preserve">37-12 </t>
  </si>
  <si>
    <t>37-14</t>
  </si>
  <si>
    <t>дем.</t>
  </si>
  <si>
    <t>ТСН 10-3 (нет)</t>
  </si>
  <si>
    <t>ТСН-10-2 (нет)</t>
  </si>
  <si>
    <t>в рез.</t>
  </si>
  <si>
    <t xml:space="preserve">замер </t>
  </si>
  <si>
    <t>ф.67-09</t>
  </si>
  <si>
    <t xml:space="preserve">ф.67-05 </t>
  </si>
  <si>
    <t>ф.67-03</t>
  </si>
  <si>
    <t xml:space="preserve">ф.67-27 </t>
  </si>
  <si>
    <t xml:space="preserve">ф.67-25 </t>
  </si>
  <si>
    <t xml:space="preserve">ф.67-23 </t>
  </si>
  <si>
    <t xml:space="preserve">ф.67-21 </t>
  </si>
  <si>
    <t xml:space="preserve">ф.67-19 </t>
  </si>
  <si>
    <t xml:space="preserve">ф.67-29 </t>
  </si>
  <si>
    <t xml:space="preserve">ф.67-06 </t>
  </si>
  <si>
    <t xml:space="preserve">ф.67-08 </t>
  </si>
  <si>
    <t xml:space="preserve">ф.67-18 </t>
  </si>
  <si>
    <t>ф.67-20</t>
  </si>
  <si>
    <t xml:space="preserve">ф.67-22 </t>
  </si>
  <si>
    <t xml:space="preserve">ф.67-24 </t>
  </si>
  <si>
    <t xml:space="preserve">ф.67-26 </t>
  </si>
  <si>
    <t xml:space="preserve">ф.67-28 </t>
  </si>
  <si>
    <t>ф.79-22 (ТП-23-II) (нет)</t>
  </si>
  <si>
    <t>Жердь  Т1</t>
  </si>
  <si>
    <t>ТП "Мудьюг"</t>
  </si>
  <si>
    <t>КТП "СеверАлмаз"</t>
  </si>
  <si>
    <t>тсн-10-2</t>
  </si>
  <si>
    <t>тр-р в ремонте</t>
  </si>
  <si>
    <t>в 4 и 10 ч ВЛ-35 в ремонте</t>
  </si>
  <si>
    <t xml:space="preserve">СШ-10 кВ питается по ВЛ </t>
  </si>
  <si>
    <t xml:space="preserve">кольцевания </t>
  </si>
  <si>
    <t>АВ отключение 1Т ПС-331 Чаплино с 0-58 до 7-07</t>
  </si>
  <si>
    <t>ВЛ-10 ТСН-1 АВ отключена с 0-58 до 12-37</t>
  </si>
  <si>
    <t>На 04-00 и 10-00 ВЛ-10 331-04 СХТ АВ отключена</t>
  </si>
  <si>
    <t>На 04-00 ВЛ-10 331-05 Сойгинский АВ отключена</t>
  </si>
  <si>
    <t>ВЛ-10 332-07 Зеленник</t>
  </si>
  <si>
    <t>На ВЛ-10 334-06 Н.Склад переведены потребители ВЛ-10 334-15 Шорма (норм.режим)</t>
  </si>
  <si>
    <t>ВЛ-10 отключена по заявке Энергосбыта.</t>
  </si>
  <si>
    <t>ВЛ-10 без потребителей (переведены на ВЛ-10 334-06 Н.Склад - норм.режим)</t>
  </si>
  <si>
    <t>Откл.</t>
  </si>
  <si>
    <t>ВЛ-10 Ильинск-2 запитана от ВЛ-10 Пузырёво по кольцеванию</t>
  </si>
  <si>
    <t>От ВЛ-10 Пузырёво запитана ВЛ-10 Ильинск-2 по кольцеванию</t>
  </si>
  <si>
    <t>ВЛ-10 342-02 База</t>
  </si>
  <si>
    <t>ВЛ-10 342-14 Кулига</t>
  </si>
  <si>
    <t>ВЛ-10 345-10 Фоминск</t>
  </si>
  <si>
    <t>ВЛ-10 346-08 ЖВК</t>
  </si>
  <si>
    <t>ВЛ-10 362-03 Ирта</t>
  </si>
  <si>
    <t>ВЛ-10 362-04 Лена</t>
  </si>
  <si>
    <t>ВЛ-10 362-05 Кирова</t>
  </si>
  <si>
    <t>ВЛ-10 362-06 Очея</t>
  </si>
  <si>
    <t>На 10-00 и 18-00 ВЛ-10 Очея АВ отключена</t>
  </si>
  <si>
    <t>ВЛ-10 362-07 РРС</t>
  </si>
  <si>
    <t>ВЛ-10 363-03 Слободчиково</t>
  </si>
  <si>
    <t>ВЛ-10 363-06 Козьминский</t>
  </si>
  <si>
    <t>ВЛ-10 363-11 Гыжег</t>
  </si>
  <si>
    <t>ВЛ-10 363-14 Шонома</t>
  </si>
  <si>
    <t>На КЛ-10 301-24 Аэропорт-1 переведена нагрузка КЛ-10 301-42 Аэропорт-2 (потр. заявка)</t>
  </si>
  <si>
    <t>U110 - по приборам на ПС. I, S - расчет.</t>
  </si>
  <si>
    <t>ВЛ-10 313-01 РРС</t>
  </si>
  <si>
    <t>По данным АСКУЭ (АльфаЦЕНТР)</t>
  </si>
  <si>
    <t>Ведомственная КЛ-10, на ХХ. Изменение диспетчерского наименования КЛ в декабре 2016.</t>
  </si>
  <si>
    <t>Изменение диспетчерского наименования КЛ в декабре 2016.</t>
  </si>
  <si>
    <t>В нормальном режиме ВЛ-10 отключена.</t>
  </si>
  <si>
    <t>КЛ-10 315-12 Котельная-2 в ремонте с 26.05.16 по потр. заявке</t>
  </si>
  <si>
    <t>ВЛ-10 314-03 Жил. квартал в ремонте  с 10.12.16 по потр. заявке</t>
  </si>
  <si>
    <t>ВЛ-10 Городище АВ запитана от ВЛ-10 Заболотье</t>
  </si>
  <si>
    <t>ВЛ-10 353-01 Вешкурье</t>
  </si>
  <si>
    <t>ВЛ-10 353-02 Андреево</t>
  </si>
  <si>
    <t>ВЛ-10 353-05 Песчаница</t>
  </si>
  <si>
    <t>ВЛ-10 353-07 Тулубьево</t>
  </si>
  <si>
    <t>На 04-00 ВЛ-10 321-08 Ляхово была АВ отключена</t>
  </si>
  <si>
    <t>ВЛ-10 354-01 Шичуга</t>
  </si>
  <si>
    <t>ВЛ-10 354-03 Куликово</t>
  </si>
  <si>
    <t>ВЛ-10 354-09 Дябрино</t>
  </si>
  <si>
    <t>ВЛ-10 354-12 Б.Слуда</t>
  </si>
  <si>
    <t>ВЛ-10 361-14 Лысимо</t>
  </si>
  <si>
    <t>ВЛ-10 364-01 Литвиново</t>
  </si>
  <si>
    <t>На 10-00 ВЛ-10 364-01 Литвиново АВ отключена</t>
  </si>
  <si>
    <t>ВЛ-10 364-03 Белопашино</t>
  </si>
  <si>
    <t>ВЛ-10 364-06 Сойга</t>
  </si>
  <si>
    <t>ВЛ-10 364-07 Коровинская</t>
  </si>
  <si>
    <t>ВЛ-10-114-15</t>
  </si>
  <si>
    <t>ВЛ-6-131-25 фид. "Лесозавод"</t>
  </si>
  <si>
    <t>учет на ПС Наволок</t>
  </si>
  <si>
    <t>фид. КТПК-Комета-1</t>
  </si>
  <si>
    <t>фид. ЦРП-314-10</t>
  </si>
  <si>
    <t>фид. Котельная -2</t>
  </si>
  <si>
    <t>нет счетчика</t>
  </si>
  <si>
    <t>х.х</t>
  </si>
  <si>
    <t>ВЛ-10-142-02 "Поселок"</t>
  </si>
  <si>
    <t>ВЛ-220 кВ "Коноша-Няндома"</t>
  </si>
  <si>
    <t>ВЛ-220 кВ "Плесецк-Няндома"</t>
  </si>
  <si>
    <t>х.х со стороны 10 кВ</t>
  </si>
  <si>
    <t>Результаты замеров уровней напряжения на шинах подстанций, токов и мощностей в трансформаторах, 
присоединениях подстанций 35-110кВ филиала ОАО «МРСК Северо-Запада» «Архэнерго» за 21 декабря 2016 года.</t>
  </si>
  <si>
    <t>6/35</t>
  </si>
  <si>
    <t>от  10.02.2017 № МР2/1-18/2-22/390</t>
  </si>
  <si>
    <t>от   10.02.2017 № МР2/1-18/2-22/390</t>
  </si>
  <si>
    <t>от    10.02.2017 № МР2/1-18/2-22/390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</si>
</sst>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_ ;[Red]\-0\ "/>
    <numFmt numFmtId="167" formatCode="0.000"/>
    <numFmt numFmtId="168" formatCode="hh:mm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13"/>
      <color indexed="9"/>
      <name val="Calibri"/>
      <family val="2"/>
      <charset val="204"/>
    </font>
    <font>
      <sz val="13"/>
      <color indexed="62"/>
      <name val="Calibri"/>
      <family val="2"/>
      <charset val="204"/>
    </font>
    <font>
      <b/>
      <sz val="13"/>
      <color indexed="63"/>
      <name val="Calibri"/>
      <family val="2"/>
      <charset val="204"/>
    </font>
    <font>
      <b/>
      <sz val="13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3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3"/>
      <color indexed="20"/>
      <name val="Calibri"/>
      <family val="2"/>
      <charset val="204"/>
    </font>
    <font>
      <i/>
      <sz val="13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color indexed="52"/>
      <name val="Calibri"/>
      <family val="2"/>
      <charset val="204"/>
    </font>
    <font>
      <sz val="13"/>
      <color indexed="10"/>
      <name val="Calibri"/>
      <family val="2"/>
      <charset val="204"/>
    </font>
    <font>
      <sz val="13"/>
      <color indexed="17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1"/>
      <color indexed="6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indexed="52"/>
      <name val="Calibri"/>
      <family val="2"/>
      <charset val="204"/>
    </font>
    <font>
      <sz val="14"/>
      <name val="Arial Cyr"/>
      <charset val="204"/>
    </font>
    <font>
      <b/>
      <i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7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4">
    <xf numFmtId="0" fontId="0" fillId="0" borderId="0"/>
    <xf numFmtId="0" fontId="12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6" fillId="15" borderId="49" applyNumberFormat="0" applyAlignment="0" applyProtection="0"/>
    <xf numFmtId="0" fontId="17" fillId="28" borderId="50" applyNumberFormat="0" applyAlignment="0" applyProtection="0"/>
    <xf numFmtId="0" fontId="18" fillId="28" borderId="49" applyNumberFormat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4" applyNumberFormat="0" applyFill="0" applyAlignment="0" applyProtection="0"/>
    <xf numFmtId="0" fontId="23" fillId="29" borderId="55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31" borderId="56" applyNumberFormat="0" applyFont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0" borderId="57" applyNumberFormat="0" applyFill="0" applyAlignment="0" applyProtection="0"/>
    <xf numFmtId="0" fontId="34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5" fillId="12" borderId="0" applyNumberFormat="0" applyBorder="0" applyAlignment="0" applyProtection="0"/>
    <xf numFmtId="0" fontId="36" fillId="0" borderId="0"/>
    <xf numFmtId="0" fontId="27" fillId="0" borderId="0"/>
    <xf numFmtId="0" fontId="36" fillId="0" borderId="0"/>
    <xf numFmtId="0" fontId="27" fillId="0" borderId="0"/>
    <xf numFmtId="0" fontId="41" fillId="32" borderId="0"/>
    <xf numFmtId="0" fontId="42" fillId="0" borderId="0"/>
    <xf numFmtId="0" fontId="28" fillId="0" borderId="0"/>
    <xf numFmtId="0" fontId="41" fillId="32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47" fillId="0" borderId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7" borderId="0" applyNumberFormat="0" applyBorder="0" applyAlignment="0" applyProtection="0"/>
    <xf numFmtId="0" fontId="4" fillId="28" borderId="1" applyNumberFormat="0" applyAlignment="0" applyProtection="0"/>
    <xf numFmtId="0" fontId="5" fillId="28" borderId="2" applyNumberFormat="0" applyAlignment="0" applyProtection="0"/>
    <xf numFmtId="0" fontId="48" fillId="28" borderId="1" applyNumberFormat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6" fillId="0" borderId="54" applyNumberFormat="0" applyFill="0" applyAlignment="0" applyProtection="0"/>
    <xf numFmtId="0" fontId="24" fillId="0" borderId="0" applyNumberFormat="0" applyFill="0" applyBorder="0" applyAlignment="0" applyProtection="0"/>
    <xf numFmtId="0" fontId="50" fillId="2" borderId="0" applyNumberFormat="0" applyBorder="0" applyAlignment="0" applyProtection="0"/>
    <xf numFmtId="0" fontId="1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2" fillId="0" borderId="0"/>
    <xf numFmtId="0" fontId="27" fillId="0" borderId="0"/>
    <xf numFmtId="0" fontId="51" fillId="0" borderId="0"/>
    <xf numFmtId="0" fontId="1" fillId="0" borderId="0"/>
    <xf numFmtId="0" fontId="26" fillId="0" borderId="0"/>
    <xf numFmtId="0" fontId="27" fillId="0" borderId="0"/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1" borderId="0" applyNumberFormat="0" applyBorder="0" applyAlignment="0" applyProtection="0"/>
    <xf numFmtId="0" fontId="32" fillId="3" borderId="3" applyNumberFormat="0" applyFont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2" fillId="0" borderId="57" applyNumberFormat="0" applyFill="0" applyAlignment="0" applyProtection="0"/>
    <xf numFmtId="0" fontId="12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2" borderId="0" applyNumberFormat="0" applyBorder="0" applyAlignment="0" applyProtection="0"/>
    <xf numFmtId="0" fontId="12" fillId="0" borderId="0"/>
  </cellStyleXfs>
  <cellXfs count="515">
    <xf numFmtId="0" fontId="0" fillId="0" borderId="0" xfId="0"/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left"/>
    </xf>
    <xf numFmtId="1" fontId="8" fillId="0" borderId="0" xfId="0" applyNumberFormat="1" applyFont="1"/>
    <xf numFmtId="2" fontId="8" fillId="0" borderId="0" xfId="0" applyNumberFormat="1" applyFont="1" applyAlignment="1">
      <alignment horizontal="left" vertical="center"/>
    </xf>
    <xf numFmtId="165" fontId="8" fillId="0" borderId="0" xfId="0" applyNumberFormat="1" applyFont="1"/>
    <xf numFmtId="2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left"/>
    </xf>
    <xf numFmtId="166" fontId="8" fillId="0" borderId="0" xfId="0" applyNumberFormat="1" applyFont="1"/>
    <xf numFmtId="2" fontId="8" fillId="0" borderId="8" xfId="0" applyNumberFormat="1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 wrapText="1"/>
    </xf>
    <xf numFmtId="167" fontId="10" fillId="0" borderId="10" xfId="0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/>
    </xf>
    <xf numFmtId="2" fontId="8" fillId="0" borderId="14" xfId="0" applyNumberFormat="1" applyFont="1" applyBorder="1"/>
    <xf numFmtId="2" fontId="11" fillId="0" borderId="15" xfId="0" applyNumberFormat="1" applyFont="1" applyFill="1" applyBorder="1" applyAlignment="1">
      <alignment horizontal="left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2" fontId="10" fillId="0" borderId="15" xfId="0" applyNumberFormat="1" applyFont="1" applyFill="1" applyBorder="1" applyAlignment="1">
      <alignment horizontal="left" vertical="center" wrapText="1"/>
    </xf>
    <xf numFmtId="165" fontId="10" fillId="0" borderId="15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 wrapText="1"/>
    </xf>
    <xf numFmtId="165" fontId="10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0" fillId="4" borderId="19" xfId="0" applyFill="1" applyBorder="1"/>
    <xf numFmtId="0" fontId="0" fillId="4" borderId="20" xfId="0" applyFill="1" applyBorder="1"/>
    <xf numFmtId="2" fontId="0" fillId="4" borderId="22" xfId="0" applyNumberFormat="1" applyFill="1" applyBorder="1"/>
    <xf numFmtId="0" fontId="0" fillId="4" borderId="24" xfId="0" applyFill="1" applyBorder="1"/>
    <xf numFmtId="0" fontId="0" fillId="5" borderId="25" xfId="0" applyFill="1" applyBorder="1"/>
    <xf numFmtId="0" fontId="0" fillId="5" borderId="26" xfId="0" applyFill="1" applyBorder="1"/>
    <xf numFmtId="2" fontId="0" fillId="5" borderId="0" xfId="0" applyNumberFormat="1" applyFill="1" applyBorder="1"/>
    <xf numFmtId="0" fontId="0" fillId="5" borderId="29" xfId="0" applyFill="1" applyBorder="1"/>
    <xf numFmtId="0" fontId="0" fillId="0" borderId="25" xfId="0" applyBorder="1"/>
    <xf numFmtId="0" fontId="0" fillId="0" borderId="26" xfId="0" applyBorder="1"/>
    <xf numFmtId="0" fontId="0" fillId="0" borderId="26" xfId="0" applyFill="1" applyBorder="1"/>
    <xf numFmtId="0" fontId="0" fillId="0" borderId="26" xfId="0" applyBorder="1" applyAlignment="1">
      <alignment horizontal="left"/>
    </xf>
    <xf numFmtId="2" fontId="0" fillId="0" borderId="0" xfId="0" applyNumberFormat="1" applyBorder="1"/>
    <xf numFmtId="0" fontId="0" fillId="0" borderId="29" xfId="0" applyBorder="1"/>
    <xf numFmtId="0" fontId="0" fillId="4" borderId="25" xfId="0" applyFill="1" applyBorder="1"/>
    <xf numFmtId="0" fontId="0" fillId="4" borderId="26" xfId="0" applyFill="1" applyBorder="1"/>
    <xf numFmtId="2" fontId="0" fillId="4" borderId="0" xfId="0" applyNumberFormat="1" applyFill="1" applyBorder="1"/>
    <xf numFmtId="0" fontId="0" fillId="4" borderId="29" xfId="0" applyFill="1" applyBorder="1"/>
    <xf numFmtId="0" fontId="0" fillId="0" borderId="30" xfId="0" applyBorder="1"/>
    <xf numFmtId="0" fontId="0" fillId="0" borderId="31" xfId="0" applyBorder="1"/>
    <xf numFmtId="0" fontId="0" fillId="0" borderId="32" xfId="0" applyFill="1" applyBorder="1"/>
    <xf numFmtId="2" fontId="0" fillId="0" borderId="34" xfId="0" applyNumberFormat="1" applyBorder="1"/>
    <xf numFmtId="0" fontId="0" fillId="0" borderId="36" xfId="0" applyBorder="1"/>
    <xf numFmtId="0" fontId="0" fillId="4" borderId="0" xfId="0" applyFill="1"/>
    <xf numFmtId="0" fontId="0" fillId="0" borderId="0" xfId="0" applyFill="1" applyBorder="1"/>
    <xf numFmtId="0" fontId="0" fillId="0" borderId="26" xfId="0" applyBorder="1" applyAlignment="1">
      <alignment horizontal="center"/>
    </xf>
    <xf numFmtId="0" fontId="0" fillId="0" borderId="31" xfId="0" applyFill="1" applyBorder="1"/>
    <xf numFmtId="0" fontId="0" fillId="0" borderId="31" xfId="0" applyBorder="1" applyAlignment="1">
      <alignment horizontal="center"/>
    </xf>
    <xf numFmtId="0" fontId="0" fillId="5" borderId="26" xfId="0" applyFill="1" applyBorder="1" applyAlignment="1">
      <alignment horizontal="left"/>
    </xf>
    <xf numFmtId="2" fontId="0" fillId="0" borderId="27" xfId="0" applyNumberFormat="1" applyBorder="1"/>
    <xf numFmtId="2" fontId="0" fillId="0" borderId="33" xfId="0" applyNumberFormat="1" applyBorder="1"/>
    <xf numFmtId="0" fontId="0" fillId="0" borderId="31" xfId="0" applyBorder="1" applyAlignment="1">
      <alignment horizontal="left"/>
    </xf>
    <xf numFmtId="0" fontId="0" fillId="4" borderId="26" xfId="0" applyFill="1" applyBorder="1" applyAlignment="1">
      <alignment horizontal="left"/>
    </xf>
    <xf numFmtId="0" fontId="0" fillId="4" borderId="20" xfId="0" applyFill="1" applyBorder="1" applyAlignment="1">
      <alignment horizontal="left"/>
    </xf>
    <xf numFmtId="0" fontId="0" fillId="4" borderId="37" xfId="0" applyFill="1" applyBorder="1"/>
    <xf numFmtId="0" fontId="0" fillId="0" borderId="38" xfId="0" applyBorder="1"/>
    <xf numFmtId="0" fontId="0" fillId="4" borderId="38" xfId="0" applyFill="1" applyBorder="1"/>
    <xf numFmtId="0" fontId="0" fillId="5" borderId="38" xfId="0" applyFill="1" applyBorder="1"/>
    <xf numFmtId="0" fontId="0" fillId="4" borderId="0" xfId="0" applyFill="1" applyBorder="1"/>
    <xf numFmtId="0" fontId="0" fillId="6" borderId="26" xfId="0" applyFill="1" applyBorder="1"/>
    <xf numFmtId="0" fontId="0" fillId="6" borderId="26" xfId="0" applyFill="1" applyBorder="1" applyAlignment="1">
      <alignment horizontal="left"/>
    </xf>
    <xf numFmtId="2" fontId="0" fillId="6" borderId="0" xfId="0" applyNumberFormat="1" applyFill="1" applyBorder="1"/>
    <xf numFmtId="0" fontId="0" fillId="6" borderId="38" xfId="0" applyFill="1" applyBorder="1"/>
    <xf numFmtId="0" fontId="0" fillId="0" borderId="39" xfId="0" applyBorder="1"/>
    <xf numFmtId="0" fontId="0" fillId="5" borderId="20" xfId="0" applyFill="1" applyBorder="1"/>
    <xf numFmtId="0" fontId="0" fillId="5" borderId="0" xfId="0" applyFill="1" applyBorder="1"/>
    <xf numFmtId="2" fontId="0" fillId="5" borderId="22" xfId="0" applyNumberFormat="1" applyFill="1" applyBorder="1"/>
    <xf numFmtId="0" fontId="0" fillId="5" borderId="37" xfId="0" applyFill="1" applyBorder="1"/>
    <xf numFmtId="0" fontId="0" fillId="5" borderId="20" xfId="0" applyFill="1" applyBorder="1" applyAlignment="1">
      <alignment horizontal="left"/>
    </xf>
    <xf numFmtId="0" fontId="0" fillId="7" borderId="20" xfId="0" applyFill="1" applyBorder="1"/>
    <xf numFmtId="0" fontId="0" fillId="7" borderId="0" xfId="0" applyFill="1" applyBorder="1"/>
    <xf numFmtId="2" fontId="0" fillId="7" borderId="22" xfId="0" applyNumberFormat="1" applyFill="1" applyBorder="1"/>
    <xf numFmtId="0" fontId="0" fillId="7" borderId="37" xfId="0" applyFill="1" applyBorder="1"/>
    <xf numFmtId="0" fontId="0" fillId="7" borderId="26" xfId="0" applyFill="1" applyBorder="1"/>
    <xf numFmtId="2" fontId="0" fillId="7" borderId="0" xfId="0" applyNumberFormat="1" applyFill="1" applyBorder="1"/>
    <xf numFmtId="0" fontId="0" fillId="7" borderId="38" xfId="0" applyFill="1" applyBorder="1"/>
    <xf numFmtId="0" fontId="0" fillId="4" borderId="40" xfId="0" applyFill="1" applyBorder="1"/>
    <xf numFmtId="0" fontId="0" fillId="4" borderId="22" xfId="0" applyFill="1" applyBorder="1"/>
    <xf numFmtId="0" fontId="0" fillId="0" borderId="41" xfId="0" applyBorder="1"/>
    <xf numFmtId="0" fontId="0" fillId="0" borderId="0" xfId="0" applyBorder="1"/>
    <xf numFmtId="0" fontId="0" fillId="0" borderId="42" xfId="0" applyBorder="1"/>
    <xf numFmtId="0" fontId="0" fillId="0" borderId="34" xfId="0" applyFill="1" applyBorder="1"/>
    <xf numFmtId="0" fontId="0" fillId="0" borderId="34" xfId="0" applyBorder="1"/>
    <xf numFmtId="0" fontId="0" fillId="5" borderId="40" xfId="0" applyFill="1" applyBorder="1"/>
    <xf numFmtId="0" fontId="0" fillId="5" borderId="22" xfId="0" applyFill="1" applyBorder="1"/>
    <xf numFmtId="0" fontId="0" fillId="5" borderId="41" xfId="0" applyFill="1" applyBorder="1"/>
    <xf numFmtId="0" fontId="0" fillId="4" borderId="41" xfId="0" applyFill="1" applyBorder="1"/>
    <xf numFmtId="0" fontId="0" fillId="0" borderId="41" xfId="0" applyFill="1" applyBorder="1"/>
    <xf numFmtId="0" fontId="0" fillId="0" borderId="42" xfId="0" applyFill="1" applyBorder="1"/>
    <xf numFmtId="0" fontId="0" fillId="8" borderId="41" xfId="0" applyFill="1" applyBorder="1"/>
    <xf numFmtId="0" fontId="0" fillId="8" borderId="26" xfId="0" applyFill="1" applyBorder="1"/>
    <xf numFmtId="0" fontId="0" fillId="8" borderId="0" xfId="0" applyFill="1" applyBorder="1"/>
    <xf numFmtId="2" fontId="0" fillId="8" borderId="0" xfId="0" applyNumberFormat="1" applyFill="1" applyBorder="1"/>
    <xf numFmtId="0" fontId="0" fillId="8" borderId="29" xfId="0" applyFill="1" applyBorder="1"/>
    <xf numFmtId="0" fontId="0" fillId="9" borderId="41" xfId="0" applyFill="1" applyBorder="1"/>
    <xf numFmtId="0" fontId="0" fillId="9" borderId="26" xfId="0" applyFill="1" applyBorder="1"/>
    <xf numFmtId="0" fontId="0" fillId="9" borderId="0" xfId="0" applyFill="1" applyBorder="1"/>
    <xf numFmtId="2" fontId="0" fillId="9" borderId="0" xfId="0" applyNumberFormat="1" applyFill="1" applyBorder="1"/>
    <xf numFmtId="0" fontId="0" fillId="9" borderId="29" xfId="0" applyFill="1" applyBorder="1"/>
    <xf numFmtId="0" fontId="0" fillId="5" borderId="24" xfId="0" applyFill="1" applyBorder="1"/>
    <xf numFmtId="0" fontId="0" fillId="4" borderId="43" xfId="0" applyFill="1" applyBorder="1"/>
    <xf numFmtId="0" fontId="0" fillId="4" borderId="44" xfId="0" applyFill="1" applyBorder="1"/>
    <xf numFmtId="0" fontId="0" fillId="4" borderId="45" xfId="0" applyFill="1" applyBorder="1"/>
    <xf numFmtId="2" fontId="0" fillId="4" borderId="45" xfId="0" applyNumberFormat="1" applyFill="1" applyBorder="1"/>
    <xf numFmtId="0" fontId="0" fillId="4" borderId="48" xfId="0" applyFill="1" applyBorder="1"/>
    <xf numFmtId="0" fontId="0" fillId="0" borderId="40" xfId="0" applyFill="1" applyBorder="1"/>
    <xf numFmtId="0" fontId="0" fillId="0" borderId="20" xfId="0" applyBorder="1"/>
    <xf numFmtId="0" fontId="0" fillId="0" borderId="22" xfId="0" applyFill="1" applyBorder="1" applyAlignment="1">
      <alignment horizontal="left"/>
    </xf>
    <xf numFmtId="0" fontId="0" fillId="0" borderId="22" xfId="0" applyBorder="1"/>
    <xf numFmtId="2" fontId="0" fillId="0" borderId="22" xfId="0" applyNumberFormat="1" applyBorder="1"/>
    <xf numFmtId="0" fontId="0" fillId="0" borderId="24" xfId="0" applyBorder="1"/>
    <xf numFmtId="0" fontId="0" fillId="0" borderId="0" xfId="0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4" borderId="42" xfId="0" applyFill="1" applyBorder="1"/>
    <xf numFmtId="0" fontId="0" fillId="4" borderId="31" xfId="0" applyFill="1" applyBorder="1"/>
    <xf numFmtId="0" fontId="0" fillId="4" borderId="34" xfId="0" applyFill="1" applyBorder="1"/>
    <xf numFmtId="2" fontId="0" fillId="4" borderId="34" xfId="0" applyNumberFormat="1" applyFill="1" applyBorder="1"/>
    <xf numFmtId="0" fontId="0" fillId="4" borderId="36" xfId="0" applyFill="1" applyBorder="1"/>
    <xf numFmtId="0" fontId="0" fillId="4" borderId="22" xfId="0" applyFill="1" applyBorder="1" applyAlignment="1">
      <alignment horizontal="left"/>
    </xf>
    <xf numFmtId="2" fontId="0" fillId="0" borderId="0" xfId="0" applyNumberFormat="1"/>
    <xf numFmtId="0" fontId="0" fillId="5" borderId="42" xfId="0" applyFill="1" applyBorder="1"/>
    <xf numFmtId="0" fontId="0" fillId="5" borderId="31" xfId="0" applyFill="1" applyBorder="1"/>
    <xf numFmtId="0" fontId="0" fillId="5" borderId="34" xfId="0" applyFill="1" applyBorder="1"/>
    <xf numFmtId="2" fontId="0" fillId="5" borderId="34" xfId="0" applyNumberFormat="1" applyFill="1" applyBorder="1"/>
    <xf numFmtId="0" fontId="0" fillId="5" borderId="36" xfId="0" applyFill="1" applyBorder="1"/>
    <xf numFmtId="0" fontId="0" fillId="0" borderId="0" xfId="0" applyFill="1"/>
    <xf numFmtId="166" fontId="0" fillId="0" borderId="0" xfId="0" applyNumberFormat="1"/>
    <xf numFmtId="165" fontId="0" fillId="0" borderId="0" xfId="0" applyNumberForma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44" applyFont="1" applyFill="1" applyAlignment="1">
      <alignment horizontal="left" vertical="center"/>
    </xf>
    <xf numFmtId="0" fontId="8" fillId="0" borderId="0" xfId="68" applyFont="1" applyFill="1" applyAlignment="1">
      <alignment horizontal="left" vertical="center"/>
    </xf>
    <xf numFmtId="0" fontId="10" fillId="0" borderId="0" xfId="68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2" fontId="10" fillId="0" borderId="10" xfId="0" applyNumberFormat="1" applyFont="1" applyFill="1" applyBorder="1" applyAlignment="1">
      <alignment horizontal="center" vertical="center"/>
    </xf>
    <xf numFmtId="49" fontId="37" fillId="0" borderId="59" xfId="69" applyNumberFormat="1" applyFont="1" applyFill="1" applyBorder="1" applyAlignment="1">
      <alignment horizontal="center" vertical="center"/>
    </xf>
    <xf numFmtId="49" fontId="10" fillId="0" borderId="59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10" fillId="0" borderId="65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2" fontId="10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65" xfId="0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0" fontId="37" fillId="0" borderId="10" xfId="0" applyFont="1" applyFill="1" applyBorder="1" applyAlignment="1">
      <alignment horizontal="center" vertical="center"/>
    </xf>
    <xf numFmtId="49" fontId="10" fillId="0" borderId="65" xfId="0" applyNumberFormat="1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 wrapText="1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65" xfId="0" applyFont="1" applyFill="1" applyBorder="1" applyAlignment="1">
      <alignment horizontal="center" vertical="center" wrapText="1"/>
    </xf>
    <xf numFmtId="165" fontId="29" fillId="0" borderId="65" xfId="0" applyNumberFormat="1" applyFont="1" applyFill="1" applyBorder="1" applyAlignment="1">
      <alignment horizontal="center" vertical="center" wrapText="1"/>
    </xf>
    <xf numFmtId="2" fontId="29" fillId="0" borderId="65" xfId="0" applyNumberFormat="1" applyFont="1" applyFill="1" applyBorder="1" applyAlignment="1">
      <alignment horizontal="center" vertical="center" wrapText="1"/>
    </xf>
    <xf numFmtId="1" fontId="29" fillId="0" borderId="65" xfId="0" applyNumberFormat="1" applyFont="1" applyFill="1" applyBorder="1" applyAlignment="1">
      <alignment horizontal="center" vertical="center" wrapText="1"/>
    </xf>
    <xf numFmtId="16" fontId="10" fillId="0" borderId="65" xfId="0" applyNumberFormat="1" applyFont="1" applyFill="1" applyBorder="1" applyAlignment="1">
      <alignment horizontal="center" vertical="center" wrapText="1"/>
    </xf>
    <xf numFmtId="0" fontId="10" fillId="0" borderId="65" xfId="55" applyFont="1" applyFill="1" applyBorder="1" applyAlignment="1">
      <alignment horizontal="center" vertical="center" wrapText="1"/>
    </xf>
    <xf numFmtId="0" fontId="10" fillId="0" borderId="10" xfId="55" applyFont="1" applyFill="1" applyBorder="1" applyAlignment="1">
      <alignment horizontal="center" vertical="center" wrapText="1"/>
    </xf>
    <xf numFmtId="0" fontId="10" fillId="0" borderId="59" xfId="55" applyFont="1" applyFill="1" applyBorder="1" applyAlignment="1">
      <alignment horizontal="center" vertical="center" wrapText="1"/>
    </xf>
    <xf numFmtId="0" fontId="10" fillId="0" borderId="10" xfId="55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65" xfId="55" applyFont="1" applyBorder="1" applyAlignment="1">
      <alignment horizontal="center" vertical="center" wrapText="1"/>
    </xf>
    <xf numFmtId="0" fontId="10" fillId="0" borderId="59" xfId="55" applyNumberFormat="1" applyFont="1" applyFill="1" applyBorder="1" applyAlignment="1">
      <alignment horizontal="center" vertical="center"/>
    </xf>
    <xf numFmtId="49" fontId="10" fillId="0" borderId="59" xfId="55" applyNumberFormat="1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 wrapText="1"/>
    </xf>
    <xf numFmtId="49" fontId="10" fillId="0" borderId="10" xfId="55" applyNumberFormat="1" applyFont="1" applyFill="1" applyBorder="1" applyAlignment="1">
      <alignment horizontal="center" vertical="center"/>
    </xf>
    <xf numFmtId="0" fontId="10" fillId="0" borderId="10" xfId="55" applyNumberFormat="1" applyFont="1" applyBorder="1" applyAlignment="1">
      <alignment horizontal="center" vertical="center"/>
    </xf>
    <xf numFmtId="49" fontId="10" fillId="0" borderId="10" xfId="55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65" xfId="55" applyNumberFormat="1" applyFont="1" applyFill="1" applyBorder="1" applyAlignment="1">
      <alignment horizontal="center" vertical="center"/>
    </xf>
    <xf numFmtId="49" fontId="10" fillId="0" borderId="65" xfId="55" applyNumberFormat="1" applyFont="1" applyFill="1" applyBorder="1" applyAlignment="1">
      <alignment horizontal="center" vertical="center"/>
    </xf>
    <xf numFmtId="0" fontId="37" fillId="0" borderId="10" xfId="55" applyNumberFormat="1" applyFont="1" applyFill="1" applyBorder="1" applyAlignment="1">
      <alignment horizontal="center" vertical="center"/>
    </xf>
    <xf numFmtId="0" fontId="10" fillId="0" borderId="65" xfId="55" applyFont="1" applyFill="1" applyBorder="1" applyAlignment="1">
      <alignment horizontal="center" vertical="center"/>
    </xf>
    <xf numFmtId="0" fontId="10" fillId="0" borderId="65" xfId="0" applyFont="1" applyBorder="1" applyAlignment="1">
      <alignment horizontal="center" vertical="center" wrapText="1"/>
    </xf>
    <xf numFmtId="0" fontId="10" fillId="0" borderId="59" xfId="55" applyFont="1" applyFill="1" applyBorder="1" applyAlignment="1">
      <alignment horizontal="center" vertical="center"/>
    </xf>
    <xf numFmtId="1" fontId="10" fillId="0" borderId="10" xfId="55" applyNumberFormat="1" applyFont="1" applyBorder="1" applyAlignment="1">
      <alignment horizontal="center" vertical="center"/>
    </xf>
    <xf numFmtId="1" fontId="10" fillId="0" borderId="65" xfId="55" applyNumberFormat="1" applyFont="1" applyBorder="1" applyAlignment="1">
      <alignment horizontal="center" vertical="center"/>
    </xf>
    <xf numFmtId="1" fontId="10" fillId="0" borderId="10" xfId="55" applyNumberFormat="1" applyFont="1" applyFill="1" applyBorder="1" applyAlignment="1">
      <alignment horizontal="center" vertical="center"/>
    </xf>
    <xf numFmtId="1" fontId="10" fillId="0" borderId="65" xfId="55" applyNumberFormat="1" applyFont="1" applyFill="1" applyBorder="1" applyAlignment="1">
      <alignment horizontal="center" vertical="center"/>
    </xf>
    <xf numFmtId="0" fontId="10" fillId="0" borderId="65" xfId="55" applyNumberFormat="1" applyFont="1" applyBorder="1" applyAlignment="1">
      <alignment horizontal="center" vertical="center"/>
    </xf>
    <xf numFmtId="49" fontId="10" fillId="0" borderId="10" xfId="55" applyNumberFormat="1" applyFont="1" applyBorder="1" applyAlignment="1">
      <alignment horizontal="center" vertical="center" wrapText="1"/>
    </xf>
    <xf numFmtId="0" fontId="10" fillId="0" borderId="10" xfId="55" applyNumberFormat="1" applyFont="1" applyFill="1" applyBorder="1" applyAlignment="1">
      <alignment horizontal="center" vertical="center" wrapText="1"/>
    </xf>
    <xf numFmtId="49" fontId="10" fillId="0" borderId="10" xfId="55" applyNumberFormat="1" applyFont="1" applyFill="1" applyBorder="1" applyAlignment="1">
      <alignment horizontal="center" vertical="center" wrapText="1"/>
    </xf>
    <xf numFmtId="0" fontId="10" fillId="0" borderId="59" xfId="55" applyNumberFormat="1" applyFont="1" applyBorder="1" applyAlignment="1">
      <alignment horizontal="center" vertical="center"/>
    </xf>
    <xf numFmtId="0" fontId="10" fillId="0" borderId="10" xfId="37" applyFont="1" applyFill="1" applyBorder="1" applyAlignment="1">
      <alignment horizontal="center" vertical="center"/>
    </xf>
    <xf numFmtId="2" fontId="10" fillId="0" borderId="10" xfId="54" applyNumberFormat="1" applyFont="1" applyFill="1" applyBorder="1" applyAlignment="1">
      <alignment horizontal="center" vertical="center"/>
    </xf>
    <xf numFmtId="2" fontId="10" fillId="0" borderId="10" xfId="37" applyNumberFormat="1" applyFont="1" applyFill="1" applyBorder="1" applyAlignment="1">
      <alignment horizontal="center" vertical="center"/>
    </xf>
    <xf numFmtId="2" fontId="10" fillId="0" borderId="58" xfId="37" applyNumberFormat="1" applyFont="1" applyFill="1" applyBorder="1" applyAlignment="1">
      <alignment horizontal="center" vertical="center"/>
    </xf>
    <xf numFmtId="167" fontId="10" fillId="0" borderId="10" xfId="37" applyNumberFormat="1" applyFont="1" applyFill="1" applyBorder="1" applyAlignment="1">
      <alignment horizontal="center" vertical="center" wrapText="1"/>
    </xf>
    <xf numFmtId="0" fontId="10" fillId="0" borderId="10" xfId="70" applyFont="1" applyFill="1" applyBorder="1" applyAlignment="1">
      <alignment horizontal="center" vertical="center"/>
    </xf>
    <xf numFmtId="167" fontId="10" fillId="0" borderId="10" xfId="70" applyNumberFormat="1" applyFont="1" applyFill="1" applyBorder="1" applyAlignment="1">
      <alignment horizontal="center" vertical="center"/>
    </xf>
    <xf numFmtId="2" fontId="10" fillId="0" borderId="10" xfId="70" applyNumberFormat="1" applyFont="1" applyFill="1" applyBorder="1" applyAlignment="1">
      <alignment horizontal="center" vertical="center"/>
    </xf>
    <xf numFmtId="167" fontId="10" fillId="0" borderId="10" xfId="70" applyNumberFormat="1" applyFont="1" applyFill="1" applyBorder="1" applyAlignment="1">
      <alignment horizontal="center" vertical="center" wrapText="1"/>
    </xf>
    <xf numFmtId="167" fontId="10" fillId="0" borderId="10" xfId="37" applyNumberFormat="1" applyFont="1" applyFill="1" applyBorder="1" applyAlignment="1">
      <alignment horizontal="center" vertical="center"/>
    </xf>
    <xf numFmtId="0" fontId="10" fillId="0" borderId="10" xfId="7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vertical="top"/>
    </xf>
    <xf numFmtId="0" fontId="8" fillId="0" borderId="0" xfId="0" applyFont="1"/>
    <xf numFmtId="0" fontId="11" fillId="0" borderId="16" xfId="44" applyFont="1" applyFill="1" applyBorder="1" applyAlignment="1">
      <alignment horizontal="center" vertical="center"/>
    </xf>
    <xf numFmtId="0" fontId="11" fillId="0" borderId="15" xfId="44" applyFont="1" applyFill="1" applyBorder="1" applyAlignment="1">
      <alignment horizontal="center" vertical="center"/>
    </xf>
    <xf numFmtId="20" fontId="11" fillId="0" borderId="36" xfId="44" applyNumberFormat="1" applyFont="1" applyFill="1" applyBorder="1" applyAlignment="1">
      <alignment horizontal="center" vertical="center" wrapText="1"/>
    </xf>
    <xf numFmtId="0" fontId="8" fillId="0" borderId="70" xfId="0" applyFont="1" applyFill="1" applyBorder="1"/>
    <xf numFmtId="0" fontId="45" fillId="0" borderId="68" xfId="44" applyFont="1" applyFill="1" applyBorder="1" applyAlignment="1">
      <alignment horizontal="right" vertical="center"/>
    </xf>
    <xf numFmtId="0" fontId="11" fillId="0" borderId="71" xfId="44" applyFont="1" applyFill="1" applyBorder="1" applyAlignment="1">
      <alignment vertical="center"/>
    </xf>
    <xf numFmtId="0" fontId="45" fillId="0" borderId="71" xfId="44" applyFont="1" applyFill="1" applyBorder="1" applyAlignment="1">
      <alignment vertical="center"/>
    </xf>
    <xf numFmtId="0" fontId="8" fillId="0" borderId="8" xfId="0" applyFont="1" applyBorder="1"/>
    <xf numFmtId="0" fontId="8" fillId="0" borderId="0" xfId="0" applyFont="1" applyFill="1"/>
    <xf numFmtId="0" fontId="43" fillId="0" borderId="0" xfId="0" applyFont="1" applyAlignment="1">
      <alignment vertical="top"/>
    </xf>
    <xf numFmtId="0" fontId="43" fillId="0" borderId="0" xfId="0" applyNumberFormat="1" applyFont="1"/>
    <xf numFmtId="0" fontId="43" fillId="0" borderId="0" xfId="0" applyFont="1"/>
    <xf numFmtId="165" fontId="43" fillId="0" borderId="0" xfId="0" applyNumberFormat="1" applyFont="1"/>
    <xf numFmtId="0" fontId="46" fillId="0" borderId="0" xfId="0" applyFont="1"/>
    <xf numFmtId="0" fontId="10" fillId="0" borderId="0" xfId="0" applyFont="1" applyFill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NumberFormat="1" applyFont="1"/>
    <xf numFmtId="0" fontId="10" fillId="0" borderId="0" xfId="0" applyFont="1"/>
    <xf numFmtId="0" fontId="43" fillId="0" borderId="0" xfId="173" applyNumberFormat="1" applyFont="1" applyFill="1"/>
    <xf numFmtId="0" fontId="43" fillId="0" borderId="10" xfId="38" applyFont="1" applyFill="1" applyBorder="1" applyAlignment="1">
      <alignment horizontal="center" vertical="center"/>
    </xf>
    <xf numFmtId="0" fontId="43" fillId="0" borderId="10" xfId="38" applyFont="1" applyFill="1" applyBorder="1" applyAlignment="1">
      <alignment horizontal="center"/>
    </xf>
    <xf numFmtId="17" fontId="43" fillId="0" borderId="10" xfId="38" applyNumberFormat="1" applyFont="1" applyFill="1" applyBorder="1" applyAlignment="1">
      <alignment horizontal="center"/>
    </xf>
    <xf numFmtId="0" fontId="43" fillId="0" borderId="0" xfId="74" applyNumberFormat="1" applyFont="1" applyFill="1" applyAlignment="1">
      <alignment horizontal="left"/>
    </xf>
    <xf numFmtId="0" fontId="43" fillId="0" borderId="0" xfId="74" applyNumberFormat="1" applyFont="1" applyFill="1" applyAlignment="1">
      <alignment horizontal="center"/>
    </xf>
    <xf numFmtId="0" fontId="43" fillId="0" borderId="0" xfId="173" applyNumberFormat="1" applyFont="1" applyFill="1" applyAlignment="1">
      <alignment horizontal="left"/>
    </xf>
    <xf numFmtId="0" fontId="43" fillId="0" borderId="0" xfId="173" applyNumberFormat="1" applyFont="1" applyFill="1" applyBorder="1"/>
    <xf numFmtId="0" fontId="28" fillId="0" borderId="0" xfId="44" applyFont="1"/>
    <xf numFmtId="0" fontId="10" fillId="0" borderId="0" xfId="56" applyFont="1" applyFill="1" applyAlignment="1">
      <alignment horizontal="center"/>
    </xf>
    <xf numFmtId="0" fontId="10" fillId="0" borderId="0" xfId="56" applyFont="1" applyFill="1" applyAlignment="1">
      <alignment horizontal="left"/>
    </xf>
    <xf numFmtId="2" fontId="10" fillId="0" borderId="10" xfId="0" applyNumberFormat="1" applyFont="1" applyFill="1" applyBorder="1" applyAlignment="1">
      <alignment horizontal="center" vertical="center" wrapText="1"/>
    </xf>
    <xf numFmtId="0" fontId="10" fillId="0" borderId="10" xfId="55" applyFont="1" applyBorder="1" applyAlignment="1">
      <alignment horizontal="center" vertical="center"/>
    </xf>
    <xf numFmtId="0" fontId="10" fillId="0" borderId="10" xfId="55" applyFont="1" applyFill="1" applyBorder="1" applyAlignment="1">
      <alignment horizontal="center" vertical="center"/>
    </xf>
    <xf numFmtId="0" fontId="10" fillId="0" borderId="10" xfId="55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 wrapText="1"/>
    </xf>
    <xf numFmtId="2" fontId="10" fillId="0" borderId="10" xfId="55" applyNumberFormat="1" applyFont="1" applyFill="1" applyBorder="1" applyAlignment="1">
      <alignment horizontal="center" vertical="center"/>
    </xf>
    <xf numFmtId="2" fontId="10" fillId="0" borderId="59" xfId="55" applyNumberFormat="1" applyFont="1" applyFill="1" applyBorder="1" applyAlignment="1">
      <alignment horizontal="center" vertical="center"/>
    </xf>
    <xf numFmtId="2" fontId="10" fillId="0" borderId="10" xfId="55" applyNumberFormat="1" applyFont="1" applyBorder="1" applyAlignment="1">
      <alignment horizontal="center" vertical="center"/>
    </xf>
    <xf numFmtId="2" fontId="10" fillId="0" borderId="65" xfId="55" applyNumberFormat="1" applyFont="1" applyFill="1" applyBorder="1" applyAlignment="1">
      <alignment horizontal="center" vertical="center"/>
    </xf>
    <xf numFmtId="2" fontId="10" fillId="0" borderId="65" xfId="55" applyNumberFormat="1" applyFont="1" applyBorder="1" applyAlignment="1">
      <alignment horizontal="center" vertical="center"/>
    </xf>
    <xf numFmtId="2" fontId="10" fillId="0" borderId="10" xfId="55" applyNumberFormat="1" applyFont="1" applyFill="1" applyBorder="1" applyAlignment="1">
      <alignment horizontal="center" vertical="center" wrapText="1"/>
    </xf>
    <xf numFmtId="2" fontId="10" fillId="0" borderId="59" xfId="55" applyNumberFormat="1" applyFont="1" applyBorder="1" applyAlignment="1">
      <alignment horizontal="center" vertical="center"/>
    </xf>
    <xf numFmtId="0" fontId="8" fillId="0" borderId="64" xfId="44" applyFont="1" applyFill="1" applyBorder="1" applyAlignment="1">
      <alignment horizontal="left" vertical="top" wrapText="1"/>
    </xf>
    <xf numFmtId="0" fontId="8" fillId="0" borderId="72" xfId="44" applyFont="1" applyFill="1" applyBorder="1" applyAlignment="1">
      <alignment horizontal="left" vertical="top" wrapText="1"/>
    </xf>
    <xf numFmtId="0" fontId="8" fillId="0" borderId="66" xfId="44" applyFont="1" applyFill="1" applyBorder="1" applyAlignment="1">
      <alignment horizontal="center" vertical="top"/>
    </xf>
    <xf numFmtId="0" fontId="8" fillId="0" borderId="65" xfId="44" applyFont="1" applyFill="1" applyBorder="1" applyAlignment="1">
      <alignment horizontal="center" vertical="top"/>
    </xf>
    <xf numFmtId="165" fontId="8" fillId="0" borderId="73" xfId="44" applyNumberFormat="1" applyFont="1" applyFill="1" applyBorder="1" applyAlignment="1">
      <alignment horizontal="center" vertical="top"/>
    </xf>
    <xf numFmtId="0" fontId="8" fillId="0" borderId="67" xfId="44" applyFont="1" applyFill="1" applyBorder="1" applyAlignment="1">
      <alignment horizontal="center" vertical="top"/>
    </xf>
    <xf numFmtId="0" fontId="8" fillId="0" borderId="25" xfId="44" applyFont="1" applyFill="1" applyBorder="1" applyAlignment="1">
      <alignment horizontal="left" vertical="top" wrapText="1"/>
    </xf>
    <xf numFmtId="0" fontId="8" fillId="0" borderId="27" xfId="44" applyFont="1" applyFill="1" applyBorder="1" applyAlignment="1">
      <alignment horizontal="center" vertical="top"/>
    </xf>
    <xf numFmtId="0" fontId="8" fillId="0" borderId="26" xfId="44" applyFont="1" applyFill="1" applyBorder="1" applyAlignment="1">
      <alignment horizontal="center" vertical="top"/>
    </xf>
    <xf numFmtId="165" fontId="8" fillId="0" borderId="0" xfId="44" applyNumberFormat="1" applyFont="1" applyFill="1" applyBorder="1" applyAlignment="1">
      <alignment horizontal="center" vertical="top"/>
    </xf>
    <xf numFmtId="0" fontId="8" fillId="0" borderId="28" xfId="44" applyFont="1" applyFill="1" applyBorder="1" applyAlignment="1">
      <alignment horizontal="center" vertical="top"/>
    </xf>
    <xf numFmtId="0" fontId="8" fillId="0" borderId="61" xfId="44" applyFont="1" applyFill="1" applyBorder="1" applyAlignment="1">
      <alignment horizontal="left" vertical="top" wrapText="1"/>
    </xf>
    <xf numFmtId="0" fontId="8" fillId="0" borderId="62" xfId="44" applyFont="1" applyFill="1" applyBorder="1" applyAlignment="1">
      <alignment horizontal="center" vertical="top"/>
    </xf>
    <xf numFmtId="0" fontId="8" fillId="0" borderId="59" xfId="44" applyFont="1" applyFill="1" applyBorder="1" applyAlignment="1">
      <alignment horizontal="center" vertical="top"/>
    </xf>
    <xf numFmtId="165" fontId="8" fillId="0" borderId="68" xfId="44" applyNumberFormat="1" applyFont="1" applyFill="1" applyBorder="1" applyAlignment="1">
      <alignment horizontal="center" vertical="top"/>
    </xf>
    <xf numFmtId="0" fontId="8" fillId="0" borderId="63" xfId="44" applyFont="1" applyFill="1" applyBorder="1" applyAlignment="1">
      <alignment horizontal="center" vertical="top"/>
    </xf>
    <xf numFmtId="0" fontId="8" fillId="0" borderId="68" xfId="44" applyFont="1" applyFill="1" applyBorder="1" applyAlignment="1">
      <alignment horizontal="left" vertical="top" wrapText="1"/>
    </xf>
    <xf numFmtId="0" fontId="8" fillId="6" borderId="27" xfId="44" applyFont="1" applyFill="1" applyBorder="1" applyAlignment="1">
      <alignment horizontal="center" vertical="top"/>
    </xf>
    <xf numFmtId="0" fontId="8" fillId="6" borderId="26" xfId="44" applyFont="1" applyFill="1" applyBorder="1" applyAlignment="1">
      <alignment horizontal="center" vertical="top"/>
    </xf>
    <xf numFmtId="165" fontId="8" fillId="6" borderId="0" xfId="44" applyNumberFormat="1" applyFont="1" applyFill="1" applyBorder="1" applyAlignment="1">
      <alignment horizontal="center" vertical="top"/>
    </xf>
    <xf numFmtId="0" fontId="8" fillId="6" borderId="26" xfId="44" applyNumberFormat="1" applyFont="1" applyFill="1" applyBorder="1" applyAlignment="1">
      <alignment horizontal="center" vertical="top"/>
    </xf>
    <xf numFmtId="0" fontId="8" fillId="6" borderId="28" xfId="44" applyFont="1" applyFill="1" applyBorder="1" applyAlignment="1">
      <alignment horizontal="center" vertical="top"/>
    </xf>
    <xf numFmtId="0" fontId="8" fillId="6" borderId="62" xfId="44" applyFont="1" applyFill="1" applyBorder="1" applyAlignment="1">
      <alignment horizontal="center" vertical="top" wrapText="1"/>
    </xf>
    <xf numFmtId="0" fontId="8" fillId="6" borderId="59" xfId="44" applyFont="1" applyFill="1" applyBorder="1" applyAlignment="1">
      <alignment horizontal="center" vertical="top"/>
    </xf>
    <xf numFmtId="165" fontId="8" fillId="6" borderId="68" xfId="44" applyNumberFormat="1" applyFont="1" applyFill="1" applyBorder="1" applyAlignment="1">
      <alignment horizontal="center" vertical="top"/>
    </xf>
    <xf numFmtId="0" fontId="8" fillId="6" borderId="59" xfId="44" applyNumberFormat="1" applyFont="1" applyFill="1" applyBorder="1" applyAlignment="1">
      <alignment horizontal="center" vertical="top"/>
    </xf>
    <xf numFmtId="0" fontId="8" fillId="6" borderId="63" xfId="44" applyFont="1" applyFill="1" applyBorder="1" applyAlignment="1">
      <alignment horizontal="center" vertical="top"/>
    </xf>
    <xf numFmtId="0" fontId="8" fillId="0" borderId="61" xfId="0" applyFont="1" applyFill="1" applyBorder="1" applyAlignment="1">
      <alignment horizontal="left" vertical="top" wrapText="1"/>
    </xf>
    <xf numFmtId="0" fontId="8" fillId="0" borderId="68" xfId="0" applyFont="1" applyFill="1" applyBorder="1" applyAlignment="1">
      <alignment horizontal="left" vertical="top" wrapText="1"/>
    </xf>
    <xf numFmtId="0" fontId="8" fillId="0" borderId="59" xfId="0" applyFont="1" applyFill="1" applyBorder="1" applyAlignment="1">
      <alignment horizontal="center" vertical="top"/>
    </xf>
    <xf numFmtId="165" fontId="8" fillId="0" borderId="68" xfId="0" applyNumberFormat="1" applyFont="1" applyFill="1" applyBorder="1" applyAlignment="1">
      <alignment horizontal="center" vertical="top" wrapText="1"/>
    </xf>
    <xf numFmtId="0" fontId="8" fillId="0" borderId="59" xfId="0" applyFont="1" applyFill="1" applyBorder="1" applyAlignment="1">
      <alignment horizontal="center" vertical="top" wrapText="1"/>
    </xf>
    <xf numFmtId="0" fontId="8" fillId="0" borderId="63" xfId="0" applyFont="1" applyFill="1" applyBorder="1" applyAlignment="1">
      <alignment horizontal="center" vertical="top"/>
    </xf>
    <xf numFmtId="165" fontId="8" fillId="0" borderId="68" xfId="0" applyNumberFormat="1" applyFont="1" applyFill="1" applyBorder="1" applyAlignment="1">
      <alignment horizontal="center" vertical="top"/>
    </xf>
    <xf numFmtId="165" fontId="8" fillId="0" borderId="59" xfId="0" applyNumberFormat="1" applyFont="1" applyFill="1" applyBorder="1" applyAlignment="1">
      <alignment horizontal="center" vertical="top"/>
    </xf>
    <xf numFmtId="0" fontId="8" fillId="6" borderId="72" xfId="44" applyFont="1" applyFill="1" applyBorder="1" applyAlignment="1">
      <alignment horizontal="left" vertical="top" wrapText="1"/>
    </xf>
    <xf numFmtId="165" fontId="8" fillId="6" borderId="67" xfId="44" applyNumberFormat="1" applyFont="1" applyFill="1" applyBorder="1" applyAlignment="1">
      <alignment horizontal="center" vertical="top"/>
    </xf>
    <xf numFmtId="165" fontId="8" fillId="0" borderId="67" xfId="44" applyNumberFormat="1" applyFont="1" applyFill="1" applyBorder="1" applyAlignment="1">
      <alignment horizontal="center" vertical="top"/>
    </xf>
    <xf numFmtId="165" fontId="8" fillId="6" borderId="28" xfId="44" applyNumberFormat="1" applyFont="1" applyFill="1" applyBorder="1" applyAlignment="1">
      <alignment horizontal="center" vertical="top"/>
    </xf>
    <xf numFmtId="165" fontId="8" fillId="0" borderId="28" xfId="44" applyNumberFormat="1" applyFont="1" applyFill="1" applyBorder="1" applyAlignment="1">
      <alignment horizontal="center" vertical="top"/>
    </xf>
    <xf numFmtId="165" fontId="8" fillId="6" borderId="63" xfId="44" applyNumberFormat="1" applyFont="1" applyFill="1" applyBorder="1" applyAlignment="1">
      <alignment horizontal="center" vertical="top"/>
    </xf>
    <xf numFmtId="165" fontId="8" fillId="0" borderId="63" xfId="44" applyNumberFormat="1" applyFont="1" applyFill="1" applyBorder="1" applyAlignment="1">
      <alignment horizontal="center" vertical="top"/>
    </xf>
    <xf numFmtId="0" fontId="8" fillId="0" borderId="68" xfId="0" applyFont="1" applyFill="1" applyBorder="1" applyAlignment="1">
      <alignment horizontal="left" vertical="top"/>
    </xf>
    <xf numFmtId="165" fontId="8" fillId="0" borderId="26" xfId="44" applyNumberFormat="1" applyFont="1" applyFill="1" applyBorder="1" applyAlignment="1">
      <alignment horizontal="center" vertical="top"/>
    </xf>
    <xf numFmtId="0" fontId="8" fillId="0" borderId="72" xfId="0" applyFont="1" applyFill="1" applyBorder="1" applyAlignment="1">
      <alignment horizontal="left" vertical="top"/>
    </xf>
    <xf numFmtId="0" fontId="8" fillId="6" borderId="72" xfId="0" applyFont="1" applyFill="1" applyBorder="1" applyAlignment="1">
      <alignment horizontal="left" vertical="top"/>
    </xf>
    <xf numFmtId="165" fontId="8" fillId="0" borderId="59" xfId="44" applyNumberFormat="1" applyFont="1" applyFill="1" applyBorder="1" applyAlignment="1">
      <alignment horizontal="center" vertical="top"/>
    </xf>
    <xf numFmtId="0" fontId="8" fillId="0" borderId="65" xfId="44" applyNumberFormat="1" applyFont="1" applyFill="1" applyBorder="1" applyAlignment="1">
      <alignment horizontal="center" vertical="top"/>
    </xf>
    <xf numFmtId="0" fontId="8" fillId="0" borderId="26" xfId="44" applyNumberFormat="1" applyFont="1" applyFill="1" applyBorder="1" applyAlignment="1">
      <alignment horizontal="center" vertical="top"/>
    </xf>
    <xf numFmtId="0" fontId="8" fillId="0" borderId="59" xfId="44" applyNumberFormat="1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top"/>
    </xf>
    <xf numFmtId="0" fontId="8" fillId="0" borderId="62" xfId="0" applyFont="1" applyFill="1" applyBorder="1" applyAlignment="1">
      <alignment horizontal="center" vertical="top"/>
    </xf>
    <xf numFmtId="0" fontId="8" fillId="0" borderId="58" xfId="44" applyFont="1" applyFill="1" applyBorder="1" applyAlignment="1">
      <alignment horizontal="left" vertical="top" wrapText="1"/>
    </xf>
    <xf numFmtId="0" fontId="8" fillId="0" borderId="67" xfId="44" applyFont="1" applyFill="1" applyBorder="1" applyAlignment="1">
      <alignment horizontal="left" vertical="top" wrapText="1"/>
    </xf>
    <xf numFmtId="0" fontId="8" fillId="0" borderId="10" xfId="44" applyFont="1" applyFill="1" applyBorder="1" applyAlignment="1">
      <alignment horizontal="left" vertical="top" wrapText="1"/>
    </xf>
    <xf numFmtId="0" fontId="8" fillId="6" borderId="10" xfId="44" applyFont="1" applyFill="1" applyBorder="1" applyAlignment="1">
      <alignment horizontal="left" vertical="top" wrapText="1"/>
    </xf>
    <xf numFmtId="2" fontId="8" fillId="0" borderId="65" xfId="44" applyNumberFormat="1" applyFont="1" applyFill="1" applyBorder="1" applyAlignment="1">
      <alignment horizontal="center" vertical="top"/>
    </xf>
    <xf numFmtId="0" fontId="8" fillId="6" borderId="67" xfId="44" applyFont="1" applyFill="1" applyBorder="1" applyAlignment="1">
      <alignment horizontal="center" vertical="top"/>
    </xf>
    <xf numFmtId="165" fontId="8" fillId="6" borderId="73" xfId="44" applyNumberFormat="1" applyFont="1" applyFill="1" applyBorder="1" applyAlignment="1">
      <alignment horizontal="center" vertical="top"/>
    </xf>
    <xf numFmtId="2" fontId="8" fillId="0" borderId="26" xfId="44" applyNumberFormat="1" applyFont="1" applyFill="1" applyBorder="1" applyAlignment="1">
      <alignment horizontal="center" vertical="top"/>
    </xf>
    <xf numFmtId="2" fontId="8" fillId="0" borderId="59" xfId="44" applyNumberFormat="1" applyFont="1" applyFill="1" applyBorder="1" applyAlignment="1">
      <alignment horizontal="center" vertical="top"/>
    </xf>
    <xf numFmtId="0" fontId="8" fillId="6" borderId="68" xfId="44" applyFont="1" applyFill="1" applyBorder="1" applyAlignment="1">
      <alignment horizontal="left" vertical="top" wrapText="1"/>
    </xf>
    <xf numFmtId="0" fontId="8" fillId="6" borderId="68" xfId="0" applyFont="1" applyFill="1" applyBorder="1" applyAlignment="1">
      <alignment horizontal="left" vertical="top"/>
    </xf>
    <xf numFmtId="0" fontId="8" fillId="0" borderId="63" xfId="44" applyFont="1" applyFill="1" applyBorder="1" applyAlignment="1">
      <alignment horizontal="left" vertical="top" wrapText="1"/>
    </xf>
    <xf numFmtId="165" fontId="8" fillId="0" borderId="59" xfId="44" applyNumberFormat="1" applyFont="1" applyFill="1" applyBorder="1" applyAlignment="1">
      <alignment horizontal="center" vertical="top" wrapText="1"/>
    </xf>
    <xf numFmtId="1" fontId="8" fillId="0" borderId="59" xfId="44" applyNumberFormat="1" applyFont="1" applyFill="1" applyBorder="1" applyAlignment="1">
      <alignment horizontal="center" vertical="top"/>
    </xf>
    <xf numFmtId="165" fontId="8" fillId="0" borderId="26" xfId="44" applyNumberFormat="1" applyFont="1" applyFill="1" applyBorder="1" applyAlignment="1">
      <alignment horizontal="center" vertical="top" wrapText="1"/>
    </xf>
    <xf numFmtId="0" fontId="8" fillId="0" borderId="73" xfId="44" applyFont="1" applyFill="1" applyBorder="1" applyAlignment="1">
      <alignment horizontal="left" vertical="top" wrapText="1"/>
    </xf>
    <xf numFmtId="165" fontId="8" fillId="0" borderId="65" xfId="44" applyNumberFormat="1" applyFont="1" applyFill="1" applyBorder="1" applyAlignment="1">
      <alignment horizontal="center" vertical="top" wrapText="1"/>
    </xf>
    <xf numFmtId="165" fontId="8" fillId="0" borderId="65" xfId="44" applyNumberFormat="1" applyFont="1" applyFill="1" applyBorder="1" applyAlignment="1">
      <alignment horizontal="center" vertical="top"/>
    </xf>
    <xf numFmtId="165" fontId="8" fillId="0" borderId="65" xfId="0" applyNumberFormat="1" applyFont="1" applyFill="1" applyBorder="1" applyAlignment="1">
      <alignment horizontal="center" vertical="top"/>
    </xf>
    <xf numFmtId="165" fontId="8" fillId="0" borderId="27" xfId="44" applyNumberFormat="1" applyFont="1" applyFill="1" applyBorder="1" applyAlignment="1">
      <alignment horizontal="center" vertical="top" wrapText="1"/>
    </xf>
    <xf numFmtId="165" fontId="8" fillId="0" borderId="62" xfId="44" applyNumberFormat="1" applyFont="1" applyFill="1" applyBorder="1" applyAlignment="1">
      <alignment horizontal="center" vertical="top" wrapText="1"/>
    </xf>
    <xf numFmtId="165" fontId="8" fillId="0" borderId="66" xfId="44" applyNumberFormat="1" applyFont="1" applyFill="1" applyBorder="1" applyAlignment="1">
      <alignment horizontal="center" vertical="top" wrapText="1"/>
    </xf>
    <xf numFmtId="0" fontId="8" fillId="6" borderId="65" xfId="44" applyFont="1" applyFill="1" applyBorder="1" applyAlignment="1">
      <alignment horizontal="center" vertical="top"/>
    </xf>
    <xf numFmtId="167" fontId="8" fillId="0" borderId="26" xfId="44" applyNumberFormat="1" applyFont="1" applyFill="1" applyBorder="1" applyAlignment="1">
      <alignment horizontal="center" vertical="center" wrapText="1"/>
    </xf>
    <xf numFmtId="167" fontId="8" fillId="0" borderId="38" xfId="44" applyNumberFormat="1" applyFont="1" applyFill="1" applyBorder="1" applyAlignment="1">
      <alignment horizontal="center" vertical="center" wrapText="1"/>
    </xf>
    <xf numFmtId="0" fontId="54" fillId="0" borderId="70" xfId="44" applyFont="1" applyFill="1" applyBorder="1" applyAlignment="1">
      <alignment vertical="center" wrapText="1"/>
    </xf>
    <xf numFmtId="0" fontId="54" fillId="0" borderId="68" xfId="44" applyFont="1" applyFill="1" applyBorder="1" applyAlignment="1">
      <alignment horizontal="right" vertical="center" wrapText="1"/>
    </xf>
    <xf numFmtId="165" fontId="9" fillId="0" borderId="68" xfId="44" applyNumberFormat="1" applyFont="1" applyFill="1" applyBorder="1" applyAlignment="1">
      <alignment horizontal="center" vertical="top" wrapText="1"/>
    </xf>
    <xf numFmtId="0" fontId="54" fillId="0" borderId="68" xfId="44" applyFont="1" applyFill="1" applyBorder="1" applyAlignment="1">
      <alignment horizontal="center" vertical="top" wrapText="1"/>
    </xf>
    <xf numFmtId="165" fontId="54" fillId="0" borderId="68" xfId="44" applyNumberFormat="1" applyFont="1" applyFill="1" applyBorder="1" applyAlignment="1">
      <alignment horizontal="center" vertical="top" wrapText="1"/>
    </xf>
    <xf numFmtId="0" fontId="54" fillId="0" borderId="68" xfId="44" applyNumberFormat="1" applyFont="1" applyFill="1" applyBorder="1" applyAlignment="1">
      <alignment horizontal="center" vertical="top" wrapText="1"/>
    </xf>
    <xf numFmtId="0" fontId="54" fillId="0" borderId="72" xfId="44" applyFont="1" applyFill="1" applyBorder="1" applyAlignment="1">
      <alignment horizontal="center" vertical="top" wrapText="1"/>
    </xf>
    <xf numFmtId="167" fontId="8" fillId="0" borderId="72" xfId="44" applyNumberFormat="1" applyFont="1" applyFill="1" applyBorder="1" applyAlignment="1">
      <alignment horizontal="center" vertical="center" wrapText="1"/>
    </xf>
    <xf numFmtId="167" fontId="8" fillId="0" borderId="13" xfId="44" applyNumberFormat="1" applyFont="1" applyFill="1" applyBorder="1" applyAlignment="1">
      <alignment horizontal="center" vertical="center" wrapText="1"/>
    </xf>
    <xf numFmtId="167" fontId="8" fillId="0" borderId="59" xfId="0" applyNumberFormat="1" applyFont="1" applyFill="1" applyBorder="1" applyAlignment="1">
      <alignment horizontal="center" vertical="center" wrapText="1"/>
    </xf>
    <xf numFmtId="167" fontId="8" fillId="0" borderId="69" xfId="0" applyNumberFormat="1" applyFont="1" applyFill="1" applyBorder="1" applyAlignment="1">
      <alignment horizontal="center" vertical="center" wrapText="1"/>
    </xf>
    <xf numFmtId="0" fontId="8" fillId="0" borderId="72" xfId="0" applyFont="1" applyFill="1" applyBorder="1" applyAlignment="1">
      <alignment horizontal="left" vertical="top" wrapText="1"/>
    </xf>
    <xf numFmtId="167" fontId="8" fillId="0" borderId="65" xfId="0" applyNumberFormat="1" applyFont="1" applyFill="1" applyBorder="1" applyAlignment="1">
      <alignment horizontal="center" vertical="center" wrapText="1"/>
    </xf>
    <xf numFmtId="167" fontId="8" fillId="0" borderId="74" xfId="0" applyNumberFormat="1" applyFont="1" applyFill="1" applyBorder="1" applyAlignment="1">
      <alignment horizontal="center" vertical="center" wrapText="1"/>
    </xf>
    <xf numFmtId="167" fontId="8" fillId="0" borderId="26" xfId="0" applyNumberFormat="1" applyFont="1" applyFill="1" applyBorder="1" applyAlignment="1">
      <alignment horizontal="center" vertical="center" wrapText="1"/>
    </xf>
    <xf numFmtId="167" fontId="8" fillId="0" borderId="38" xfId="0" applyNumberFormat="1" applyFont="1" applyFill="1" applyBorder="1" applyAlignment="1">
      <alignment horizontal="center" vertical="center" wrapText="1"/>
    </xf>
    <xf numFmtId="167" fontId="8" fillId="0" borderId="59" xfId="53" applyNumberFormat="1" applyFont="1" applyFill="1" applyBorder="1" applyAlignment="1">
      <alignment horizontal="center" vertical="center" wrapText="1"/>
    </xf>
    <xf numFmtId="167" fontId="8" fillId="0" borderId="69" xfId="53" applyNumberFormat="1" applyFont="1" applyFill="1" applyBorder="1" applyAlignment="1">
      <alignment horizontal="center" vertical="center" wrapText="1"/>
    </xf>
    <xf numFmtId="0" fontId="8" fillId="6" borderId="68" xfId="53" applyFont="1" applyFill="1" applyBorder="1" applyAlignment="1">
      <alignment horizontal="left" vertical="top" wrapText="1"/>
    </xf>
    <xf numFmtId="165" fontId="8" fillId="6" borderId="27" xfId="53" applyNumberFormat="1" applyFont="1" applyFill="1" applyBorder="1" applyAlignment="1">
      <alignment horizontal="center" vertical="top" wrapText="1"/>
    </xf>
    <xf numFmtId="167" fontId="8" fillId="0" borderId="65" xfId="53" applyNumberFormat="1" applyFont="1" applyFill="1" applyBorder="1" applyAlignment="1">
      <alignment horizontal="center" vertical="center" wrapText="1"/>
    </xf>
    <xf numFmtId="167" fontId="8" fillId="0" borderId="74" xfId="53" applyNumberFormat="1" applyFont="1" applyFill="1" applyBorder="1" applyAlignment="1">
      <alignment horizontal="center" vertical="center" wrapText="1"/>
    </xf>
    <xf numFmtId="0" fontId="8" fillId="6" borderId="72" xfId="53" applyFont="1" applyFill="1" applyBorder="1" applyAlignment="1">
      <alignment horizontal="left" vertical="top" wrapText="1"/>
    </xf>
    <xf numFmtId="167" fontId="8" fillId="0" borderId="26" xfId="53" applyNumberFormat="1" applyFont="1" applyFill="1" applyBorder="1" applyAlignment="1">
      <alignment horizontal="center" vertical="center" wrapText="1"/>
    </xf>
    <xf numFmtId="167" fontId="8" fillId="0" borderId="38" xfId="53" applyNumberFormat="1" applyFont="1" applyFill="1" applyBorder="1" applyAlignment="1">
      <alignment horizontal="center" vertical="center" wrapText="1"/>
    </xf>
    <xf numFmtId="165" fontId="8" fillId="6" borderId="62" xfId="53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top"/>
    </xf>
    <xf numFmtId="0" fontId="8" fillId="0" borderId="11" xfId="44" applyFont="1" applyFill="1" applyBorder="1" applyAlignment="1">
      <alignment horizontal="center" vertical="top"/>
    </xf>
    <xf numFmtId="0" fontId="8" fillId="0" borderId="10" xfId="44" applyFont="1" applyFill="1" applyBorder="1" applyAlignment="1">
      <alignment horizontal="center" vertical="top"/>
    </xf>
    <xf numFmtId="165" fontId="8" fillId="0" borderId="58" xfId="44" applyNumberFormat="1" applyFont="1" applyFill="1" applyBorder="1" applyAlignment="1">
      <alignment horizontal="center" vertical="top"/>
    </xf>
    <xf numFmtId="0" fontId="8" fillId="0" borderId="10" xfId="44" applyNumberFormat="1" applyFont="1" applyFill="1" applyBorder="1" applyAlignment="1">
      <alignment horizontal="center" vertical="top"/>
    </xf>
    <xf numFmtId="0" fontId="8" fillId="0" borderId="58" xfId="44" applyFont="1" applyFill="1" applyBorder="1" applyAlignment="1">
      <alignment horizontal="center" vertical="top"/>
    </xf>
    <xf numFmtId="165" fontId="8" fillId="0" borderId="72" xfId="44" applyNumberFormat="1" applyFont="1" applyFill="1" applyBorder="1" applyAlignment="1">
      <alignment horizontal="center" vertical="top"/>
    </xf>
    <xf numFmtId="165" fontId="8" fillId="0" borderId="10" xfId="44" applyNumberFormat="1" applyFont="1" applyFill="1" applyBorder="1" applyAlignment="1">
      <alignment horizontal="center" vertical="top"/>
    </xf>
    <xf numFmtId="167" fontId="8" fillId="0" borderId="10" xfId="44" applyNumberFormat="1" applyFont="1" applyFill="1" applyBorder="1" applyAlignment="1">
      <alignment horizontal="center" vertical="center" wrapText="1"/>
    </xf>
    <xf numFmtId="167" fontId="8" fillId="0" borderId="59" xfId="44" applyNumberFormat="1" applyFont="1" applyFill="1" applyBorder="1" applyAlignment="1">
      <alignment horizontal="center" vertical="center" wrapText="1"/>
    </xf>
    <xf numFmtId="167" fontId="8" fillId="0" borderId="69" xfId="44" applyNumberFormat="1" applyFont="1" applyFill="1" applyBorder="1" applyAlignment="1">
      <alignment horizontal="center" vertical="center" wrapText="1"/>
    </xf>
    <xf numFmtId="167" fontId="8" fillId="0" borderId="65" xfId="44" applyNumberFormat="1" applyFont="1" applyFill="1" applyBorder="1" applyAlignment="1">
      <alignment horizontal="center" vertical="center" wrapText="1"/>
    </xf>
    <xf numFmtId="167" fontId="8" fillId="0" borderId="74" xfId="44" applyNumberFormat="1" applyFont="1" applyFill="1" applyBorder="1" applyAlignment="1">
      <alignment horizontal="center" vertical="center" wrapText="1"/>
    </xf>
    <xf numFmtId="167" fontId="8" fillId="0" borderId="63" xfId="44" applyNumberFormat="1" applyFont="1" applyFill="1" applyBorder="1" applyAlignment="1">
      <alignment horizontal="center" vertical="center" wrapText="1"/>
    </xf>
    <xf numFmtId="0" fontId="8" fillId="0" borderId="9" xfId="44" applyFont="1" applyFill="1" applyBorder="1" applyAlignment="1">
      <alignment horizontal="left" vertical="top" wrapText="1"/>
    </xf>
    <xf numFmtId="165" fontId="8" fillId="0" borderId="11" xfId="44" applyNumberFormat="1" applyFont="1" applyFill="1" applyBorder="1" applyAlignment="1">
      <alignment horizontal="center" vertical="top" wrapText="1"/>
    </xf>
    <xf numFmtId="165" fontId="8" fillId="0" borderId="62" xfId="44" applyNumberFormat="1" applyFont="1" applyFill="1" applyBorder="1" applyAlignment="1">
      <alignment horizontal="center" vertical="top"/>
    </xf>
    <xf numFmtId="0" fontId="8" fillId="0" borderId="26" xfId="0" applyNumberFormat="1" applyFont="1" applyFill="1" applyBorder="1" applyAlignment="1">
      <alignment horizontal="center" vertical="top"/>
    </xf>
    <xf numFmtId="0" fontId="8" fillId="0" borderId="59" xfId="0" applyNumberFormat="1" applyFont="1" applyFill="1" applyBorder="1" applyAlignment="1">
      <alignment horizontal="center" vertical="top"/>
    </xf>
    <xf numFmtId="0" fontId="8" fillId="0" borderId="30" xfId="44" applyFont="1" applyFill="1" applyBorder="1" applyAlignment="1">
      <alignment horizontal="left" vertical="top" wrapText="1"/>
    </xf>
    <xf numFmtId="0" fontId="8" fillId="0" borderId="75" xfId="44" applyFont="1" applyFill="1" applyBorder="1" applyAlignment="1">
      <alignment horizontal="left" vertical="top" wrapText="1"/>
    </xf>
    <xf numFmtId="0" fontId="8" fillId="0" borderId="33" xfId="44" applyFont="1" applyFill="1" applyBorder="1" applyAlignment="1">
      <alignment horizontal="center" vertical="top"/>
    </xf>
    <xf numFmtId="0" fontId="8" fillId="6" borderId="31" xfId="44" applyFont="1" applyFill="1" applyBorder="1" applyAlignment="1">
      <alignment horizontal="center" vertical="top"/>
    </xf>
    <xf numFmtId="165" fontId="8" fillId="6" borderId="35" xfId="44" applyNumberFormat="1" applyFont="1" applyFill="1" applyBorder="1" applyAlignment="1">
      <alignment horizontal="center" vertical="top"/>
    </xf>
    <xf numFmtId="0" fontId="8" fillId="6" borderId="31" xfId="44" applyNumberFormat="1" applyFont="1" applyFill="1" applyBorder="1" applyAlignment="1">
      <alignment horizontal="center" vertical="top"/>
    </xf>
    <xf numFmtId="0" fontId="8" fillId="6" borderId="35" xfId="44" applyFont="1" applyFill="1" applyBorder="1" applyAlignment="1">
      <alignment horizontal="center" vertical="top"/>
    </xf>
    <xf numFmtId="165" fontId="8" fillId="6" borderId="34" xfId="44" applyNumberFormat="1" applyFont="1" applyFill="1" applyBorder="1" applyAlignment="1">
      <alignment horizontal="center" vertical="top"/>
    </xf>
    <xf numFmtId="165" fontId="8" fillId="0" borderId="31" xfId="44" applyNumberFormat="1" applyFont="1" applyFill="1" applyBorder="1" applyAlignment="1">
      <alignment horizontal="center" vertical="top"/>
    </xf>
    <xf numFmtId="0" fontId="8" fillId="0" borderId="35" xfId="44" applyFont="1" applyFill="1" applyBorder="1" applyAlignment="1">
      <alignment horizontal="center" vertical="top"/>
    </xf>
    <xf numFmtId="167" fontId="8" fillId="0" borderId="63" xfId="0" applyNumberFormat="1" applyFont="1" applyFill="1" applyBorder="1" applyAlignment="1">
      <alignment horizontal="center" vertical="center" wrapText="1"/>
    </xf>
    <xf numFmtId="167" fontId="8" fillId="0" borderId="65" xfId="0" applyNumberFormat="1" applyFont="1" applyFill="1" applyBorder="1" applyAlignment="1">
      <alignment horizontal="center" vertical="center"/>
    </xf>
    <xf numFmtId="167" fontId="8" fillId="0" borderId="74" xfId="0" applyNumberFormat="1" applyFont="1" applyFill="1" applyBorder="1" applyAlignment="1">
      <alignment horizontal="center" vertical="center"/>
    </xf>
    <xf numFmtId="167" fontId="8" fillId="0" borderId="26" xfId="0" applyNumberFormat="1" applyFont="1" applyFill="1" applyBorder="1" applyAlignment="1">
      <alignment horizontal="center" vertical="center"/>
    </xf>
    <xf numFmtId="167" fontId="8" fillId="0" borderId="38" xfId="0" applyNumberFormat="1" applyFont="1" applyFill="1" applyBorder="1" applyAlignment="1">
      <alignment horizontal="center" vertical="center"/>
    </xf>
    <xf numFmtId="167" fontId="8" fillId="0" borderId="59" xfId="0" applyNumberFormat="1" applyFont="1" applyFill="1" applyBorder="1" applyAlignment="1">
      <alignment horizontal="center" vertical="center"/>
    </xf>
    <xf numFmtId="167" fontId="8" fillId="0" borderId="69" xfId="0" applyNumberFormat="1" applyFont="1" applyFill="1" applyBorder="1" applyAlignment="1">
      <alignment horizontal="center" vertical="center"/>
    </xf>
    <xf numFmtId="167" fontId="8" fillId="0" borderId="63" xfId="0" applyNumberFormat="1" applyFont="1" applyFill="1" applyBorder="1" applyAlignment="1">
      <alignment horizontal="center" vertical="center"/>
    </xf>
    <xf numFmtId="167" fontId="9" fillId="0" borderId="63" xfId="44" applyNumberFormat="1" applyFont="1" applyFill="1" applyBorder="1" applyAlignment="1">
      <alignment horizontal="center" vertical="center" wrapText="1"/>
    </xf>
    <xf numFmtId="167" fontId="9" fillId="0" borderId="59" xfId="44" applyNumberFormat="1" applyFont="1" applyFill="1" applyBorder="1" applyAlignment="1">
      <alignment horizontal="center" vertical="center" wrapText="1"/>
    </xf>
    <xf numFmtId="167" fontId="9" fillId="0" borderId="69" xfId="44" applyNumberFormat="1" applyFont="1" applyFill="1" applyBorder="1" applyAlignment="1">
      <alignment horizontal="center" vertical="center" wrapText="1"/>
    </xf>
    <xf numFmtId="167" fontId="8" fillId="0" borderId="31" xfId="44" applyNumberFormat="1" applyFont="1" applyFill="1" applyBorder="1" applyAlignment="1">
      <alignment horizontal="center" vertical="center" wrapText="1"/>
    </xf>
    <xf numFmtId="167" fontId="8" fillId="0" borderId="34" xfId="0" applyNumberFormat="1" applyFont="1" applyFill="1" applyBorder="1" applyAlignment="1">
      <alignment horizontal="center"/>
    </xf>
    <xf numFmtId="0" fontId="43" fillId="0" borderId="0" xfId="173" applyNumberFormat="1" applyFont="1" applyFill="1" applyAlignment="1">
      <alignment horizontal="right"/>
    </xf>
    <xf numFmtId="165" fontId="43" fillId="0" borderId="10" xfId="38" applyNumberFormat="1" applyFont="1" applyFill="1" applyBorder="1" applyAlignment="1">
      <alignment horizontal="center"/>
    </xf>
    <xf numFmtId="2" fontId="0" fillId="4" borderId="21" xfId="0" applyNumberFormat="1" applyFill="1" applyBorder="1"/>
    <xf numFmtId="2" fontId="0" fillId="4" borderId="23" xfId="0" applyNumberFormat="1" applyFill="1" applyBorder="1"/>
    <xf numFmtId="2" fontId="0" fillId="5" borderId="27" xfId="0" applyNumberFormat="1" applyFill="1" applyBorder="1"/>
    <xf numFmtId="2" fontId="0" fillId="5" borderId="28" xfId="0" applyNumberFormat="1" applyFill="1" applyBorder="1"/>
    <xf numFmtId="2" fontId="0" fillId="0" borderId="28" xfId="0" applyNumberFormat="1" applyBorder="1"/>
    <xf numFmtId="2" fontId="0" fillId="4" borderId="27" xfId="0" applyNumberFormat="1" applyFill="1" applyBorder="1"/>
    <xf numFmtId="2" fontId="0" fillId="4" borderId="28" xfId="0" applyNumberFormat="1" applyFill="1" applyBorder="1"/>
    <xf numFmtId="2" fontId="0" fillId="0" borderId="35" xfId="0" applyNumberFormat="1" applyBorder="1"/>
    <xf numFmtId="16" fontId="0" fillId="0" borderId="26" xfId="0" applyNumberFormat="1" applyBorder="1"/>
    <xf numFmtId="17" fontId="0" fillId="0" borderId="26" xfId="0" applyNumberFormat="1" applyBorder="1"/>
    <xf numFmtId="17" fontId="0" fillId="0" borderId="26" xfId="0" applyNumberFormat="1" applyFill="1" applyBorder="1"/>
    <xf numFmtId="17" fontId="0" fillId="0" borderId="31" xfId="0" applyNumberFormat="1" applyFill="1" applyBorder="1"/>
    <xf numFmtId="0" fontId="0" fillId="6" borderId="41" xfId="0" applyFill="1" applyBorder="1"/>
    <xf numFmtId="0" fontId="0" fillId="6" borderId="0" xfId="0" applyFill="1" applyBorder="1"/>
    <xf numFmtId="2" fontId="0" fillId="6" borderId="27" xfId="0" applyNumberFormat="1" applyFill="1" applyBorder="1"/>
    <xf numFmtId="2" fontId="0" fillId="6" borderId="28" xfId="0" applyNumberFormat="1" applyFill="1" applyBorder="1"/>
    <xf numFmtId="0" fontId="0" fillId="6" borderId="31" xfId="0" applyFill="1" applyBorder="1"/>
    <xf numFmtId="0" fontId="0" fillId="6" borderId="34" xfId="0" applyFill="1" applyBorder="1"/>
    <xf numFmtId="2" fontId="0" fillId="5" borderId="21" xfId="0" applyNumberFormat="1" applyFill="1" applyBorder="1"/>
    <xf numFmtId="2" fontId="0" fillId="5" borderId="23" xfId="0" applyNumberFormat="1" applyFill="1" applyBorder="1"/>
    <xf numFmtId="0" fontId="0" fillId="7" borderId="40" xfId="0" applyFill="1" applyBorder="1"/>
    <xf numFmtId="0" fontId="0" fillId="7" borderId="22" xfId="0" applyFill="1" applyBorder="1"/>
    <xf numFmtId="2" fontId="0" fillId="7" borderId="21" xfId="0" applyNumberFormat="1" applyFill="1" applyBorder="1"/>
    <xf numFmtId="2" fontId="0" fillId="7" borderId="23" xfId="0" applyNumberFormat="1" applyFill="1" applyBorder="1"/>
    <xf numFmtId="0" fontId="0" fillId="7" borderId="41" xfId="0" applyFill="1" applyBorder="1"/>
    <xf numFmtId="2" fontId="0" fillId="7" borderId="27" xfId="0" applyNumberFormat="1" applyFill="1" applyBorder="1"/>
    <xf numFmtId="2" fontId="0" fillId="7" borderId="28" xfId="0" applyNumberFormat="1" applyFill="1" applyBorder="1"/>
    <xf numFmtId="2" fontId="0" fillId="0" borderId="27" xfId="0" applyNumberFormat="1" applyFill="1" applyBorder="1"/>
    <xf numFmtId="2" fontId="0" fillId="0" borderId="0" xfId="0" applyNumberFormat="1" applyFill="1" applyBorder="1"/>
    <xf numFmtId="2" fontId="0" fillId="0" borderId="28" xfId="0" applyNumberFormat="1" applyFill="1" applyBorder="1"/>
    <xf numFmtId="0" fontId="0" fillId="0" borderId="38" xfId="0" applyFill="1" applyBorder="1"/>
    <xf numFmtId="0" fontId="0" fillId="0" borderId="26" xfId="0" applyFill="1" applyBorder="1" applyAlignment="1">
      <alignment horizontal="left"/>
    </xf>
    <xf numFmtId="2" fontId="13" fillId="0" borderId="0" xfId="0" applyNumberFormat="1" applyFont="1" applyBorder="1"/>
    <xf numFmtId="2" fontId="0" fillId="0" borderId="6" xfId="0" applyNumberFormat="1" applyBorder="1"/>
    <xf numFmtId="2" fontId="0" fillId="0" borderId="71" xfId="0" applyNumberFormat="1" applyBorder="1"/>
    <xf numFmtId="2" fontId="0" fillId="0" borderId="76" xfId="0" applyNumberFormat="1" applyBorder="1"/>
    <xf numFmtId="0" fontId="0" fillId="0" borderId="8" xfId="0" applyBorder="1"/>
    <xf numFmtId="2" fontId="0" fillId="8" borderId="27" xfId="0" applyNumberFormat="1" applyFill="1" applyBorder="1"/>
    <xf numFmtId="2" fontId="0" fillId="8" borderId="28" xfId="0" applyNumberFormat="1" applyFill="1" applyBorder="1"/>
    <xf numFmtId="2" fontId="0" fillId="9" borderId="27" xfId="0" applyNumberFormat="1" applyFill="1" applyBorder="1"/>
    <xf numFmtId="2" fontId="0" fillId="9" borderId="28" xfId="0" applyNumberFormat="1" applyFill="1" applyBorder="1"/>
    <xf numFmtId="2" fontId="0" fillId="4" borderId="46" xfId="0" applyNumberFormat="1" applyFill="1" applyBorder="1"/>
    <xf numFmtId="2" fontId="0" fillId="4" borderId="47" xfId="0" applyNumberFormat="1" applyFill="1" applyBorder="1"/>
    <xf numFmtId="2" fontId="0" fillId="0" borderId="21" xfId="0" applyNumberFormat="1" applyBorder="1"/>
    <xf numFmtId="2" fontId="0" fillId="0" borderId="23" xfId="0" applyNumberFormat="1" applyBorder="1"/>
    <xf numFmtId="2" fontId="0" fillId="4" borderId="33" xfId="0" applyNumberFormat="1" applyFill="1" applyBorder="1"/>
    <xf numFmtId="2" fontId="0" fillId="4" borderId="35" xfId="0" applyNumberFormat="1" applyFill="1" applyBorder="1"/>
    <xf numFmtId="2" fontId="0" fillId="5" borderId="33" xfId="0" applyNumberFormat="1" applyFill="1" applyBorder="1"/>
    <xf numFmtId="2" fontId="0" fillId="5" borderId="35" xfId="0" applyNumberFormat="1" applyFill="1" applyBorder="1"/>
    <xf numFmtId="2" fontId="10" fillId="0" borderId="4" xfId="0" quotePrefix="1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7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center" wrapText="1"/>
    </xf>
    <xf numFmtId="2" fontId="8" fillId="0" borderId="4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1" fontId="10" fillId="0" borderId="5" xfId="1" applyNumberFormat="1" applyFont="1" applyFill="1" applyBorder="1" applyAlignment="1">
      <alignment horizontal="center" vertical="center" wrapText="1"/>
    </xf>
    <xf numFmtId="1" fontId="10" fillId="0" borderId="10" xfId="1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0" fontId="10" fillId="0" borderId="10" xfId="55" applyFont="1" applyBorder="1" applyAlignment="1">
      <alignment horizontal="center" vertical="center"/>
    </xf>
    <xf numFmtId="0" fontId="10" fillId="0" borderId="10" xfId="55" applyFont="1" applyFill="1" applyBorder="1" applyAlignment="1">
      <alignment horizontal="center" vertical="center"/>
    </xf>
    <xf numFmtId="0" fontId="10" fillId="0" borderId="10" xfId="55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 wrapText="1"/>
    </xf>
    <xf numFmtId="0" fontId="29" fillId="0" borderId="72" xfId="0" applyFont="1" applyFill="1" applyBorder="1" applyAlignment="1">
      <alignment horizontal="center" vertical="center" wrapText="1"/>
    </xf>
    <xf numFmtId="0" fontId="29" fillId="0" borderId="58" xfId="0" applyFont="1" applyFill="1" applyBorder="1" applyAlignment="1">
      <alignment horizontal="center" vertical="center" wrapText="1"/>
    </xf>
    <xf numFmtId="0" fontId="10" fillId="0" borderId="65" xfId="0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1" fillId="0" borderId="6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10" xfId="44" applyFont="1" applyFill="1" applyBorder="1" applyAlignment="1">
      <alignment horizontal="center" vertical="center"/>
    </xf>
    <xf numFmtId="0" fontId="11" fillId="0" borderId="11" xfId="44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34" xfId="0" applyFont="1" applyFill="1" applyBorder="1" applyAlignment="1">
      <alignment horizontal="center" vertical="top"/>
    </xf>
    <xf numFmtId="0" fontId="11" fillId="0" borderId="19" xfId="44" applyFont="1" applyFill="1" applyBorder="1" applyAlignment="1">
      <alignment horizontal="center" vertical="center" wrapText="1"/>
    </xf>
    <xf numFmtId="0" fontId="11" fillId="0" borderId="25" xfId="44" applyFont="1" applyFill="1" applyBorder="1" applyAlignment="1">
      <alignment horizontal="center" vertical="center" wrapText="1"/>
    </xf>
    <xf numFmtId="0" fontId="11" fillId="0" borderId="30" xfId="44" applyFont="1" applyFill="1" applyBorder="1" applyAlignment="1">
      <alignment horizontal="center" vertical="center" wrapText="1"/>
    </xf>
    <xf numFmtId="0" fontId="11" fillId="0" borderId="23" xfId="44" applyFont="1" applyFill="1" applyBorder="1" applyAlignment="1">
      <alignment horizontal="center" vertical="center" wrapText="1"/>
    </xf>
    <xf numFmtId="0" fontId="11" fillId="0" borderId="28" xfId="44" applyFont="1" applyFill="1" applyBorder="1" applyAlignment="1">
      <alignment horizontal="center" vertical="center" wrapText="1"/>
    </xf>
    <xf numFmtId="0" fontId="11" fillId="0" borderId="35" xfId="44" applyFont="1" applyFill="1" applyBorder="1" applyAlignment="1">
      <alignment horizontal="center" vertical="center" wrapText="1"/>
    </xf>
    <xf numFmtId="0" fontId="11" fillId="0" borderId="5" xfId="44" applyFont="1" applyFill="1" applyBorder="1" applyAlignment="1">
      <alignment horizontal="center" vertical="center"/>
    </xf>
    <xf numFmtId="0" fontId="11" fillId="0" borderId="6" xfId="44" applyFont="1" applyFill="1" applyBorder="1" applyAlignment="1">
      <alignment horizontal="center" vertical="center"/>
    </xf>
    <xf numFmtId="0" fontId="11" fillId="0" borderId="21" xfId="44" applyNumberFormat="1" applyFont="1" applyFill="1" applyBorder="1" applyAlignment="1">
      <alignment horizontal="center" vertical="center" wrapText="1"/>
    </xf>
    <xf numFmtId="0" fontId="11" fillId="0" borderId="22" xfId="44" applyNumberFormat="1" applyFont="1" applyFill="1" applyBorder="1" applyAlignment="1">
      <alignment horizontal="center" vertical="center" wrapText="1"/>
    </xf>
    <xf numFmtId="0" fontId="11" fillId="0" borderId="37" xfId="44" applyNumberFormat="1" applyFont="1" applyFill="1" applyBorder="1" applyAlignment="1">
      <alignment horizontal="center" vertical="center" wrapText="1"/>
    </xf>
    <xf numFmtId="0" fontId="11" fillId="0" borderId="62" xfId="44" applyNumberFormat="1" applyFont="1" applyFill="1" applyBorder="1" applyAlignment="1">
      <alignment horizontal="center" vertical="center" wrapText="1"/>
    </xf>
    <xf numFmtId="0" fontId="11" fillId="0" borderId="68" xfId="44" applyNumberFormat="1" applyFont="1" applyFill="1" applyBorder="1" applyAlignment="1">
      <alignment horizontal="center" vertical="center" wrapText="1"/>
    </xf>
    <xf numFmtId="0" fontId="11" fillId="0" borderId="69" xfId="44" applyNumberFormat="1" applyFont="1" applyFill="1" applyBorder="1" applyAlignment="1">
      <alignment horizontal="center" vertical="center" wrapText="1"/>
    </xf>
    <xf numFmtId="0" fontId="11" fillId="0" borderId="65" xfId="44" applyFont="1" applyFill="1" applyBorder="1" applyAlignment="1">
      <alignment horizontal="center" vertical="center"/>
    </xf>
    <xf numFmtId="0" fontId="11" fillId="0" borderId="60" xfId="0" applyNumberFormat="1" applyFont="1" applyFill="1" applyBorder="1" applyAlignment="1">
      <alignment horizontal="center" vertical="center"/>
    </xf>
    <xf numFmtId="168" fontId="43" fillId="0" borderId="10" xfId="38" applyNumberFormat="1" applyFont="1" applyFill="1" applyBorder="1" applyAlignment="1">
      <alignment horizontal="center" vertical="center" wrapText="1"/>
    </xf>
    <xf numFmtId="168" fontId="43" fillId="0" borderId="10" xfId="38" quotePrefix="1" applyNumberFormat="1" applyFont="1" applyFill="1" applyBorder="1" applyAlignment="1">
      <alignment horizontal="center" vertical="center" wrapText="1"/>
    </xf>
    <xf numFmtId="0" fontId="44" fillId="0" borderId="0" xfId="173" applyNumberFormat="1" applyFont="1" applyFill="1" applyAlignment="1">
      <alignment horizontal="center" wrapText="1"/>
    </xf>
    <xf numFmtId="0" fontId="43" fillId="0" borderId="10" xfId="38" applyFont="1" applyBorder="1" applyAlignment="1">
      <alignment horizontal="center" vertical="center" wrapText="1"/>
    </xf>
    <xf numFmtId="0" fontId="53" fillId="32" borderId="10" xfId="74" applyNumberFormat="1" applyFont="1" applyBorder="1" applyAlignment="1">
      <alignment horizontal="center" vertical="center" wrapText="1"/>
    </xf>
  </cellXfs>
  <cellStyles count="174">
    <cellStyle name="20% - Акцент1 2" xfId="2"/>
    <cellStyle name="20% - Акцент1 2 2" xfId="76"/>
    <cellStyle name="20% - Акцент2 2" xfId="3"/>
    <cellStyle name="20% - Акцент2 2 2" xfId="77"/>
    <cellStyle name="20% - Акцент3 2" xfId="4"/>
    <cellStyle name="20% - Акцент3 2 2" xfId="78"/>
    <cellStyle name="20% - Акцент4 2" xfId="5"/>
    <cellStyle name="20% - Акцент4 2 2" xfId="79"/>
    <cellStyle name="20% - Акцент5 2" xfId="6"/>
    <cellStyle name="20% - Акцент6 2" xfId="7"/>
    <cellStyle name="20% - Акцент6 2 2" xfId="80"/>
    <cellStyle name="40% - Акцент1 2" xfId="8"/>
    <cellStyle name="40% - Акцент1 2 2" xfId="81"/>
    <cellStyle name="40% - Акцент2 2" xfId="9"/>
    <cellStyle name="40% - Акцент3 2" xfId="10"/>
    <cellStyle name="40% - Акцент3 2 2" xfId="82"/>
    <cellStyle name="40% - Акцент4 2" xfId="11"/>
    <cellStyle name="40% - Акцент4 2 2" xfId="83"/>
    <cellStyle name="40% - Акцент5 2" xfId="12"/>
    <cellStyle name="40% - Акцент5 2 2" xfId="84"/>
    <cellStyle name="40% - Акцент6 2" xfId="13"/>
    <cellStyle name="40% - Акцент6 2 2" xfId="85"/>
    <cellStyle name="60% - Акцент1 2" xfId="14"/>
    <cellStyle name="60% - Акцент1 2 2" xfId="86"/>
    <cellStyle name="60% - Акцент2 2" xfId="15"/>
    <cellStyle name="60% - Акцент2 2 2" xfId="87"/>
    <cellStyle name="60% - Акцент3 2" xfId="16"/>
    <cellStyle name="60% - Акцент3 2 2" xfId="88"/>
    <cellStyle name="60% - Акцент4 2" xfId="17"/>
    <cellStyle name="60% - Акцент4 2 2" xfId="89"/>
    <cellStyle name="60% - Акцент5 2" xfId="18"/>
    <cellStyle name="60% - Акцент5 2 2" xfId="90"/>
    <cellStyle name="60% - Акцент6 2" xfId="19"/>
    <cellStyle name="60% - Акцент6 2 2" xfId="91"/>
    <cellStyle name="Normale_Foglio1" xfId="92"/>
    <cellStyle name="Акцент1 2" xfId="20"/>
    <cellStyle name="Акцент1 2 2" xfId="93"/>
    <cellStyle name="Акцент2 2" xfId="21"/>
    <cellStyle name="Акцент2 2 2" xfId="94"/>
    <cellStyle name="Акцент3 2" xfId="22"/>
    <cellStyle name="Акцент3 2 2" xfId="95"/>
    <cellStyle name="Акцент4 2" xfId="23"/>
    <cellStyle name="Акцент4 2 2" xfId="96"/>
    <cellStyle name="Акцент5 2" xfId="24"/>
    <cellStyle name="Акцент6 2" xfId="25"/>
    <cellStyle name="Акцент6 2 2" xfId="97"/>
    <cellStyle name="Ввод  2" xfId="26"/>
    <cellStyle name="Ввод  2 2" xfId="98"/>
    <cellStyle name="Вывод 2" xfId="27"/>
    <cellStyle name="Вывод 2 2" xfId="99"/>
    <cellStyle name="Вычисление 2" xfId="28"/>
    <cellStyle name="Вычисление 2 2" xfId="100"/>
    <cellStyle name="Гиперссылка 2" xfId="101"/>
    <cellStyle name="Заголовок 1 2" xfId="29"/>
    <cellStyle name="Заголовок 1 2 2" xfId="102"/>
    <cellStyle name="Заголовок 2 2" xfId="30"/>
    <cellStyle name="Заголовок 2 2 2" xfId="103"/>
    <cellStyle name="Заголовок 3 2" xfId="31"/>
    <cellStyle name="Заголовок 3 2 2" xfId="104"/>
    <cellStyle name="Заголовок 4 2" xfId="32"/>
    <cellStyle name="Заголовок 4 2 2" xfId="105"/>
    <cellStyle name="Итог 2" xfId="33"/>
    <cellStyle name="Итог 2 2" xfId="106"/>
    <cellStyle name="Контрольная ячейка 2" xfId="34"/>
    <cellStyle name="Название 2" xfId="35"/>
    <cellStyle name="Название 2 2" xfId="107"/>
    <cellStyle name="Нейтральный 2" xfId="36"/>
    <cellStyle name="Нейтральный 2 2" xfId="108"/>
    <cellStyle name="Обычный" xfId="0" builtinId="0"/>
    <cellStyle name="Обычный 10" xfId="109"/>
    <cellStyle name="Обычный 11" xfId="110"/>
    <cellStyle name="Обычный 11 2" xfId="111"/>
    <cellStyle name="Обычный 11 2 2" xfId="112"/>
    <cellStyle name="Обычный 11 3" xfId="113"/>
    <cellStyle name="Обычный 11 4" xfId="114"/>
    <cellStyle name="Обычный 12" xfId="115"/>
    <cellStyle name="Обычный 13" xfId="116"/>
    <cellStyle name="Обычный 14" xfId="117"/>
    <cellStyle name="Обычный 14 2" xfId="118"/>
    <cellStyle name="Обычный 15" xfId="119"/>
    <cellStyle name="Обычный 2" xfId="37"/>
    <cellStyle name="Обычный 2 2" xfId="38"/>
    <cellStyle name="Обычный 2 2 2" xfId="39"/>
    <cellStyle name="Обычный 2 2 3" xfId="120"/>
    <cellStyle name="Обычный 2 2 4" xfId="121"/>
    <cellStyle name="Обычный 2 3" xfId="40"/>
    <cellStyle name="Обычный 2 3 2" xfId="41"/>
    <cellStyle name="Обычный 2 3 2 2" xfId="70"/>
    <cellStyle name="Обычный 2 3 3" xfId="71"/>
    <cellStyle name="Обычный 2 4" xfId="42"/>
    <cellStyle name="Обычный 2 5" xfId="43"/>
    <cellStyle name="Обычный 3" xfId="44"/>
    <cellStyle name="Обычный 3 2" xfId="45"/>
    <cellStyle name="Обычный 3 2 2" xfId="68"/>
    <cellStyle name="Обычный 3 3" xfId="72"/>
    <cellStyle name="Обычный 3 3 2" xfId="73"/>
    <cellStyle name="Обычный 3 4" xfId="74"/>
    <cellStyle name="Обычный 3 5" xfId="122"/>
    <cellStyle name="Обычный 34" xfId="123"/>
    <cellStyle name="Обычный 34 2" xfId="124"/>
    <cellStyle name="Обычный 36" xfId="125"/>
    <cellStyle name="Обычный 36 2" xfId="126"/>
    <cellStyle name="Обычный 37" xfId="127"/>
    <cellStyle name="Обычный 37 2" xfId="128"/>
    <cellStyle name="Обычный 38" xfId="129"/>
    <cellStyle name="Обычный 38 2" xfId="130"/>
    <cellStyle name="Обычный 39" xfId="131"/>
    <cellStyle name="Обычный 39 2" xfId="132"/>
    <cellStyle name="Обычный 4" xfId="46"/>
    <cellStyle name="Обычный 4 2" xfId="47"/>
    <cellStyle name="Обычный 4 3" xfId="48"/>
    <cellStyle name="Обычный 5" xfId="49"/>
    <cellStyle name="Обычный 5 2" xfId="75"/>
    <cellStyle name="Обычный 5 2 2" xfId="133"/>
    <cellStyle name="Обычный 5 2 2 2" xfId="134"/>
    <cellStyle name="Обычный 5 2 3" xfId="135"/>
    <cellStyle name="Обычный 5 3" xfId="136"/>
    <cellStyle name="Обычный 5 3 2" xfId="137"/>
    <cellStyle name="Обычный 5 4" xfId="138"/>
    <cellStyle name="Обычный 5 5" xfId="139"/>
    <cellStyle name="Обычный 6" xfId="50"/>
    <cellStyle name="Обычный 6 2" xfId="69"/>
    <cellStyle name="Обычный 6 2 2" xfId="140"/>
    <cellStyle name="Обычный 6 2 2 2" xfId="141"/>
    <cellStyle name="Обычный 6 2 3" xfId="142"/>
    <cellStyle name="Обычный 6 3" xfId="143"/>
    <cellStyle name="Обычный 6 3 2" xfId="144"/>
    <cellStyle name="Обычный 6 4" xfId="145"/>
    <cellStyle name="Обычный 7" xfId="51"/>
    <cellStyle name="Обычный 7 2" xfId="146"/>
    <cellStyle name="Обычный 7 2 2" xfId="147"/>
    <cellStyle name="Обычный 7 2 2 2" xfId="148"/>
    <cellStyle name="Обычный 7 2 3" xfId="149"/>
    <cellStyle name="Обычный 7 3" xfId="150"/>
    <cellStyle name="Обычный 7 3 2" xfId="151"/>
    <cellStyle name="Обычный 7 4" xfId="152"/>
    <cellStyle name="Обычный 8" xfId="52"/>
    <cellStyle name="Обычный 8 2" xfId="153"/>
    <cellStyle name="Обычный 8 2 2" xfId="154"/>
    <cellStyle name="Обычный 8 2 2 2" xfId="155"/>
    <cellStyle name="Обычный 8 2 3" xfId="156"/>
    <cellStyle name="Обычный 8 3" xfId="157"/>
    <cellStyle name="Обычный 8 3 2" xfId="158"/>
    <cellStyle name="Обычный 8 4" xfId="159"/>
    <cellStyle name="Обычный 9" xfId="67"/>
    <cellStyle name="Обычный_GR-OTK" xfId="173"/>
    <cellStyle name="Обычный_Котласский узел АЧР_2007" xfId="53"/>
    <cellStyle name="Обычный_КЭС" xfId="54"/>
    <cellStyle name="Обычный_Таблица №2 по РПН" xfId="55"/>
    <cellStyle name="Обычный_таблица АЧР" xfId="56"/>
    <cellStyle name="Обычный_Формы замеров для Москвы" xfId="1"/>
    <cellStyle name="Плохой 2" xfId="57"/>
    <cellStyle name="Плохой 2 2" xfId="160"/>
    <cellStyle name="Пояснение 2" xfId="58"/>
    <cellStyle name="Примечание 2" xfId="59"/>
    <cellStyle name="Примечание 2 2" xfId="161"/>
    <cellStyle name="Процентный 2" xfId="60"/>
    <cellStyle name="Процентный 2 2" xfId="61"/>
    <cellStyle name="Процентный 3" xfId="62"/>
    <cellStyle name="Процентный 4" xfId="162"/>
    <cellStyle name="Процентный 4 2" xfId="163"/>
    <cellStyle name="Процентный 5" xfId="164"/>
    <cellStyle name="Связанная ячейка 2" xfId="63"/>
    <cellStyle name="Связанная ячейка 2 2" xfId="165"/>
    <cellStyle name="Текст предупреждения 2" xfId="64"/>
    <cellStyle name="Финансовый 2" xfId="65"/>
    <cellStyle name="Финансовый 2 2" xfId="166"/>
    <cellStyle name="Финансовый 2 2 2" xfId="167"/>
    <cellStyle name="Финансовый 2 3" xfId="168"/>
    <cellStyle name="Финансовый 3" xfId="169"/>
    <cellStyle name="Финансовый 3 2" xfId="170"/>
    <cellStyle name="Финансовый 4" xfId="171"/>
    <cellStyle name="Хороший 2" xfId="66"/>
    <cellStyle name="Хороший 2 2" xfId="1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Y2298"/>
  <sheetViews>
    <sheetView zoomScale="70" zoomScaleNormal="70" workbookViewId="0">
      <selection activeCell="W4" sqref="W4"/>
    </sheetView>
  </sheetViews>
  <sheetFormatPr defaultRowHeight="15" x14ac:dyDescent="0.25"/>
  <cols>
    <col min="2" max="2" width="28.85546875" customWidth="1"/>
    <col min="3" max="3" width="12.28515625" style="134" customWidth="1"/>
    <col min="4" max="4" width="9.5703125" customWidth="1"/>
    <col min="5" max="5" width="36.7109375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8.28515625" style="135" customWidth="1"/>
    <col min="11" max="11" width="9.7109375" style="128" customWidth="1"/>
    <col min="12" max="12" width="9.28515625" style="128" customWidth="1"/>
    <col min="13" max="13" width="9.140625" style="128" customWidth="1"/>
    <col min="14" max="14" width="8.28515625" style="136" customWidth="1"/>
    <col min="15" max="15" width="8.28515625" style="135" customWidth="1"/>
    <col min="16" max="16" width="9.7109375" style="128" customWidth="1"/>
    <col min="17" max="18" width="8.7109375" style="128" customWidth="1"/>
    <col min="19" max="19" width="8.28515625" style="136" customWidth="1"/>
    <col min="20" max="20" width="8.28515625" style="135" customWidth="1"/>
    <col min="21" max="21" width="9.7109375" style="128" customWidth="1"/>
    <col min="22" max="22" width="8.7109375" style="128" customWidth="1"/>
    <col min="23" max="23" width="9.7109375" style="128" customWidth="1"/>
    <col min="24" max="24" width="8.28515625" style="136" customWidth="1"/>
    <col min="25" max="25" width="50.5703125" customWidth="1"/>
  </cols>
  <sheetData>
    <row r="1" spans="1:25" ht="15.75" x14ac:dyDescent="0.25">
      <c r="A1" s="1"/>
      <c r="B1" s="2"/>
      <c r="C1" s="1"/>
      <c r="D1" s="3"/>
      <c r="E1" s="4"/>
      <c r="F1" s="5"/>
      <c r="G1" s="6"/>
      <c r="H1" s="3"/>
      <c r="I1" s="6"/>
      <c r="J1" s="7"/>
      <c r="K1" s="8"/>
      <c r="L1" s="8"/>
      <c r="M1" s="8"/>
      <c r="N1" s="9"/>
      <c r="O1" s="7"/>
      <c r="P1" s="8"/>
      <c r="Q1" s="8"/>
      <c r="R1" s="8"/>
      <c r="S1" s="9"/>
      <c r="T1" s="7"/>
      <c r="U1" s="4"/>
      <c r="V1" s="6"/>
      <c r="W1" s="6" t="s">
        <v>2994</v>
      </c>
      <c r="X1" s="5"/>
      <c r="Y1" s="10"/>
    </row>
    <row r="2" spans="1:25" ht="15.75" x14ac:dyDescent="0.25">
      <c r="A2" s="1"/>
      <c r="B2" s="2"/>
      <c r="C2" s="1"/>
      <c r="D2" s="3"/>
      <c r="E2" s="4"/>
      <c r="F2" s="5"/>
      <c r="G2" s="6"/>
      <c r="H2" s="3"/>
      <c r="I2" s="6"/>
      <c r="J2" s="7"/>
      <c r="K2" s="8"/>
      <c r="L2" s="8"/>
      <c r="M2" s="8"/>
      <c r="N2" s="9"/>
      <c r="O2" s="7"/>
      <c r="P2" s="8"/>
      <c r="Q2" s="8"/>
      <c r="R2" s="8"/>
      <c r="S2" s="9"/>
      <c r="T2" s="7"/>
      <c r="U2" s="4"/>
      <c r="V2" s="6"/>
      <c r="W2" s="6" t="s">
        <v>2367</v>
      </c>
      <c r="X2" s="5"/>
      <c r="Y2" s="10"/>
    </row>
    <row r="3" spans="1:25" ht="15.75" x14ac:dyDescent="0.25">
      <c r="A3" s="1"/>
      <c r="B3" s="2"/>
      <c r="C3" s="1"/>
      <c r="D3" s="3"/>
      <c r="E3" s="4"/>
      <c r="F3" s="5"/>
      <c r="G3" s="6"/>
      <c r="H3" s="3"/>
      <c r="I3" s="6"/>
      <c r="J3" s="7"/>
      <c r="K3" s="8"/>
      <c r="L3" s="8"/>
      <c r="M3" s="8"/>
      <c r="N3" s="9"/>
      <c r="O3" s="7"/>
      <c r="P3" s="8"/>
      <c r="Q3" s="8"/>
      <c r="R3" s="8"/>
      <c r="S3" s="9"/>
      <c r="T3" s="7"/>
      <c r="U3" s="4"/>
      <c r="V3" s="6"/>
      <c r="W3" s="6" t="s">
        <v>3219</v>
      </c>
      <c r="X3" s="5"/>
      <c r="Y3" s="10"/>
    </row>
    <row r="4" spans="1:25" ht="35.25" customHeight="1" x14ac:dyDescent="0.25">
      <c r="A4" s="458" t="s">
        <v>3217</v>
      </c>
      <c r="B4" s="459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6"/>
      <c r="W4" s="6"/>
      <c r="X4" s="5"/>
      <c r="Y4" s="10"/>
    </row>
    <row r="5" spans="1:25" ht="16.5" thickBot="1" x14ac:dyDescent="0.3">
      <c r="A5" s="1"/>
      <c r="B5" s="2"/>
      <c r="C5" s="1"/>
      <c r="D5" s="3"/>
      <c r="E5" s="11"/>
      <c r="F5" s="5"/>
      <c r="G5" s="6"/>
      <c r="H5" s="3"/>
      <c r="I5" s="6"/>
      <c r="J5" s="12"/>
      <c r="K5" s="6"/>
      <c r="L5" s="6"/>
      <c r="M5" s="6"/>
      <c r="N5" s="5"/>
      <c r="O5" s="12"/>
      <c r="P5" s="6"/>
      <c r="Q5" s="6"/>
      <c r="R5" s="6"/>
      <c r="S5" s="5"/>
      <c r="T5" s="12"/>
      <c r="U5" s="6"/>
      <c r="V5" s="6"/>
      <c r="W5" s="6"/>
      <c r="X5" s="5"/>
      <c r="Y5" s="10"/>
    </row>
    <row r="6" spans="1:25" ht="15.75" x14ac:dyDescent="0.25">
      <c r="A6" s="460" t="s">
        <v>0</v>
      </c>
      <c r="B6" s="456" t="s">
        <v>1</v>
      </c>
      <c r="C6" s="456" t="s">
        <v>2</v>
      </c>
      <c r="D6" s="464" t="s">
        <v>3</v>
      </c>
      <c r="E6" s="456" t="s">
        <v>4</v>
      </c>
      <c r="F6" s="466" t="s">
        <v>5</v>
      </c>
      <c r="G6" s="456" t="s">
        <v>6</v>
      </c>
      <c r="H6" s="468" t="s">
        <v>7</v>
      </c>
      <c r="I6" s="470" t="s">
        <v>8</v>
      </c>
      <c r="J6" s="455" t="s">
        <v>9</v>
      </c>
      <c r="K6" s="456"/>
      <c r="L6" s="456"/>
      <c r="M6" s="456"/>
      <c r="N6" s="457"/>
      <c r="O6" s="455" t="s">
        <v>10</v>
      </c>
      <c r="P6" s="456"/>
      <c r="Q6" s="456"/>
      <c r="R6" s="456"/>
      <c r="S6" s="457"/>
      <c r="T6" s="455" t="s">
        <v>2373</v>
      </c>
      <c r="U6" s="456"/>
      <c r="V6" s="456"/>
      <c r="W6" s="456"/>
      <c r="X6" s="457"/>
      <c r="Y6" s="13"/>
    </row>
    <row r="7" spans="1:25" ht="31.5" customHeight="1" x14ac:dyDescent="0.25">
      <c r="A7" s="461"/>
      <c r="B7" s="462"/>
      <c r="C7" s="463"/>
      <c r="D7" s="465"/>
      <c r="E7" s="462"/>
      <c r="F7" s="467"/>
      <c r="G7" s="462"/>
      <c r="H7" s="469"/>
      <c r="I7" s="471"/>
      <c r="J7" s="14" t="s">
        <v>11</v>
      </c>
      <c r="K7" s="251" t="s">
        <v>12</v>
      </c>
      <c r="L7" s="251" t="s">
        <v>13</v>
      </c>
      <c r="M7" s="251" t="s">
        <v>14</v>
      </c>
      <c r="N7" s="16" t="s">
        <v>15</v>
      </c>
      <c r="O7" s="14" t="s">
        <v>11</v>
      </c>
      <c r="P7" s="251" t="s">
        <v>12</v>
      </c>
      <c r="Q7" s="251" t="s">
        <v>13</v>
      </c>
      <c r="R7" s="251" t="s">
        <v>14</v>
      </c>
      <c r="S7" s="16" t="s">
        <v>15</v>
      </c>
      <c r="T7" s="14" t="s">
        <v>11</v>
      </c>
      <c r="U7" s="251" t="s">
        <v>16</v>
      </c>
      <c r="V7" s="251" t="s">
        <v>13</v>
      </c>
      <c r="W7" s="251" t="s">
        <v>14</v>
      </c>
      <c r="X7" s="16" t="s">
        <v>15</v>
      </c>
      <c r="Y7" s="17" t="s">
        <v>17</v>
      </c>
    </row>
    <row r="8" spans="1:25" ht="16.5" thickBot="1" x14ac:dyDescent="0.3">
      <c r="A8" s="18"/>
      <c r="B8" s="19"/>
      <c r="C8" s="20"/>
      <c r="D8" s="21"/>
      <c r="E8" s="22"/>
      <c r="F8" s="23"/>
      <c r="G8" s="20"/>
      <c r="H8" s="24"/>
      <c r="I8" s="25"/>
      <c r="J8" s="26"/>
      <c r="K8" s="20"/>
      <c r="L8" s="20"/>
      <c r="M8" s="20"/>
      <c r="N8" s="27"/>
      <c r="O8" s="26"/>
      <c r="P8" s="20"/>
      <c r="Q8" s="20"/>
      <c r="R8" s="20"/>
      <c r="S8" s="27"/>
      <c r="T8" s="26"/>
      <c r="U8" s="20"/>
      <c r="V8" s="20"/>
      <c r="W8" s="20"/>
      <c r="X8" s="27"/>
      <c r="Y8" s="28"/>
    </row>
    <row r="9" spans="1:25" x14ac:dyDescent="0.25">
      <c r="A9" s="29" t="s">
        <v>18</v>
      </c>
      <c r="B9" s="30" t="s">
        <v>29</v>
      </c>
      <c r="C9" s="30" t="s">
        <v>30</v>
      </c>
      <c r="D9" s="30">
        <v>110</v>
      </c>
      <c r="E9" s="30" t="s">
        <v>31</v>
      </c>
      <c r="F9" s="30">
        <v>110</v>
      </c>
      <c r="G9" s="30" t="s">
        <v>32</v>
      </c>
      <c r="H9" s="30"/>
      <c r="I9" s="30" t="s">
        <v>33</v>
      </c>
      <c r="J9" s="406">
        <v>35.831158676463055</v>
      </c>
      <c r="K9" s="31">
        <v>-7.1289318000000002</v>
      </c>
      <c r="L9" s="31">
        <v>-1.8267324</v>
      </c>
      <c r="M9" s="31">
        <v>7.3641630558213915</v>
      </c>
      <c r="N9" s="407">
        <v>118.8</v>
      </c>
      <c r="O9" s="31">
        <v>56.856566445742871</v>
      </c>
      <c r="P9" s="31">
        <v>-11.2743588</v>
      </c>
      <c r="Q9" s="31">
        <v>-2.5394573999999999</v>
      </c>
      <c r="R9" s="31">
        <v>11.567354730253495</v>
      </c>
      <c r="S9" s="31">
        <v>117.6</v>
      </c>
      <c r="T9" s="406">
        <v>55.648517834405162</v>
      </c>
      <c r="U9" s="31">
        <v>-11.0867892</v>
      </c>
      <c r="V9" s="31">
        <v>-2.3920919999999999</v>
      </c>
      <c r="W9" s="31">
        <v>11.350461237130121</v>
      </c>
      <c r="X9" s="407">
        <v>117.9</v>
      </c>
      <c r="Y9" s="32" t="s">
        <v>33</v>
      </c>
    </row>
    <row r="10" spans="1:25" x14ac:dyDescent="0.25">
      <c r="A10" s="33" t="s">
        <v>18</v>
      </c>
      <c r="B10" s="34" t="s">
        <v>29</v>
      </c>
      <c r="C10" s="34" t="s">
        <v>30</v>
      </c>
      <c r="D10" s="34">
        <v>110</v>
      </c>
      <c r="E10" s="34" t="s">
        <v>34</v>
      </c>
      <c r="F10" s="34">
        <v>35</v>
      </c>
      <c r="G10" s="34" t="s">
        <v>35</v>
      </c>
      <c r="H10" s="34"/>
      <c r="I10" s="34" t="s">
        <v>36</v>
      </c>
      <c r="J10" s="408">
        <v>83.07664907128823</v>
      </c>
      <c r="K10" s="35">
        <v>-5.0361317999999997</v>
      </c>
      <c r="L10" s="35">
        <v>-1.4163323999999999</v>
      </c>
      <c r="M10" s="35">
        <v>5.2315027453171616</v>
      </c>
      <c r="N10" s="409">
        <v>36.4</v>
      </c>
      <c r="O10" s="35">
        <v>127.15328183181096</v>
      </c>
      <c r="P10" s="35">
        <v>-7.6503588000000002</v>
      </c>
      <c r="Q10" s="35">
        <v>-1.9586574000000001</v>
      </c>
      <c r="R10" s="35">
        <v>7.8971088747282829</v>
      </c>
      <c r="S10" s="35">
        <v>35.9</v>
      </c>
      <c r="T10" s="408">
        <v>123.5874012274694</v>
      </c>
      <c r="U10" s="35">
        <v>-7.4987892</v>
      </c>
      <c r="V10" s="35">
        <v>-1.8280920000000001</v>
      </c>
      <c r="W10" s="35">
        <v>7.7184039688591479</v>
      </c>
      <c r="X10" s="409">
        <v>36.1</v>
      </c>
      <c r="Y10" s="36"/>
    </row>
    <row r="11" spans="1:25" x14ac:dyDescent="0.25">
      <c r="A11" s="37" t="s">
        <v>18</v>
      </c>
      <c r="B11" s="38" t="s">
        <v>29</v>
      </c>
      <c r="C11" s="39" t="s">
        <v>30</v>
      </c>
      <c r="D11" s="38">
        <v>110</v>
      </c>
      <c r="E11" s="38" t="s">
        <v>37</v>
      </c>
      <c r="F11" s="38">
        <v>6</v>
      </c>
      <c r="G11" s="38" t="s">
        <v>38</v>
      </c>
      <c r="H11" s="40">
        <v>1</v>
      </c>
      <c r="I11" s="38" t="s">
        <v>39</v>
      </c>
      <c r="J11" s="58">
        <v>191.7187596530201</v>
      </c>
      <c r="K11" s="41">
        <v>-2.0928</v>
      </c>
      <c r="L11" s="41">
        <v>-0.41039999999999999</v>
      </c>
      <c r="M11" s="41">
        <v>2.1326603105042303</v>
      </c>
      <c r="N11" s="410">
        <v>6.43</v>
      </c>
      <c r="O11" s="41">
        <v>336.21702000908851</v>
      </c>
      <c r="P11" s="41">
        <v>-3.6240000000000001</v>
      </c>
      <c r="Q11" s="41">
        <v>-0.58079999999999998</v>
      </c>
      <c r="R11" s="41">
        <v>3.6702458555252129</v>
      </c>
      <c r="S11" s="41">
        <v>6.31</v>
      </c>
      <c r="T11" s="58">
        <v>335.3762090039495</v>
      </c>
      <c r="U11" s="41">
        <v>-3.5880000000000001</v>
      </c>
      <c r="V11" s="41">
        <v>-0.56399999999999995</v>
      </c>
      <c r="W11" s="41">
        <v>3.6320572682709726</v>
      </c>
      <c r="X11" s="410">
        <v>6.26</v>
      </c>
      <c r="Y11" s="42"/>
    </row>
    <row r="12" spans="1:25" x14ac:dyDescent="0.25">
      <c r="A12" s="37" t="s">
        <v>18</v>
      </c>
      <c r="B12" s="38" t="s">
        <v>29</v>
      </c>
      <c r="C12" s="39" t="s">
        <v>30</v>
      </c>
      <c r="D12" s="38">
        <v>110</v>
      </c>
      <c r="E12" s="38" t="s">
        <v>40</v>
      </c>
      <c r="F12" s="38">
        <v>6</v>
      </c>
      <c r="G12" s="38"/>
      <c r="H12" s="40">
        <v>1</v>
      </c>
      <c r="I12" s="38" t="s">
        <v>41</v>
      </c>
      <c r="J12" s="58">
        <v>0</v>
      </c>
      <c r="K12" s="41">
        <v>0</v>
      </c>
      <c r="L12" s="41">
        <v>0</v>
      </c>
      <c r="M12" s="41">
        <v>0</v>
      </c>
      <c r="N12" s="410" t="s">
        <v>42</v>
      </c>
      <c r="O12" s="41">
        <v>0</v>
      </c>
      <c r="P12" s="41">
        <v>0</v>
      </c>
      <c r="Q12" s="41">
        <v>0</v>
      </c>
      <c r="R12" s="41">
        <v>0</v>
      </c>
      <c r="S12" s="41" t="s">
        <v>42</v>
      </c>
      <c r="T12" s="58">
        <v>0</v>
      </c>
      <c r="U12" s="41">
        <v>0</v>
      </c>
      <c r="V12" s="41">
        <v>0</v>
      </c>
      <c r="W12" s="41">
        <v>0</v>
      </c>
      <c r="X12" s="410" t="s">
        <v>42</v>
      </c>
      <c r="Y12" s="42" t="s">
        <v>42</v>
      </c>
    </row>
    <row r="13" spans="1:25" x14ac:dyDescent="0.25">
      <c r="A13" s="37" t="s">
        <v>18</v>
      </c>
      <c r="B13" s="38" t="s">
        <v>29</v>
      </c>
      <c r="C13" s="39" t="s">
        <v>30</v>
      </c>
      <c r="D13" s="38">
        <v>110</v>
      </c>
      <c r="E13" s="38" t="s">
        <v>43</v>
      </c>
      <c r="F13" s="38">
        <v>6</v>
      </c>
      <c r="G13" s="38"/>
      <c r="H13" s="40">
        <v>1</v>
      </c>
      <c r="I13" s="38" t="s">
        <v>44</v>
      </c>
      <c r="J13" s="58">
        <v>1.660026492435611</v>
      </c>
      <c r="K13" s="41">
        <v>-1.6320000000000001E-2</v>
      </c>
      <c r="L13" s="41">
        <v>-8.6400000000000001E-3</v>
      </c>
      <c r="M13" s="41">
        <v>1.8465968699204492E-2</v>
      </c>
      <c r="N13" s="410">
        <v>6.43</v>
      </c>
      <c r="O13" s="41">
        <v>4.1138100918272666</v>
      </c>
      <c r="P13" s="41">
        <v>-4.4159999999999998E-2</v>
      </c>
      <c r="Q13" s="41">
        <v>-8.1600000000000006E-3</v>
      </c>
      <c r="R13" s="41">
        <v>4.4907585105413983E-2</v>
      </c>
      <c r="S13" s="41">
        <v>6.31</v>
      </c>
      <c r="T13" s="58">
        <v>4.0079085168269657</v>
      </c>
      <c r="U13" s="41">
        <v>-4.2720000000000001E-2</v>
      </c>
      <c r="V13" s="41">
        <v>-7.6799999999999993E-3</v>
      </c>
      <c r="W13" s="41">
        <v>4.3404847655532673E-2</v>
      </c>
      <c r="X13" s="410">
        <v>6.26</v>
      </c>
      <c r="Y13" s="42"/>
    </row>
    <row r="14" spans="1:25" x14ac:dyDescent="0.25">
      <c r="A14" s="37" t="s">
        <v>18</v>
      </c>
      <c r="B14" s="38" t="s">
        <v>29</v>
      </c>
      <c r="C14" s="39" t="s">
        <v>30</v>
      </c>
      <c r="D14" s="38">
        <v>110</v>
      </c>
      <c r="E14" s="38" t="s">
        <v>45</v>
      </c>
      <c r="F14" s="38">
        <v>6</v>
      </c>
      <c r="G14" s="38"/>
      <c r="H14" s="40">
        <v>1</v>
      </c>
      <c r="I14" s="38" t="s">
        <v>46</v>
      </c>
      <c r="J14" s="58">
        <v>8.4986579205273909</v>
      </c>
      <c r="K14" s="41">
        <v>-9.3959999999999988E-2</v>
      </c>
      <c r="L14" s="41">
        <v>-1.044E-2</v>
      </c>
      <c r="M14" s="41">
        <v>9.4538220842154616E-2</v>
      </c>
      <c r="N14" s="410">
        <v>6.43</v>
      </c>
      <c r="O14" s="41">
        <v>7.2852733023533824</v>
      </c>
      <c r="P14" s="41">
        <v>-7.8840000000000007E-2</v>
      </c>
      <c r="Q14" s="41">
        <v>-1.044E-2</v>
      </c>
      <c r="R14" s="41">
        <v>7.9528228950480229E-2</v>
      </c>
      <c r="S14" s="41">
        <v>6.31</v>
      </c>
      <c r="T14" s="58">
        <v>9.0380511241344124</v>
      </c>
      <c r="U14" s="41">
        <v>-9.7200000000000009E-2</v>
      </c>
      <c r="V14" s="41">
        <v>-1.1519999999999999E-2</v>
      </c>
      <c r="W14" s="41">
        <v>9.7880286064150848E-2</v>
      </c>
      <c r="X14" s="410">
        <v>6.26</v>
      </c>
      <c r="Y14" s="42"/>
    </row>
    <row r="15" spans="1:25" x14ac:dyDescent="0.25">
      <c r="A15" s="37" t="s">
        <v>18</v>
      </c>
      <c r="B15" s="38" t="s">
        <v>29</v>
      </c>
      <c r="C15" s="39" t="s">
        <v>30</v>
      </c>
      <c r="D15" s="38">
        <v>110</v>
      </c>
      <c r="E15" s="38" t="s">
        <v>47</v>
      </c>
      <c r="F15" s="38">
        <v>6</v>
      </c>
      <c r="G15" s="38"/>
      <c r="H15" s="40">
        <v>1</v>
      </c>
      <c r="I15" s="38" t="s">
        <v>48</v>
      </c>
      <c r="J15" s="58">
        <v>32.440085952551925</v>
      </c>
      <c r="K15" s="41">
        <v>-0.35855999999999999</v>
      </c>
      <c r="L15" s="41">
        <v>-4.0680000000000001E-2</v>
      </c>
      <c r="M15" s="41">
        <v>0.36086027212759236</v>
      </c>
      <c r="N15" s="410">
        <v>6.43</v>
      </c>
      <c r="O15" s="41">
        <v>60.899060920763944</v>
      </c>
      <c r="P15" s="41">
        <v>-0.66095999999999999</v>
      </c>
      <c r="Q15" s="41">
        <v>-7.1279999999999996E-2</v>
      </c>
      <c r="R15" s="41">
        <v>0.66479241872933537</v>
      </c>
      <c r="S15" s="41">
        <v>6.31</v>
      </c>
      <c r="T15" s="58">
        <v>59.829765795719837</v>
      </c>
      <c r="U15" s="41">
        <v>-0.64439999999999997</v>
      </c>
      <c r="V15" s="41">
        <v>-6.7680000000000004E-2</v>
      </c>
      <c r="W15" s="41">
        <v>0.64794439761448663</v>
      </c>
      <c r="X15" s="410">
        <v>6.26</v>
      </c>
      <c r="Y15" s="42"/>
    </row>
    <row r="16" spans="1:25" x14ac:dyDescent="0.25">
      <c r="A16" s="37" t="s">
        <v>18</v>
      </c>
      <c r="B16" s="38" t="s">
        <v>29</v>
      </c>
      <c r="C16" s="39" t="s">
        <v>30</v>
      </c>
      <c r="D16" s="38">
        <v>110</v>
      </c>
      <c r="E16" s="38" t="s">
        <v>49</v>
      </c>
      <c r="F16" s="38">
        <v>6</v>
      </c>
      <c r="G16" s="38"/>
      <c r="H16" s="40">
        <v>1</v>
      </c>
      <c r="I16" s="38" t="s">
        <v>50</v>
      </c>
      <c r="J16" s="58">
        <v>39.14915116294457</v>
      </c>
      <c r="K16" s="41">
        <v>-0.43019999999999997</v>
      </c>
      <c r="L16" s="41">
        <v>-6.7680000000000004E-2</v>
      </c>
      <c r="M16" s="41">
        <v>0.43549124262147909</v>
      </c>
      <c r="N16" s="410">
        <v>6.43</v>
      </c>
      <c r="O16" s="41">
        <v>47.38270620350665</v>
      </c>
      <c r="P16" s="41">
        <v>-0.51119999999999999</v>
      </c>
      <c r="Q16" s="41">
        <v>-7.8840000000000007E-2</v>
      </c>
      <c r="R16" s="41">
        <v>0.51724383572933952</v>
      </c>
      <c r="S16" s="41">
        <v>6.31</v>
      </c>
      <c r="T16" s="58">
        <v>54.039092980036891</v>
      </c>
      <c r="U16" s="41">
        <v>-0.5796</v>
      </c>
      <c r="V16" s="41">
        <v>-8.1000000000000003E-2</v>
      </c>
      <c r="W16" s="41">
        <v>0.58523256915520339</v>
      </c>
      <c r="X16" s="410">
        <v>6.26</v>
      </c>
      <c r="Y16" s="42"/>
    </row>
    <row r="17" spans="1:25" x14ac:dyDescent="0.25">
      <c r="A17" s="37" t="s">
        <v>18</v>
      </c>
      <c r="B17" s="38" t="s">
        <v>29</v>
      </c>
      <c r="C17" s="39" t="s">
        <v>30</v>
      </c>
      <c r="D17" s="38">
        <v>110</v>
      </c>
      <c r="E17" s="38" t="s">
        <v>51</v>
      </c>
      <c r="F17" s="38">
        <v>6</v>
      </c>
      <c r="G17" s="38"/>
      <c r="H17" s="40">
        <v>1</v>
      </c>
      <c r="I17" s="38" t="s">
        <v>52</v>
      </c>
      <c r="J17" s="58">
        <v>69.366511422775858</v>
      </c>
      <c r="K17" s="41">
        <v>-0.73620000000000008</v>
      </c>
      <c r="L17" s="41">
        <v>-0.23111999999999999</v>
      </c>
      <c r="M17" s="41">
        <v>0.77162613641581634</v>
      </c>
      <c r="N17" s="410">
        <v>6.43</v>
      </c>
      <c r="O17" s="41">
        <v>112.25088910579413</v>
      </c>
      <c r="P17" s="41">
        <v>-1.1948399999999999</v>
      </c>
      <c r="Q17" s="41">
        <v>-0.27179999999999999</v>
      </c>
      <c r="R17" s="41">
        <v>1.2253643807455803</v>
      </c>
      <c r="S17" s="41">
        <v>6.31</v>
      </c>
      <c r="T17" s="58">
        <v>113.06575865817868</v>
      </c>
      <c r="U17" s="41">
        <v>-1.18872</v>
      </c>
      <c r="V17" s="41">
        <v>-0.29375999999999997</v>
      </c>
      <c r="W17" s="41">
        <v>1.2244795531163433</v>
      </c>
      <c r="X17" s="410">
        <v>6.26</v>
      </c>
      <c r="Y17" s="42"/>
    </row>
    <row r="18" spans="1:25" x14ac:dyDescent="0.25">
      <c r="A18" s="37" t="s">
        <v>18</v>
      </c>
      <c r="B18" s="38" t="s">
        <v>29</v>
      </c>
      <c r="C18" s="39" t="s">
        <v>30</v>
      </c>
      <c r="D18" s="38">
        <v>110</v>
      </c>
      <c r="E18" s="38" t="s">
        <v>53</v>
      </c>
      <c r="F18" s="38">
        <v>6</v>
      </c>
      <c r="G18" s="38"/>
      <c r="H18" s="40">
        <v>1</v>
      </c>
      <c r="I18" s="38" t="s">
        <v>54</v>
      </c>
      <c r="J18" s="58">
        <v>35.232216304445195</v>
      </c>
      <c r="K18" s="41">
        <v>-0.37548000000000004</v>
      </c>
      <c r="L18" s="41">
        <v>-0.11231999999999999</v>
      </c>
      <c r="M18" s="41">
        <v>0.39191965094901787</v>
      </c>
      <c r="N18" s="410">
        <v>6.43</v>
      </c>
      <c r="O18" s="41">
        <v>84.527165141151556</v>
      </c>
      <c r="P18" s="41">
        <v>-0.8982</v>
      </c>
      <c r="Q18" s="41">
        <v>-0.21131999999999998</v>
      </c>
      <c r="R18" s="41" t="s">
        <v>55</v>
      </c>
      <c r="S18" s="41">
        <v>6.31</v>
      </c>
      <c r="T18" s="58">
        <v>81.7857200926628</v>
      </c>
      <c r="U18" s="41">
        <v>-0.86724000000000001</v>
      </c>
      <c r="V18" s="41">
        <v>-0.18</v>
      </c>
      <c r="W18" s="41">
        <v>0.88572299145951949</v>
      </c>
      <c r="X18" s="410">
        <v>6.26</v>
      </c>
      <c r="Y18" s="42"/>
    </row>
    <row r="19" spans="1:25" x14ac:dyDescent="0.25">
      <c r="A19" s="37" t="s">
        <v>18</v>
      </c>
      <c r="B19" s="38" t="s">
        <v>29</v>
      </c>
      <c r="C19" s="39" t="s">
        <v>30</v>
      </c>
      <c r="D19" s="38">
        <v>110</v>
      </c>
      <c r="E19" s="38" t="s">
        <v>56</v>
      </c>
      <c r="F19" s="38">
        <v>6</v>
      </c>
      <c r="G19" s="38" t="s">
        <v>57</v>
      </c>
      <c r="H19" s="40">
        <v>1</v>
      </c>
      <c r="I19" s="38" t="s">
        <v>58</v>
      </c>
      <c r="J19" s="58">
        <v>8.3084074389505336</v>
      </c>
      <c r="K19" s="41">
        <v>-8.8919999999999999E-2</v>
      </c>
      <c r="L19" s="41">
        <v>-2.52E-2</v>
      </c>
      <c r="M19" s="41">
        <v>9.242189351014185E-2</v>
      </c>
      <c r="N19" s="410">
        <v>6.43</v>
      </c>
      <c r="O19" s="41">
        <v>23.763286755600362</v>
      </c>
      <c r="P19" s="41">
        <v>-0.25559999999999999</v>
      </c>
      <c r="Q19" s="41">
        <v>-4.428E-2</v>
      </c>
      <c r="R19" s="41">
        <v>0.25940716721016016</v>
      </c>
      <c r="S19" s="41">
        <v>6.31</v>
      </c>
      <c r="T19" s="58">
        <v>18.655179123695035</v>
      </c>
      <c r="U19" s="41">
        <v>-0.19728000000000001</v>
      </c>
      <c r="V19" s="41">
        <v>-4.3560000000000001E-2</v>
      </c>
      <c r="W19" s="41">
        <v>0.20203185887379249</v>
      </c>
      <c r="X19" s="410">
        <v>6.26</v>
      </c>
      <c r="Y19" s="42"/>
    </row>
    <row r="20" spans="1:25" x14ac:dyDescent="0.25">
      <c r="A20" s="37" t="s">
        <v>18</v>
      </c>
      <c r="B20" s="38" t="s">
        <v>29</v>
      </c>
      <c r="C20" s="39" t="s">
        <v>30</v>
      </c>
      <c r="D20" s="38">
        <v>110</v>
      </c>
      <c r="E20" s="38" t="s">
        <v>59</v>
      </c>
      <c r="F20" s="38">
        <v>6</v>
      </c>
      <c r="G20" s="38" t="s">
        <v>60</v>
      </c>
      <c r="H20" s="40">
        <v>1</v>
      </c>
      <c r="I20" s="38" t="s">
        <v>61</v>
      </c>
      <c r="J20" s="58">
        <v>0</v>
      </c>
      <c r="K20" s="41">
        <v>-2.1399999999999999E-2</v>
      </c>
      <c r="L20" s="41">
        <v>-4.2399999999999998E-3</v>
      </c>
      <c r="M20" s="41">
        <v>2.1815994132745816E-2</v>
      </c>
      <c r="N20" s="410">
        <v>6.43</v>
      </c>
      <c r="O20" s="41">
        <v>0</v>
      </c>
      <c r="P20" s="41">
        <v>-1.9559999999999998E-2</v>
      </c>
      <c r="Q20" s="41">
        <v>-3.8799999999999998E-3</v>
      </c>
      <c r="R20" s="41">
        <v>1.9941113308940397E-2</v>
      </c>
      <c r="S20" s="41">
        <v>6.31</v>
      </c>
      <c r="T20" s="58">
        <v>0</v>
      </c>
      <c r="U20" s="41">
        <v>-2.036E-2</v>
      </c>
      <c r="V20" s="41">
        <v>-3.96E-3</v>
      </c>
      <c r="W20" s="41">
        <v>2.074153321237367E-2</v>
      </c>
      <c r="X20" s="410">
        <v>6.26</v>
      </c>
      <c r="Y20" s="42"/>
    </row>
    <row r="21" spans="1:25" x14ac:dyDescent="0.25">
      <c r="A21" s="43" t="s">
        <v>18</v>
      </c>
      <c r="B21" s="44" t="s">
        <v>29</v>
      </c>
      <c r="C21" s="44" t="s">
        <v>30</v>
      </c>
      <c r="D21" s="44">
        <v>110</v>
      </c>
      <c r="E21" s="44" t="s">
        <v>62</v>
      </c>
      <c r="F21" s="44">
        <v>110</v>
      </c>
      <c r="G21" s="44" t="s">
        <v>32</v>
      </c>
      <c r="H21" s="44"/>
      <c r="I21" s="44" t="s">
        <v>33</v>
      </c>
      <c r="J21" s="411">
        <v>36.057522824379923</v>
      </c>
      <c r="K21" s="45">
        <v>-7.1662530000000002</v>
      </c>
      <c r="L21" s="45">
        <v>-1.9169526000000001</v>
      </c>
      <c r="M21" s="45">
        <v>7.4231622238550958</v>
      </c>
      <c r="N21" s="412">
        <v>119</v>
      </c>
      <c r="O21" s="45">
        <v>62.498702117405074</v>
      </c>
      <c r="P21" s="45">
        <v>-12.337132199999999</v>
      </c>
      <c r="Q21" s="45">
        <v>-3.0975893999999999</v>
      </c>
      <c r="R21" s="45">
        <v>12.736860499314449</v>
      </c>
      <c r="S21" s="45">
        <v>117.8</v>
      </c>
      <c r="T21" s="411">
        <v>61.917444862711719</v>
      </c>
      <c r="U21" s="45">
        <v>-12.323658600000002</v>
      </c>
      <c r="V21" s="45">
        <v>-2.8161768</v>
      </c>
      <c r="W21" s="45">
        <v>12.650538912235218</v>
      </c>
      <c r="X21" s="412">
        <v>118.1</v>
      </c>
      <c r="Y21" s="46" t="s">
        <v>33</v>
      </c>
    </row>
    <row r="22" spans="1:25" x14ac:dyDescent="0.25">
      <c r="A22" s="33" t="s">
        <v>18</v>
      </c>
      <c r="B22" s="34" t="s">
        <v>29</v>
      </c>
      <c r="C22" s="34" t="s">
        <v>30</v>
      </c>
      <c r="D22" s="34">
        <v>110</v>
      </c>
      <c r="E22" s="34" t="s">
        <v>63</v>
      </c>
      <c r="F22" s="34">
        <v>35</v>
      </c>
      <c r="G22" s="34" t="s">
        <v>35</v>
      </c>
      <c r="H22" s="34"/>
      <c r="I22" s="34" t="s">
        <v>64</v>
      </c>
      <c r="J22" s="408">
        <v>70.834463322712509</v>
      </c>
      <c r="K22" s="35">
        <v>-4.3678530000000002</v>
      </c>
      <c r="L22" s="35">
        <v>-1.3049526</v>
      </c>
      <c r="M22" s="35">
        <v>4.5586227215964872</v>
      </c>
      <c r="N22" s="409">
        <v>37.200000000000003</v>
      </c>
      <c r="O22" s="35">
        <v>126.15497730687561</v>
      </c>
      <c r="P22" s="35">
        <v>-7.6643321999999996</v>
      </c>
      <c r="Q22" s="35">
        <v>-2.2503894</v>
      </c>
      <c r="R22" s="35">
        <v>7.9878808531167511</v>
      </c>
      <c r="S22" s="35">
        <v>36.6</v>
      </c>
      <c r="T22" s="408">
        <v>125.24547517724396</v>
      </c>
      <c r="U22" s="35">
        <v>-7.7180586</v>
      </c>
      <c r="V22" s="35">
        <v>-2.0025767999999999</v>
      </c>
      <c r="W22" s="35">
        <v>7.9736279316840584</v>
      </c>
      <c r="X22" s="409">
        <v>36.799999999999997</v>
      </c>
      <c r="Y22" s="36"/>
    </row>
    <row r="23" spans="1:25" x14ac:dyDescent="0.25">
      <c r="A23" s="37" t="s">
        <v>18</v>
      </c>
      <c r="B23" s="38" t="s">
        <v>29</v>
      </c>
      <c r="C23" s="39" t="s">
        <v>30</v>
      </c>
      <c r="D23" s="38">
        <v>110</v>
      </c>
      <c r="E23" s="38" t="s">
        <v>65</v>
      </c>
      <c r="F23" s="38">
        <v>6</v>
      </c>
      <c r="G23" s="38" t="s">
        <v>38</v>
      </c>
      <c r="H23" s="38">
        <v>2</v>
      </c>
      <c r="I23" s="38" t="s">
        <v>66</v>
      </c>
      <c r="J23" s="58">
        <v>262.82590166608026</v>
      </c>
      <c r="K23" s="41">
        <v>-2.7984</v>
      </c>
      <c r="L23" s="41">
        <v>-0.61199999999999999</v>
      </c>
      <c r="M23" s="41">
        <v>2.8645395022586091</v>
      </c>
      <c r="N23" s="410">
        <v>6.3</v>
      </c>
      <c r="O23" s="41">
        <v>441.33037620557383</v>
      </c>
      <c r="P23" s="41">
        <v>-4.6728000000000005</v>
      </c>
      <c r="Q23" s="41">
        <v>-0.84720000000000006</v>
      </c>
      <c r="R23" s="41">
        <v>4.7489796461976974</v>
      </c>
      <c r="S23" s="41">
        <v>6.22</v>
      </c>
      <c r="T23" s="58">
        <v>436.03495996188326</v>
      </c>
      <c r="U23" s="41">
        <v>-4.6056000000000008</v>
      </c>
      <c r="V23" s="41">
        <v>-0.81359999999999999</v>
      </c>
      <c r="W23" s="41">
        <v>4.6769109805511597</v>
      </c>
      <c r="X23" s="410">
        <v>6.2</v>
      </c>
      <c r="Y23" s="42"/>
    </row>
    <row r="24" spans="1:25" x14ac:dyDescent="0.25">
      <c r="A24" s="37" t="s">
        <v>18</v>
      </c>
      <c r="B24" s="38" t="s">
        <v>29</v>
      </c>
      <c r="C24" s="39" t="s">
        <v>30</v>
      </c>
      <c r="D24" s="38">
        <v>110</v>
      </c>
      <c r="E24" s="38" t="s">
        <v>67</v>
      </c>
      <c r="F24" s="38">
        <v>6</v>
      </c>
      <c r="G24" s="38"/>
      <c r="H24" s="38">
        <v>2</v>
      </c>
      <c r="I24" s="38" t="s">
        <v>68</v>
      </c>
      <c r="J24" s="58">
        <v>23.523732476097372</v>
      </c>
      <c r="K24" s="41">
        <v>-0.2424</v>
      </c>
      <c r="L24" s="41">
        <v>-8.3519999999999997E-2</v>
      </c>
      <c r="M24" s="41">
        <v>0.25638516025698521</v>
      </c>
      <c r="N24" s="410">
        <v>6.3</v>
      </c>
      <c r="O24" s="41">
        <v>90.392107088785664</v>
      </c>
      <c r="P24" s="41">
        <v>-0.93023999999999996</v>
      </c>
      <c r="Q24" s="41">
        <v>-0.28416000000000002</v>
      </c>
      <c r="R24" s="41">
        <v>0.97267330753958692</v>
      </c>
      <c r="S24" s="41">
        <v>6.22</v>
      </c>
      <c r="T24" s="58">
        <v>70.02787846257786</v>
      </c>
      <c r="U24" s="41">
        <v>-0.71808000000000005</v>
      </c>
      <c r="V24" s="41">
        <v>-0.22031999999999999</v>
      </c>
      <c r="W24" s="41">
        <v>0.75111902438961031</v>
      </c>
      <c r="X24" s="410">
        <v>6.2</v>
      </c>
      <c r="Y24" s="42"/>
    </row>
    <row r="25" spans="1:25" x14ac:dyDescent="0.25">
      <c r="A25" s="37" t="s">
        <v>18</v>
      </c>
      <c r="B25" s="38" t="s">
        <v>29</v>
      </c>
      <c r="C25" s="39" t="s">
        <v>30</v>
      </c>
      <c r="D25" s="38">
        <v>110</v>
      </c>
      <c r="E25" s="38" t="s">
        <v>69</v>
      </c>
      <c r="F25" s="38">
        <v>6</v>
      </c>
      <c r="G25" s="38"/>
      <c r="H25" s="38">
        <v>2</v>
      </c>
      <c r="I25" s="38" t="s">
        <v>41</v>
      </c>
      <c r="J25" s="58">
        <v>0</v>
      </c>
      <c r="K25" s="41">
        <v>0</v>
      </c>
      <c r="L25" s="41">
        <v>0</v>
      </c>
      <c r="M25" s="41">
        <v>0</v>
      </c>
      <c r="N25" s="410" t="s">
        <v>42</v>
      </c>
      <c r="O25" s="41">
        <v>0</v>
      </c>
      <c r="P25" s="41">
        <v>0</v>
      </c>
      <c r="Q25" s="41">
        <v>0</v>
      </c>
      <c r="R25" s="41">
        <v>0</v>
      </c>
      <c r="S25" s="41" t="s">
        <v>42</v>
      </c>
      <c r="T25" s="58">
        <v>0</v>
      </c>
      <c r="U25" s="41">
        <v>0</v>
      </c>
      <c r="V25" s="41">
        <v>0</v>
      </c>
      <c r="W25" s="41">
        <v>0</v>
      </c>
      <c r="X25" s="410" t="s">
        <v>42</v>
      </c>
      <c r="Y25" s="42" t="s">
        <v>79</v>
      </c>
    </row>
    <row r="26" spans="1:25" x14ac:dyDescent="0.25">
      <c r="A26" s="37" t="s">
        <v>18</v>
      </c>
      <c r="B26" s="38" t="s">
        <v>29</v>
      </c>
      <c r="C26" s="39" t="s">
        <v>30</v>
      </c>
      <c r="D26" s="38">
        <v>110</v>
      </c>
      <c r="E26" s="38" t="s">
        <v>70</v>
      </c>
      <c r="F26" s="38">
        <v>6</v>
      </c>
      <c r="G26" s="38"/>
      <c r="H26" s="38">
        <v>2</v>
      </c>
      <c r="I26" s="38" t="s">
        <v>71</v>
      </c>
      <c r="J26" s="58">
        <v>17.631788534977709</v>
      </c>
      <c r="K26" s="41">
        <v>-0.18431999999999998</v>
      </c>
      <c r="L26" s="41">
        <v>-5.4359999999999999E-2</v>
      </c>
      <c r="M26" s="41">
        <v>0.192168863242722</v>
      </c>
      <c r="N26" s="410">
        <v>6.3</v>
      </c>
      <c r="O26" s="41">
        <v>18.619145787357343</v>
      </c>
      <c r="P26" s="41">
        <v>-0.19547999999999999</v>
      </c>
      <c r="Q26" s="41">
        <v>-4.3920000000000001E-2</v>
      </c>
      <c r="R26" s="41">
        <v>0.20035318015943746</v>
      </c>
      <c r="S26" s="41">
        <v>6.22</v>
      </c>
      <c r="T26" s="58">
        <v>19.179893963161152</v>
      </c>
      <c r="U26" s="41">
        <v>-0.20016</v>
      </c>
      <c r="V26" s="41">
        <v>-4.752E-2</v>
      </c>
      <c r="W26" s="41">
        <v>0.20572354264886653</v>
      </c>
      <c r="X26" s="410">
        <v>6.2</v>
      </c>
      <c r="Y26" s="42"/>
    </row>
    <row r="27" spans="1:25" x14ac:dyDescent="0.25">
      <c r="A27" s="37" t="s">
        <v>18</v>
      </c>
      <c r="B27" s="38" t="s">
        <v>29</v>
      </c>
      <c r="C27" s="39" t="s">
        <v>30</v>
      </c>
      <c r="D27" s="38">
        <v>110</v>
      </c>
      <c r="E27" s="38" t="s">
        <v>72</v>
      </c>
      <c r="F27" s="38">
        <v>6</v>
      </c>
      <c r="G27" s="38"/>
      <c r="H27" s="38">
        <v>2</v>
      </c>
      <c r="I27" s="38" t="s">
        <v>73</v>
      </c>
      <c r="J27" s="58">
        <v>131.04980130749976</v>
      </c>
      <c r="K27" s="41">
        <v>-1.40256</v>
      </c>
      <c r="L27" s="41">
        <v>-0.27</v>
      </c>
      <c r="M27" s="41">
        <v>1.42831178445044</v>
      </c>
      <c r="N27" s="410">
        <v>6.3</v>
      </c>
      <c r="O27" s="41">
        <v>229.48368131649721</v>
      </c>
      <c r="P27" s="41">
        <v>-2.4350399999999999</v>
      </c>
      <c r="Q27" s="41">
        <v>-0.41039999999999999</v>
      </c>
      <c r="R27" s="41">
        <v>2.4693821011742996</v>
      </c>
      <c r="S27" s="41">
        <v>6.22</v>
      </c>
      <c r="T27" s="58">
        <v>231.22446909007726</v>
      </c>
      <c r="U27" s="41">
        <v>-2.4429600000000002</v>
      </c>
      <c r="V27" s="41">
        <v>-0.42768</v>
      </c>
      <c r="W27" s="41">
        <v>2.480113655460169</v>
      </c>
      <c r="X27" s="410">
        <v>6.2</v>
      </c>
      <c r="Y27" s="42"/>
    </row>
    <row r="28" spans="1:25" x14ac:dyDescent="0.25">
      <c r="A28" s="37" t="s">
        <v>18</v>
      </c>
      <c r="B28" s="38" t="s">
        <v>29</v>
      </c>
      <c r="C28" s="39" t="s">
        <v>30</v>
      </c>
      <c r="D28" s="38">
        <v>110</v>
      </c>
      <c r="E28" s="38" t="s">
        <v>74</v>
      </c>
      <c r="F28" s="38">
        <v>6</v>
      </c>
      <c r="G28" s="38"/>
      <c r="H28" s="38">
        <v>2</v>
      </c>
      <c r="I28" s="38" t="s">
        <v>75</v>
      </c>
      <c r="J28" s="58">
        <v>2.3823250761693764</v>
      </c>
      <c r="K28" s="41">
        <v>-2.4840000000000001E-2</v>
      </c>
      <c r="L28" s="41">
        <v>-7.5599999999999999E-3</v>
      </c>
      <c r="M28" s="41">
        <v>2.5964961005170026E-2</v>
      </c>
      <c r="N28" s="410">
        <v>6.3</v>
      </c>
      <c r="O28" s="41">
        <v>1.9750013833921376</v>
      </c>
      <c r="P28" s="41">
        <v>-2.0879999999999999E-2</v>
      </c>
      <c r="Q28" s="41">
        <v>-3.96E-3</v>
      </c>
      <c r="R28" s="41">
        <v>2.1252199886129437E-2</v>
      </c>
      <c r="S28" s="41">
        <v>6.22</v>
      </c>
      <c r="T28" s="58">
        <v>1.7510912123320561</v>
      </c>
      <c r="U28" s="41">
        <v>-1.8359999999999998E-2</v>
      </c>
      <c r="V28" s="41">
        <v>-3.96E-3</v>
      </c>
      <c r="W28" s="41">
        <v>1.8782204343473635E-2</v>
      </c>
      <c r="X28" s="410">
        <v>6.2</v>
      </c>
      <c r="Y28" s="42"/>
    </row>
    <row r="29" spans="1:25" x14ac:dyDescent="0.25">
      <c r="A29" s="37" t="s">
        <v>18</v>
      </c>
      <c r="B29" s="38" t="s">
        <v>29</v>
      </c>
      <c r="C29" s="39" t="s">
        <v>30</v>
      </c>
      <c r="D29" s="38">
        <v>110</v>
      </c>
      <c r="E29" s="38" t="s">
        <v>76</v>
      </c>
      <c r="F29" s="38">
        <v>6</v>
      </c>
      <c r="G29" s="38"/>
      <c r="H29" s="38">
        <v>2</v>
      </c>
      <c r="I29" s="38" t="s">
        <v>77</v>
      </c>
      <c r="J29" s="58">
        <v>64.35002858080162</v>
      </c>
      <c r="K29" s="41">
        <v>-0.67823999999999995</v>
      </c>
      <c r="L29" s="41">
        <v>-0.17856</v>
      </c>
      <c r="M29" s="41">
        <v>0.70135096150215692</v>
      </c>
      <c r="N29" s="410">
        <v>6.3</v>
      </c>
      <c r="O29" s="41">
        <v>101.18528067948557</v>
      </c>
      <c r="P29" s="41">
        <v>-1.06992</v>
      </c>
      <c r="Q29" s="41">
        <v>-0.20196</v>
      </c>
      <c r="R29" s="41">
        <v>1.0888143312796723</v>
      </c>
      <c r="S29" s="41">
        <v>6.22</v>
      </c>
      <c r="T29" s="58">
        <v>108.89856989890175</v>
      </c>
      <c r="U29" s="41">
        <v>-1.1502000000000001</v>
      </c>
      <c r="V29" s="41">
        <v>-0.2034</v>
      </c>
      <c r="W29" s="41">
        <v>1.1680460607356202</v>
      </c>
      <c r="X29" s="410">
        <v>6.2</v>
      </c>
      <c r="Y29" s="42"/>
    </row>
    <row r="30" spans="1:25" x14ac:dyDescent="0.25">
      <c r="A30" s="37" t="s">
        <v>18</v>
      </c>
      <c r="B30" s="38" t="s">
        <v>29</v>
      </c>
      <c r="C30" s="39" t="s">
        <v>30</v>
      </c>
      <c r="D30" s="38">
        <v>110</v>
      </c>
      <c r="E30" s="38" t="s">
        <v>3042</v>
      </c>
      <c r="F30" s="38">
        <v>6</v>
      </c>
      <c r="G30" s="38"/>
      <c r="H30" s="38">
        <v>2</v>
      </c>
      <c r="I30" s="38" t="s">
        <v>3043</v>
      </c>
      <c r="J30" s="58">
        <v>1.3833454395621421</v>
      </c>
      <c r="K30" s="41">
        <v>-1.26E-2</v>
      </c>
      <c r="L30" s="41">
        <v>-8.2799999999999992E-3</v>
      </c>
      <c r="M30" s="41">
        <v>1.5077081945787786E-2</v>
      </c>
      <c r="N30" s="410">
        <v>6.3</v>
      </c>
      <c r="O30" s="41">
        <v>2.7402797972979509</v>
      </c>
      <c r="P30" s="41">
        <v>-2.8079999999999997E-2</v>
      </c>
      <c r="Q30" s="41">
        <v>-8.9999999999999993E-3</v>
      </c>
      <c r="R30" s="41">
        <v>2.9487054786804325E-2</v>
      </c>
      <c r="S30" s="41">
        <v>6.22</v>
      </c>
      <c r="T30" s="58">
        <v>5.2806502178554489</v>
      </c>
      <c r="U30" s="41">
        <v>-5.5799999999999995E-2</v>
      </c>
      <c r="V30" s="41">
        <v>-9.7200000000000012E-3</v>
      </c>
      <c r="W30" s="41">
        <v>5.6640254236717542E-2</v>
      </c>
      <c r="X30" s="410">
        <v>6.2</v>
      </c>
      <c r="Y30" s="42"/>
    </row>
    <row r="31" spans="1:25" x14ac:dyDescent="0.25">
      <c r="A31" s="37" t="s">
        <v>18</v>
      </c>
      <c r="B31" s="38" t="s">
        <v>29</v>
      </c>
      <c r="C31" s="39" t="s">
        <v>30</v>
      </c>
      <c r="D31" s="38">
        <v>110</v>
      </c>
      <c r="E31" s="38" t="s">
        <v>78</v>
      </c>
      <c r="F31" s="38">
        <v>6</v>
      </c>
      <c r="G31" s="38"/>
      <c r="H31" s="38">
        <v>2</v>
      </c>
      <c r="I31" s="38" t="s">
        <v>79</v>
      </c>
      <c r="J31" s="58">
        <v>0</v>
      </c>
      <c r="K31" s="41">
        <v>0</v>
      </c>
      <c r="L31" s="41">
        <v>0</v>
      </c>
      <c r="M31" s="41">
        <v>0</v>
      </c>
      <c r="N31" s="410" t="s">
        <v>42</v>
      </c>
      <c r="O31" s="41">
        <v>0</v>
      </c>
      <c r="P31" s="41">
        <v>0</v>
      </c>
      <c r="Q31" s="41">
        <v>0</v>
      </c>
      <c r="R31" s="41">
        <v>0</v>
      </c>
      <c r="S31" s="41" t="s">
        <v>42</v>
      </c>
      <c r="T31" s="58">
        <v>0</v>
      </c>
      <c r="U31" s="41">
        <v>0</v>
      </c>
      <c r="V31" s="41">
        <v>0</v>
      </c>
      <c r="W31" s="41">
        <v>0</v>
      </c>
      <c r="X31" s="410" t="s">
        <v>42</v>
      </c>
      <c r="Y31" s="42" t="s">
        <v>79</v>
      </c>
    </row>
    <row r="32" spans="1:25" ht="15.75" thickBot="1" x14ac:dyDescent="0.3">
      <c r="A32" s="47" t="s">
        <v>18</v>
      </c>
      <c r="B32" s="48" t="s">
        <v>29</v>
      </c>
      <c r="C32" s="49" t="s">
        <v>30</v>
      </c>
      <c r="D32" s="48">
        <v>110</v>
      </c>
      <c r="E32" s="48" t="s">
        <v>80</v>
      </c>
      <c r="F32" s="48">
        <v>6</v>
      </c>
      <c r="G32" s="48" t="s">
        <v>60</v>
      </c>
      <c r="H32" s="48">
        <v>2</v>
      </c>
      <c r="I32" s="48" t="s">
        <v>61</v>
      </c>
      <c r="J32" s="59">
        <v>0</v>
      </c>
      <c r="K32" s="50">
        <v>-2.1360000000000001E-2</v>
      </c>
      <c r="L32" s="50">
        <v>-3.2000000000000003E-4</v>
      </c>
      <c r="M32" s="50">
        <v>2.1362396869265398E-2</v>
      </c>
      <c r="N32" s="413">
        <v>6.3</v>
      </c>
      <c r="O32" s="50">
        <v>0</v>
      </c>
      <c r="P32" s="50">
        <v>-2.0480000000000002E-2</v>
      </c>
      <c r="Q32" s="50">
        <v>-3.5999999999999997E-4</v>
      </c>
      <c r="R32" s="50">
        <v>2.0483163818121458E-2</v>
      </c>
      <c r="S32" s="50">
        <v>6.22</v>
      </c>
      <c r="T32" s="59">
        <v>0</v>
      </c>
      <c r="U32" s="50">
        <v>-2.0640000000000002E-2</v>
      </c>
      <c r="V32" s="50">
        <v>-3.2000000000000003E-4</v>
      </c>
      <c r="W32" s="50">
        <v>2.0642480471106183E-2</v>
      </c>
      <c r="X32" s="413">
        <v>6.2</v>
      </c>
      <c r="Y32" s="51"/>
    </row>
    <row r="33" spans="1:25" x14ac:dyDescent="0.25">
      <c r="A33" s="29" t="s">
        <v>18</v>
      </c>
      <c r="B33" s="30" t="s">
        <v>29</v>
      </c>
      <c r="C33" s="52" t="s">
        <v>20</v>
      </c>
      <c r="D33" s="30">
        <v>110</v>
      </c>
      <c r="E33" s="30" t="s">
        <v>81</v>
      </c>
      <c r="F33" s="30">
        <v>110</v>
      </c>
      <c r="G33" s="30" t="s">
        <v>32</v>
      </c>
      <c r="H33" s="30"/>
      <c r="I33" s="30"/>
      <c r="J33" s="406">
        <v>27.407124042844465</v>
      </c>
      <c r="K33" s="31">
        <v>-5.6159999999999997</v>
      </c>
      <c r="L33" s="31">
        <v>-0.435</v>
      </c>
      <c r="M33" s="31">
        <v>5.6328217617815675</v>
      </c>
      <c r="N33" s="407">
        <v>118.8</v>
      </c>
      <c r="O33" s="406">
        <v>43.707238716396503</v>
      </c>
      <c r="P33" s="31">
        <v>-8.8559999999999999</v>
      </c>
      <c r="Q33" s="31">
        <v>-0.80100000000000005</v>
      </c>
      <c r="R33" s="31">
        <v>8.8921503023734356</v>
      </c>
      <c r="S33" s="407">
        <v>117.6</v>
      </c>
      <c r="T33" s="406">
        <v>48.003721470445925</v>
      </c>
      <c r="U33" s="31">
        <v>-9.75</v>
      </c>
      <c r="V33" s="31">
        <v>-0.89700000000000002</v>
      </c>
      <c r="W33" s="31">
        <v>9.7911750571624445</v>
      </c>
      <c r="X33" s="407">
        <v>117.9</v>
      </c>
      <c r="Y33" s="32" t="s">
        <v>82</v>
      </c>
    </row>
    <row r="34" spans="1:25" x14ac:dyDescent="0.25">
      <c r="A34" s="37" t="s">
        <v>18</v>
      </c>
      <c r="B34" s="38" t="s">
        <v>29</v>
      </c>
      <c r="C34" s="39" t="s">
        <v>20</v>
      </c>
      <c r="D34" s="38">
        <v>110</v>
      </c>
      <c r="E34" s="38" t="s">
        <v>83</v>
      </c>
      <c r="F34" s="38">
        <v>10</v>
      </c>
      <c r="G34" s="38" t="s">
        <v>38</v>
      </c>
      <c r="H34" s="38"/>
      <c r="I34" s="38" t="s">
        <v>84</v>
      </c>
      <c r="J34" s="58">
        <v>310.09203202761165</v>
      </c>
      <c r="K34" s="41">
        <v>-5.6159999999999997</v>
      </c>
      <c r="L34" s="41">
        <v>-0.435</v>
      </c>
      <c r="M34" s="41">
        <v>5.6328217617815675</v>
      </c>
      <c r="N34" s="410">
        <v>10.5</v>
      </c>
      <c r="O34" s="58">
        <v>499.02633718914842</v>
      </c>
      <c r="P34" s="41">
        <v>-8.8559999999999999</v>
      </c>
      <c r="Q34" s="41">
        <v>-0.80100000000000005</v>
      </c>
      <c r="R34" s="41">
        <v>8.8921503023734356</v>
      </c>
      <c r="S34" s="410">
        <v>10.3</v>
      </c>
      <c r="T34" s="58">
        <v>549.47949139471598</v>
      </c>
      <c r="U34" s="41">
        <v>-9.75</v>
      </c>
      <c r="V34" s="41">
        <v>-0.89700000000000002</v>
      </c>
      <c r="W34" s="41">
        <v>9.7911750571624445</v>
      </c>
      <c r="X34" s="410">
        <v>10.3</v>
      </c>
      <c r="Y34" s="42"/>
    </row>
    <row r="35" spans="1:25" x14ac:dyDescent="0.25">
      <c r="A35" s="37" t="s">
        <v>18</v>
      </c>
      <c r="B35" s="38" t="s">
        <v>29</v>
      </c>
      <c r="C35" s="39" t="s">
        <v>20</v>
      </c>
      <c r="D35" s="38">
        <v>110</v>
      </c>
      <c r="E35" s="38" t="s">
        <v>85</v>
      </c>
      <c r="F35" s="38">
        <v>10</v>
      </c>
      <c r="G35" s="38"/>
      <c r="H35" s="40">
        <v>1</v>
      </c>
      <c r="I35" s="38" t="s">
        <v>86</v>
      </c>
      <c r="J35" s="58">
        <v>9.3914227011958396</v>
      </c>
      <c r="K35" s="41">
        <v>-0.1696</v>
      </c>
      <c r="L35" s="41">
        <v>-1.84E-2</v>
      </c>
      <c r="M35" s="41">
        <v>0.1705951933672224</v>
      </c>
      <c r="N35" s="410">
        <v>10.5</v>
      </c>
      <c r="O35" s="58">
        <v>20.592123923591924</v>
      </c>
      <c r="P35" s="41">
        <v>-0.36519999999999997</v>
      </c>
      <c r="Q35" s="41">
        <v>-3.56E-2</v>
      </c>
      <c r="R35" s="41">
        <v>0.36693105619448452</v>
      </c>
      <c r="S35" s="410">
        <v>10.3</v>
      </c>
      <c r="T35" s="58">
        <v>20.138762892755267</v>
      </c>
      <c r="U35" s="41">
        <v>-0.35719999999999996</v>
      </c>
      <c r="V35" s="41">
        <v>-3.44E-2</v>
      </c>
      <c r="W35" s="41">
        <v>0.35885261598600615</v>
      </c>
      <c r="X35" s="410">
        <v>10.3</v>
      </c>
      <c r="Y35" s="42"/>
    </row>
    <row r="36" spans="1:25" x14ac:dyDescent="0.25">
      <c r="A36" s="37" t="s">
        <v>18</v>
      </c>
      <c r="B36" s="38" t="s">
        <v>29</v>
      </c>
      <c r="C36" s="39" t="s">
        <v>20</v>
      </c>
      <c r="D36" s="38">
        <v>110</v>
      </c>
      <c r="E36" s="38" t="s">
        <v>87</v>
      </c>
      <c r="F36" s="38">
        <v>10</v>
      </c>
      <c r="G36" s="38"/>
      <c r="H36" s="40">
        <v>1</v>
      </c>
      <c r="I36" s="38" t="s">
        <v>88</v>
      </c>
      <c r="J36" s="58">
        <v>11.483089246916506</v>
      </c>
      <c r="K36" s="41">
        <v>-0.19839999999999999</v>
      </c>
      <c r="L36" s="41">
        <v>-6.4399999999999999E-2</v>
      </c>
      <c r="M36" s="41">
        <v>0.20859031617023835</v>
      </c>
      <c r="N36" s="410">
        <v>10.5</v>
      </c>
      <c r="O36" s="58">
        <v>26.45882887838696</v>
      </c>
      <c r="P36" s="41">
        <v>-0.46279999999999999</v>
      </c>
      <c r="Q36" s="41">
        <v>-0.09</v>
      </c>
      <c r="R36" s="41">
        <v>0.47146987178397731</v>
      </c>
      <c r="S36" s="410">
        <v>10.3</v>
      </c>
      <c r="T36" s="58">
        <v>27.506441825585721</v>
      </c>
      <c r="U36" s="41">
        <v>-0.47799999999999998</v>
      </c>
      <c r="V36" s="41">
        <v>-0.10840000000000001</v>
      </c>
      <c r="W36" s="41">
        <v>0.49013728689011204</v>
      </c>
      <c r="X36" s="410">
        <v>10.3</v>
      </c>
      <c r="Y36" s="42"/>
    </row>
    <row r="37" spans="1:25" x14ac:dyDescent="0.25">
      <c r="A37" s="37" t="s">
        <v>18</v>
      </c>
      <c r="B37" s="38" t="s">
        <v>29</v>
      </c>
      <c r="C37" s="39" t="s">
        <v>20</v>
      </c>
      <c r="D37" s="38">
        <v>110</v>
      </c>
      <c r="E37" s="38" t="s">
        <v>89</v>
      </c>
      <c r="F37" s="38">
        <v>10</v>
      </c>
      <c r="G37" s="38"/>
      <c r="H37" s="40">
        <v>1</v>
      </c>
      <c r="I37" s="38" t="s">
        <v>90</v>
      </c>
      <c r="J37" s="58">
        <v>95.962897833021444</v>
      </c>
      <c r="K37" s="41">
        <v>-1.6927999999999999</v>
      </c>
      <c r="L37" s="41">
        <v>-0.41599999999999998</v>
      </c>
      <c r="M37" s="41">
        <v>1.7431660391368342</v>
      </c>
      <c r="N37" s="410">
        <v>10.5</v>
      </c>
      <c r="O37" s="58">
        <v>129.67082457429348</v>
      </c>
      <c r="P37" s="41">
        <v>-2.2528000000000001</v>
      </c>
      <c r="Q37" s="41">
        <v>-0.51360000000000006</v>
      </c>
      <c r="R37" s="41">
        <v>2.3106044230893352</v>
      </c>
      <c r="S37" s="410">
        <v>10.3</v>
      </c>
      <c r="T37" s="58">
        <v>136.35159073042493</v>
      </c>
      <c r="U37" s="41">
        <v>-2.3768000000000002</v>
      </c>
      <c r="V37" s="41">
        <v>-0.504</v>
      </c>
      <c r="W37" s="41">
        <v>2.4296489952254423</v>
      </c>
      <c r="X37" s="410">
        <v>10.3</v>
      </c>
      <c r="Y37" s="42"/>
    </row>
    <row r="38" spans="1:25" x14ac:dyDescent="0.25">
      <c r="A38" s="37" t="s">
        <v>18</v>
      </c>
      <c r="B38" s="38" t="s">
        <v>29</v>
      </c>
      <c r="C38" s="39" t="s">
        <v>20</v>
      </c>
      <c r="D38" s="38">
        <v>110</v>
      </c>
      <c r="E38" s="38" t="s">
        <v>91</v>
      </c>
      <c r="F38" s="38">
        <v>10</v>
      </c>
      <c r="G38" s="38"/>
      <c r="H38" s="40">
        <v>1</v>
      </c>
      <c r="I38" s="38" t="s">
        <v>92</v>
      </c>
      <c r="J38" s="58">
        <v>16.995916392330425</v>
      </c>
      <c r="K38" s="41">
        <v>-0.30760000000000004</v>
      </c>
      <c r="L38" s="41">
        <v>-2.64E-2</v>
      </c>
      <c r="M38" s="41">
        <v>0.30873082126668211</v>
      </c>
      <c r="N38" s="410">
        <v>10.5</v>
      </c>
      <c r="O38" s="58">
        <v>31.658874722568889</v>
      </c>
      <c r="P38" s="41">
        <v>-0.56079999999999997</v>
      </c>
      <c r="Q38" s="41">
        <v>-6.1200000000000004E-2</v>
      </c>
      <c r="R38" s="41">
        <v>0.56412948868145507</v>
      </c>
      <c r="S38" s="410">
        <v>10.3</v>
      </c>
      <c r="T38" s="58">
        <v>31.03850048356357</v>
      </c>
      <c r="U38" s="41">
        <v>-0.54720000000000002</v>
      </c>
      <c r="V38" s="41">
        <v>-8.0399999999999999E-2</v>
      </c>
      <c r="W38" s="41">
        <v>0.55307504011661923</v>
      </c>
      <c r="X38" s="410">
        <v>10.3</v>
      </c>
      <c r="Y38" s="42"/>
    </row>
    <row r="39" spans="1:25" x14ac:dyDescent="0.25">
      <c r="A39" s="37" t="s">
        <v>18</v>
      </c>
      <c r="B39" s="38" t="s">
        <v>29</v>
      </c>
      <c r="C39" s="39" t="s">
        <v>20</v>
      </c>
      <c r="D39" s="38">
        <v>110</v>
      </c>
      <c r="E39" s="38" t="s">
        <v>93</v>
      </c>
      <c r="F39" s="38">
        <v>10</v>
      </c>
      <c r="G39" s="38"/>
      <c r="H39" s="40">
        <v>1</v>
      </c>
      <c r="I39" s="38" t="s">
        <v>94</v>
      </c>
      <c r="J39" s="58">
        <v>5.2443624628828447</v>
      </c>
      <c r="K39" s="41">
        <v>-9.4400000000000012E-2</v>
      </c>
      <c r="L39" s="41">
        <v>-1.2800000000000001E-2</v>
      </c>
      <c r="M39" s="41">
        <v>9.526384413826687E-2</v>
      </c>
      <c r="N39" s="410">
        <v>10.5</v>
      </c>
      <c r="O39" s="58">
        <v>11.839585345172072</v>
      </c>
      <c r="P39" s="41">
        <v>-0.20959999999999998</v>
      </c>
      <c r="Q39" s="41">
        <v>-2.4E-2</v>
      </c>
      <c r="R39" s="41">
        <v>0.21096957126562113</v>
      </c>
      <c r="S39" s="410">
        <v>10.3</v>
      </c>
      <c r="T39" s="58">
        <v>13.157217529304239</v>
      </c>
      <c r="U39" s="41">
        <v>-0.23080000000000001</v>
      </c>
      <c r="V39" s="41">
        <v>-4.1200000000000001E-2</v>
      </c>
      <c r="W39" s="41">
        <v>0.23444845915467219</v>
      </c>
      <c r="X39" s="410">
        <v>10.3</v>
      </c>
      <c r="Y39" s="42"/>
    </row>
    <row r="40" spans="1:25" x14ac:dyDescent="0.25">
      <c r="A40" s="37" t="s">
        <v>18</v>
      </c>
      <c r="B40" s="38" t="s">
        <v>29</v>
      </c>
      <c r="C40" s="39" t="s">
        <v>20</v>
      </c>
      <c r="D40" s="38">
        <v>110</v>
      </c>
      <c r="E40" s="38" t="s">
        <v>95</v>
      </c>
      <c r="F40" s="38">
        <v>10</v>
      </c>
      <c r="G40" s="38"/>
      <c r="H40" s="38">
        <v>3</v>
      </c>
      <c r="I40" s="38" t="s">
        <v>96</v>
      </c>
      <c r="J40" s="58">
        <v>13.517941964079519</v>
      </c>
      <c r="K40" s="41">
        <v>-0.2248</v>
      </c>
      <c r="L40" s="41">
        <v>-9.8799999999999999E-2</v>
      </c>
      <c r="M40" s="41">
        <v>0.2455534157775045</v>
      </c>
      <c r="N40" s="410">
        <v>10.5</v>
      </c>
      <c r="O40" s="58">
        <v>23.606470464505893</v>
      </c>
      <c r="P40" s="41">
        <v>-0.41639999999999999</v>
      </c>
      <c r="Q40" s="41">
        <v>-5.96E-2</v>
      </c>
      <c r="R40" s="41">
        <v>0.42064369720703054</v>
      </c>
      <c r="S40" s="410">
        <v>10.3</v>
      </c>
      <c r="T40" s="58">
        <v>24.033619405403503</v>
      </c>
      <c r="U40" s="41">
        <v>-0.41919999999999996</v>
      </c>
      <c r="V40" s="41">
        <v>-8.7599999999999997E-2</v>
      </c>
      <c r="W40" s="41">
        <v>0.42825506418488501</v>
      </c>
      <c r="X40" s="410">
        <v>10.3</v>
      </c>
      <c r="Y40" s="42"/>
    </row>
    <row r="41" spans="1:25" x14ac:dyDescent="0.25">
      <c r="A41" s="37" t="s">
        <v>18</v>
      </c>
      <c r="B41" s="38" t="s">
        <v>29</v>
      </c>
      <c r="C41" s="39" t="s">
        <v>20</v>
      </c>
      <c r="D41" s="38">
        <v>110</v>
      </c>
      <c r="E41" s="38" t="s">
        <v>97</v>
      </c>
      <c r="F41" s="38">
        <v>10</v>
      </c>
      <c r="G41" s="38"/>
      <c r="H41" s="38">
        <v>3</v>
      </c>
      <c r="I41" s="38" t="s">
        <v>98</v>
      </c>
      <c r="J41" s="58">
        <v>53.290025086357112</v>
      </c>
      <c r="K41" s="41">
        <v>-0.96599999999999997</v>
      </c>
      <c r="L41" s="41">
        <v>-6.2399999999999997E-2</v>
      </c>
      <c r="M41" s="41">
        <v>0.96801330569367694</v>
      </c>
      <c r="N41" s="410">
        <v>10.5</v>
      </c>
      <c r="O41" s="58">
        <v>58.040121283651793</v>
      </c>
      <c r="P41" s="41">
        <v>-1.0307999999999999</v>
      </c>
      <c r="Q41" s="41">
        <v>-8.4000000000000005E-2</v>
      </c>
      <c r="R41" s="41">
        <v>1.0342169211533911</v>
      </c>
      <c r="S41" s="410">
        <v>10.3</v>
      </c>
      <c r="T41" s="58">
        <v>55.307381850386562</v>
      </c>
      <c r="U41" s="41">
        <v>-0.98280000000000001</v>
      </c>
      <c r="V41" s="41">
        <v>-7.3200000000000001E-2</v>
      </c>
      <c r="W41" s="41">
        <v>0.98552223719203824</v>
      </c>
      <c r="X41" s="410">
        <v>10.3</v>
      </c>
      <c r="Y41" s="42"/>
    </row>
    <row r="42" spans="1:25" x14ac:dyDescent="0.25">
      <c r="A42" s="37" t="s">
        <v>18</v>
      </c>
      <c r="B42" s="38" t="s">
        <v>29</v>
      </c>
      <c r="C42" s="39" t="s">
        <v>20</v>
      </c>
      <c r="D42" s="38">
        <v>110</v>
      </c>
      <c r="E42" s="38" t="s">
        <v>99</v>
      </c>
      <c r="F42" s="38">
        <v>10</v>
      </c>
      <c r="G42" s="38"/>
      <c r="H42" s="38">
        <v>3</v>
      </c>
      <c r="I42" s="38" t="s">
        <v>100</v>
      </c>
      <c r="J42" s="58">
        <v>12.308302842698437</v>
      </c>
      <c r="K42" s="41">
        <v>-0.21959999999999999</v>
      </c>
      <c r="L42" s="41">
        <v>-4.2000000000000003E-2</v>
      </c>
      <c r="M42" s="41">
        <v>0.22358032113761711</v>
      </c>
      <c r="N42" s="410">
        <v>10.5</v>
      </c>
      <c r="O42" s="58">
        <v>16.444175920634979</v>
      </c>
      <c r="P42" s="41">
        <v>-0.29160000000000003</v>
      </c>
      <c r="Q42" s="41">
        <v>-2.8799999999999999E-2</v>
      </c>
      <c r="R42" s="41">
        <v>0.29301877072979476</v>
      </c>
      <c r="S42" s="410">
        <v>10.3</v>
      </c>
      <c r="T42" s="58">
        <v>15.93375900496093</v>
      </c>
      <c r="U42" s="41">
        <v>-0.28079999999999999</v>
      </c>
      <c r="V42" s="41">
        <v>-4.2000000000000003E-2</v>
      </c>
      <c r="W42" s="41">
        <v>0.28392365170939882</v>
      </c>
      <c r="X42" s="410">
        <v>10.3</v>
      </c>
      <c r="Y42" s="42"/>
    </row>
    <row r="43" spans="1:25" x14ac:dyDescent="0.25">
      <c r="A43" s="37" t="s">
        <v>18</v>
      </c>
      <c r="B43" s="38" t="s">
        <v>29</v>
      </c>
      <c r="C43" s="39" t="s">
        <v>20</v>
      </c>
      <c r="D43" s="38">
        <v>110</v>
      </c>
      <c r="E43" s="38" t="s">
        <v>101</v>
      </c>
      <c r="F43" s="38">
        <v>10</v>
      </c>
      <c r="G43" s="38"/>
      <c r="H43" s="38">
        <v>3</v>
      </c>
      <c r="I43" s="38" t="s">
        <v>102</v>
      </c>
      <c r="J43" s="58">
        <v>1.7961117370244142</v>
      </c>
      <c r="K43" s="41">
        <v>-2.4799999999999999E-2</v>
      </c>
      <c r="L43" s="41">
        <v>-2.12E-2</v>
      </c>
      <c r="M43" s="41">
        <v>3.2626369703048483E-2</v>
      </c>
      <c r="N43" s="410">
        <v>10.5</v>
      </c>
      <c r="O43" s="58">
        <v>5.1110385887451217</v>
      </c>
      <c r="P43" s="41">
        <v>-8.6400000000000005E-2</v>
      </c>
      <c r="Q43" s="41">
        <v>-2.8799999999999999E-2</v>
      </c>
      <c r="R43" s="41">
        <v>9.1073596612849333E-2</v>
      </c>
      <c r="S43" s="410">
        <v>10.3</v>
      </c>
      <c r="T43" s="58">
        <v>4.9990931861081602</v>
      </c>
      <c r="U43" s="41">
        <v>-8.5199999999999998E-2</v>
      </c>
      <c r="V43" s="41">
        <v>-2.5999999999999999E-2</v>
      </c>
      <c r="W43" s="41">
        <v>8.9078841483261326E-2</v>
      </c>
      <c r="X43" s="410">
        <v>10.3</v>
      </c>
      <c r="Y43" s="42"/>
    </row>
    <row r="44" spans="1:25" x14ac:dyDescent="0.25">
      <c r="A44" s="37" t="s">
        <v>18</v>
      </c>
      <c r="B44" s="38" t="s">
        <v>29</v>
      </c>
      <c r="C44" s="39" t="s">
        <v>20</v>
      </c>
      <c r="D44" s="38">
        <v>110</v>
      </c>
      <c r="E44" s="38" t="s">
        <v>3044</v>
      </c>
      <c r="F44" s="38">
        <v>10</v>
      </c>
      <c r="G44" s="38"/>
      <c r="H44" s="38">
        <v>3</v>
      </c>
      <c r="I44" s="38" t="s">
        <v>103</v>
      </c>
      <c r="J44" s="58">
        <v>10.38467613844281</v>
      </c>
      <c r="K44" s="41">
        <v>-0.182</v>
      </c>
      <c r="L44" s="41">
        <v>-4.9599999999999998E-2</v>
      </c>
      <c r="M44" s="41">
        <v>0.18863764205481365</v>
      </c>
      <c r="N44" s="410">
        <v>10.5</v>
      </c>
      <c r="O44" s="58">
        <v>15.748880006746534</v>
      </c>
      <c r="P44" s="41">
        <v>-0.27439999999999998</v>
      </c>
      <c r="Q44" s="41">
        <v>-5.8799999999999998E-2</v>
      </c>
      <c r="R44" s="41">
        <v>0.28062929284021654</v>
      </c>
      <c r="S44" s="410">
        <v>10.3</v>
      </c>
      <c r="T44" s="58">
        <v>20.590104964947354</v>
      </c>
      <c r="U44" s="41">
        <v>-0.35960000000000003</v>
      </c>
      <c r="V44" s="41">
        <v>-7.2800000000000004E-2</v>
      </c>
      <c r="W44" s="41">
        <v>0.36689508037039692</v>
      </c>
      <c r="X44" s="410">
        <v>10.3</v>
      </c>
      <c r="Y44" s="42"/>
    </row>
    <row r="45" spans="1:25" x14ac:dyDescent="0.25">
      <c r="A45" s="37" t="s">
        <v>18</v>
      </c>
      <c r="B45" s="38" t="s">
        <v>29</v>
      </c>
      <c r="C45" s="39" t="s">
        <v>20</v>
      </c>
      <c r="D45" s="38">
        <v>110</v>
      </c>
      <c r="E45" s="38" t="s">
        <v>3045</v>
      </c>
      <c r="F45" s="38">
        <v>10</v>
      </c>
      <c r="G45" s="38"/>
      <c r="H45" s="38">
        <v>3</v>
      </c>
      <c r="I45" s="38" t="s">
        <v>3046</v>
      </c>
      <c r="J45" s="58">
        <v>45.642865259830124</v>
      </c>
      <c r="K45" s="41">
        <v>-0.82879999999999998</v>
      </c>
      <c r="L45" s="41">
        <v>-2.24E-2</v>
      </c>
      <c r="M45" s="41">
        <v>0.82910264744481432</v>
      </c>
      <c r="N45" s="410">
        <v>10.5</v>
      </c>
      <c r="O45" s="58">
        <v>103.00856677118759</v>
      </c>
      <c r="P45" s="41">
        <v>-1.8288</v>
      </c>
      <c r="Q45" s="41">
        <v>-0.15680000000000002</v>
      </c>
      <c r="R45" s="41">
        <v>1.835509651295792</v>
      </c>
      <c r="S45" s="410">
        <v>10.3</v>
      </c>
      <c r="T45" s="58">
        <v>133.31880459479498</v>
      </c>
      <c r="U45" s="41">
        <v>-2.3615999999999997</v>
      </c>
      <c r="V45" s="41">
        <v>-0.2576</v>
      </c>
      <c r="W45" s="41">
        <v>2.3756077790746515</v>
      </c>
      <c r="X45" s="410">
        <v>10.3</v>
      </c>
      <c r="Y45" s="42"/>
    </row>
    <row r="46" spans="1:25" x14ac:dyDescent="0.25">
      <c r="A46" s="37" t="s">
        <v>18</v>
      </c>
      <c r="B46" s="38" t="s">
        <v>29</v>
      </c>
      <c r="C46" s="39" t="s">
        <v>20</v>
      </c>
      <c r="D46" s="38">
        <v>110</v>
      </c>
      <c r="E46" s="38" t="s">
        <v>3047</v>
      </c>
      <c r="F46" s="38">
        <v>10</v>
      </c>
      <c r="G46" s="38"/>
      <c r="H46" s="38">
        <v>3</v>
      </c>
      <c r="I46" s="38" t="s">
        <v>3048</v>
      </c>
      <c r="J46" s="58">
        <v>42.595840853497528</v>
      </c>
      <c r="K46" s="41">
        <v>-0.77279999999999993</v>
      </c>
      <c r="L46" s="41">
        <v>-3.8399999999999997E-2</v>
      </c>
      <c r="M46" s="41">
        <v>0.77375344910378263</v>
      </c>
      <c r="N46" s="410">
        <v>10.5</v>
      </c>
      <c r="O46" s="58">
        <v>66.748725740131491</v>
      </c>
      <c r="P46" s="41">
        <v>-1.1879999999999999</v>
      </c>
      <c r="Q46" s="41">
        <v>-5.7599999999999998E-2</v>
      </c>
      <c r="R46" s="41">
        <v>1.1893955439634032</v>
      </c>
      <c r="S46" s="410">
        <v>10.3</v>
      </c>
      <c r="T46" s="58">
        <v>78.223291160572074</v>
      </c>
      <c r="U46" s="41">
        <v>-1.3919999999999999</v>
      </c>
      <c r="V46" s="41">
        <v>-7.1999999999999995E-2</v>
      </c>
      <c r="W46" s="41">
        <v>1.393860825190234</v>
      </c>
      <c r="X46" s="410">
        <v>10.3</v>
      </c>
      <c r="Y46" s="42"/>
    </row>
    <row r="47" spans="1:25" x14ac:dyDescent="0.25">
      <c r="A47" s="43" t="s">
        <v>18</v>
      </c>
      <c r="B47" s="44" t="s">
        <v>29</v>
      </c>
      <c r="C47" s="44" t="s">
        <v>20</v>
      </c>
      <c r="D47" s="44">
        <v>110</v>
      </c>
      <c r="E47" s="44" t="s">
        <v>104</v>
      </c>
      <c r="F47" s="44">
        <v>110</v>
      </c>
      <c r="G47" s="44" t="s">
        <v>32</v>
      </c>
      <c r="H47" s="44"/>
      <c r="I47" s="44"/>
      <c r="J47" s="411">
        <v>42.702889878487078</v>
      </c>
      <c r="K47" s="45">
        <v>-8.7390000000000008</v>
      </c>
      <c r="L47" s="45">
        <v>-0.95699999999999996</v>
      </c>
      <c r="M47" s="45">
        <v>8.7912439392841328</v>
      </c>
      <c r="N47" s="412">
        <v>119</v>
      </c>
      <c r="O47" s="411">
        <v>79.828626225729039</v>
      </c>
      <c r="P47" s="45">
        <v>-16.116</v>
      </c>
      <c r="Q47" s="45">
        <v>-2.2229999999999999</v>
      </c>
      <c r="R47" s="45">
        <v>16.268595053046223</v>
      </c>
      <c r="S47" s="412">
        <v>117.8</v>
      </c>
      <c r="T47" s="411">
        <v>84.906501350261706</v>
      </c>
      <c r="U47" s="45">
        <v>-17.199000000000002</v>
      </c>
      <c r="V47" s="45">
        <v>-2.2650000000000001</v>
      </c>
      <c r="W47" s="45">
        <v>17.347502010376022</v>
      </c>
      <c r="X47" s="412">
        <v>118.1</v>
      </c>
      <c r="Y47" s="46" t="s">
        <v>82</v>
      </c>
    </row>
    <row r="48" spans="1:25" x14ac:dyDescent="0.25">
      <c r="A48" s="37" t="s">
        <v>18</v>
      </c>
      <c r="B48" s="38" t="s">
        <v>29</v>
      </c>
      <c r="C48" s="39" t="s">
        <v>20</v>
      </c>
      <c r="D48" s="38">
        <v>110</v>
      </c>
      <c r="E48" s="38" t="s">
        <v>105</v>
      </c>
      <c r="F48" s="38">
        <v>10</v>
      </c>
      <c r="G48" s="38" t="s">
        <v>38</v>
      </c>
      <c r="H48" s="38"/>
      <c r="I48" s="38" t="s">
        <v>106</v>
      </c>
      <c r="J48" s="58">
        <v>488.61960534038099</v>
      </c>
      <c r="K48" s="41">
        <v>-8.7390000000000008</v>
      </c>
      <c r="L48" s="41">
        <v>-0.95699999999999996</v>
      </c>
      <c r="M48" s="41">
        <v>8.7912439392841328</v>
      </c>
      <c r="N48" s="410">
        <v>10.4</v>
      </c>
      <c r="O48" s="58">
        <v>921.9423695481255</v>
      </c>
      <c r="P48" s="41">
        <v>-16.116</v>
      </c>
      <c r="Q48" s="41">
        <v>-2.2229999999999999</v>
      </c>
      <c r="R48" s="41">
        <v>16.268595053046223</v>
      </c>
      <c r="S48" s="410">
        <v>10.199999999999999</v>
      </c>
      <c r="T48" s="58">
        <v>985.01550191217166</v>
      </c>
      <c r="U48" s="41">
        <v>-17.199000000000002</v>
      </c>
      <c r="V48" s="41">
        <v>-2.2650000000000001</v>
      </c>
      <c r="W48" s="41">
        <v>17.347502010376022</v>
      </c>
      <c r="X48" s="410">
        <v>10.18</v>
      </c>
      <c r="Y48" s="42"/>
    </row>
    <row r="49" spans="1:25" x14ac:dyDescent="0.25">
      <c r="A49" s="37" t="s">
        <v>18</v>
      </c>
      <c r="B49" s="38" t="s">
        <v>29</v>
      </c>
      <c r="C49" s="39" t="s">
        <v>20</v>
      </c>
      <c r="D49" s="38">
        <v>110</v>
      </c>
      <c r="E49" s="38" t="s">
        <v>107</v>
      </c>
      <c r="F49" s="38">
        <v>10</v>
      </c>
      <c r="G49" s="38"/>
      <c r="H49" s="38">
        <v>2</v>
      </c>
      <c r="I49" s="38" t="s">
        <v>108</v>
      </c>
      <c r="J49" s="58">
        <v>51.989667467142965</v>
      </c>
      <c r="K49" s="41">
        <v>-0.91679999999999995</v>
      </c>
      <c r="L49" s="41">
        <v>-0.18559999999999999</v>
      </c>
      <c r="M49" s="41">
        <v>0.93539809706883614</v>
      </c>
      <c r="N49" s="410">
        <v>10.4</v>
      </c>
      <c r="O49" s="58">
        <v>96.049541138700647</v>
      </c>
      <c r="P49" s="41">
        <v>-1.6752</v>
      </c>
      <c r="Q49" s="41">
        <v>-0.2576</v>
      </c>
      <c r="R49" s="41">
        <v>1.6948902029335116</v>
      </c>
      <c r="S49" s="410">
        <v>10.199999999999999</v>
      </c>
      <c r="T49" s="58">
        <v>106.6355594073853</v>
      </c>
      <c r="U49" s="41">
        <v>-1.8544</v>
      </c>
      <c r="V49" s="41">
        <v>-0.29680000000000001</v>
      </c>
      <c r="W49" s="41">
        <v>1.8780014909472249</v>
      </c>
      <c r="X49" s="410">
        <v>10.18</v>
      </c>
      <c r="Y49" s="42"/>
    </row>
    <row r="50" spans="1:25" x14ac:dyDescent="0.25">
      <c r="A50" s="37" t="s">
        <v>18</v>
      </c>
      <c r="B50" s="38" t="s">
        <v>29</v>
      </c>
      <c r="C50" s="39" t="s">
        <v>20</v>
      </c>
      <c r="D50" s="38">
        <v>110</v>
      </c>
      <c r="E50" s="38" t="s">
        <v>109</v>
      </c>
      <c r="F50" s="38">
        <v>10</v>
      </c>
      <c r="G50" s="38"/>
      <c r="H50" s="38">
        <v>2</v>
      </c>
      <c r="I50" s="38" t="s">
        <v>110</v>
      </c>
      <c r="J50" s="58">
        <v>60.795855798064416</v>
      </c>
      <c r="K50" s="41">
        <v>-1.0472000000000001</v>
      </c>
      <c r="L50" s="41">
        <v>-0.316</v>
      </c>
      <c r="M50" s="41">
        <v>1.093839037518775</v>
      </c>
      <c r="N50" s="410">
        <v>10.4</v>
      </c>
      <c r="O50" s="58">
        <v>103.84589961152095</v>
      </c>
      <c r="P50" s="41">
        <v>-1.7447999999999999</v>
      </c>
      <c r="Q50" s="41">
        <v>-0.56000000000000005</v>
      </c>
      <c r="R50" s="41">
        <v>1.8324647445448985</v>
      </c>
      <c r="S50" s="410">
        <v>10.199999999999999</v>
      </c>
      <c r="T50" s="58">
        <v>100.43128845979911</v>
      </c>
      <c r="U50" s="41">
        <v>-1.6847999999999999</v>
      </c>
      <c r="V50" s="41">
        <v>-0.53839999999999999</v>
      </c>
      <c r="W50" s="41">
        <v>1.7687355935809059</v>
      </c>
      <c r="X50" s="410">
        <v>10.18</v>
      </c>
      <c r="Y50" s="42"/>
    </row>
    <row r="51" spans="1:25" x14ac:dyDescent="0.25">
      <c r="A51" s="37" t="s">
        <v>18</v>
      </c>
      <c r="B51" s="38" t="s">
        <v>29</v>
      </c>
      <c r="C51" s="39" t="s">
        <v>20</v>
      </c>
      <c r="D51" s="38">
        <v>110</v>
      </c>
      <c r="E51" s="38" t="s">
        <v>111</v>
      </c>
      <c r="F51" s="38">
        <v>10</v>
      </c>
      <c r="G51" s="38"/>
      <c r="H51" s="38">
        <v>2</v>
      </c>
      <c r="I51" s="38" t="s">
        <v>88</v>
      </c>
      <c r="J51" s="58">
        <v>6.652007247833339</v>
      </c>
      <c r="K51" s="41">
        <v>-0.11799999999999999</v>
      </c>
      <c r="L51" s="41">
        <v>-0.02</v>
      </c>
      <c r="M51" s="41">
        <v>0.11968291440301744</v>
      </c>
      <c r="N51" s="410">
        <v>10.4</v>
      </c>
      <c r="O51" s="58">
        <v>29.915140127928382</v>
      </c>
      <c r="P51" s="41">
        <v>-0.52160000000000006</v>
      </c>
      <c r="Q51" s="41">
        <v>-8.1200000000000008E-2</v>
      </c>
      <c r="R51" s="41">
        <v>0.52788256269742428</v>
      </c>
      <c r="S51" s="410">
        <v>10.199999999999999</v>
      </c>
      <c r="T51" s="58">
        <v>29.52905491811099</v>
      </c>
      <c r="U51" s="41">
        <v>-0.51760000000000006</v>
      </c>
      <c r="V51" s="41">
        <v>-5.04E-2</v>
      </c>
      <c r="W51" s="41">
        <v>0.52004799778481992</v>
      </c>
      <c r="X51" s="410">
        <v>10.18</v>
      </c>
      <c r="Y51" s="42"/>
    </row>
    <row r="52" spans="1:25" x14ac:dyDescent="0.25">
      <c r="A52" s="37" t="s">
        <v>18</v>
      </c>
      <c r="B52" s="38" t="s">
        <v>29</v>
      </c>
      <c r="C52" s="39" t="s">
        <v>20</v>
      </c>
      <c r="D52" s="38">
        <v>110</v>
      </c>
      <c r="E52" s="38" t="s">
        <v>112</v>
      </c>
      <c r="F52" s="38">
        <v>10</v>
      </c>
      <c r="G52" s="38"/>
      <c r="H52" s="38">
        <v>2</v>
      </c>
      <c r="I52" s="38" t="s">
        <v>86</v>
      </c>
      <c r="J52" s="58">
        <v>24.38203987019417</v>
      </c>
      <c r="K52" s="41">
        <v>-0.42960000000000004</v>
      </c>
      <c r="L52" s="41">
        <v>-8.8800000000000004E-2</v>
      </c>
      <c r="M52" s="41">
        <v>0.43868166134453357</v>
      </c>
      <c r="N52" s="410">
        <v>10.4</v>
      </c>
      <c r="O52" s="58">
        <v>39.154349465299745</v>
      </c>
      <c r="P52" s="41">
        <v>-0.68279999999999996</v>
      </c>
      <c r="Q52" s="41">
        <v>-0.1056</v>
      </c>
      <c r="R52" s="41">
        <v>0.69091765066467936</v>
      </c>
      <c r="S52" s="410">
        <v>10.199999999999999</v>
      </c>
      <c r="T52" s="58">
        <v>44.034712738949068</v>
      </c>
      <c r="U52" s="41">
        <v>-0.76560000000000006</v>
      </c>
      <c r="V52" s="41">
        <v>-0.12359999999999999</v>
      </c>
      <c r="W52" s="41">
        <v>0.77551293993072745</v>
      </c>
      <c r="X52" s="410">
        <v>10.18</v>
      </c>
      <c r="Y52" s="42"/>
    </row>
    <row r="53" spans="1:25" x14ac:dyDescent="0.25">
      <c r="A53" s="37" t="s">
        <v>18</v>
      </c>
      <c r="B53" s="38" t="s">
        <v>29</v>
      </c>
      <c r="C53" s="39" t="s">
        <v>20</v>
      </c>
      <c r="D53" s="38">
        <v>110</v>
      </c>
      <c r="E53" s="38" t="s">
        <v>113</v>
      </c>
      <c r="F53" s="38">
        <v>10</v>
      </c>
      <c r="G53" s="38"/>
      <c r="H53" s="54">
        <v>4</v>
      </c>
      <c r="I53" s="38" t="s">
        <v>103</v>
      </c>
      <c r="J53" s="58">
        <v>14.039181479965231</v>
      </c>
      <c r="K53" s="41">
        <v>-0.24359999999999998</v>
      </c>
      <c r="L53" s="41">
        <v>-6.6799999999999998E-2</v>
      </c>
      <c r="M53" s="41">
        <v>0.2525929531875345</v>
      </c>
      <c r="N53" s="410">
        <v>10.4</v>
      </c>
      <c r="O53" s="58">
        <v>25.071667637734741</v>
      </c>
      <c r="P53" s="41">
        <v>-0.43239999999999995</v>
      </c>
      <c r="Q53" s="41">
        <v>-9.3599999999999989E-2</v>
      </c>
      <c r="R53" s="41">
        <v>0.44241464713546719</v>
      </c>
      <c r="S53" s="410">
        <v>10.199999999999999</v>
      </c>
      <c r="T53" s="58">
        <v>23.574566309568276</v>
      </c>
      <c r="U53" s="41">
        <v>-0.40439999999999998</v>
      </c>
      <c r="V53" s="41">
        <v>-9.4E-2</v>
      </c>
      <c r="W53" s="41">
        <v>0.41518111710433075</v>
      </c>
      <c r="X53" s="410">
        <v>10.18</v>
      </c>
      <c r="Y53" s="42"/>
    </row>
    <row r="54" spans="1:25" x14ac:dyDescent="0.25">
      <c r="A54" s="37" t="s">
        <v>18</v>
      </c>
      <c r="B54" s="38" t="s">
        <v>29</v>
      </c>
      <c r="C54" s="39" t="s">
        <v>20</v>
      </c>
      <c r="D54" s="38">
        <v>110</v>
      </c>
      <c r="E54" s="38" t="s">
        <v>114</v>
      </c>
      <c r="F54" s="38">
        <v>10</v>
      </c>
      <c r="G54" s="38"/>
      <c r="H54" s="54">
        <v>4</v>
      </c>
      <c r="I54" s="38" t="s">
        <v>115</v>
      </c>
      <c r="J54" s="58">
        <v>59.653617335242174</v>
      </c>
      <c r="K54" s="41">
        <v>-1.0472000000000001</v>
      </c>
      <c r="L54" s="41">
        <v>-0.23519999999999999</v>
      </c>
      <c r="M54" s="41">
        <v>1.0732878830956774</v>
      </c>
      <c r="N54" s="410">
        <v>10.4</v>
      </c>
      <c r="O54" s="58">
        <v>109.18943542972089</v>
      </c>
      <c r="P54" s="41">
        <v>-1.9008</v>
      </c>
      <c r="Q54" s="41">
        <v>-0.31519999999999998</v>
      </c>
      <c r="R54" s="41">
        <v>1.9267567775928545</v>
      </c>
      <c r="S54" s="410">
        <v>10.199999999999999</v>
      </c>
      <c r="T54" s="58">
        <v>135.14262674174097</v>
      </c>
      <c r="U54" s="41">
        <v>-2.3431999999999999</v>
      </c>
      <c r="V54" s="41">
        <v>-0.41720000000000002</v>
      </c>
      <c r="W54" s="41">
        <v>2.3800508565994973</v>
      </c>
      <c r="X54" s="410">
        <v>10.18</v>
      </c>
      <c r="Y54" s="42"/>
    </row>
    <row r="55" spans="1:25" x14ac:dyDescent="0.25">
      <c r="A55" s="37" t="s">
        <v>18</v>
      </c>
      <c r="B55" s="38" t="s">
        <v>29</v>
      </c>
      <c r="C55" s="39" t="s">
        <v>20</v>
      </c>
      <c r="D55" s="38">
        <v>110</v>
      </c>
      <c r="E55" s="38" t="s">
        <v>3049</v>
      </c>
      <c r="F55" s="38">
        <v>10</v>
      </c>
      <c r="G55" s="38"/>
      <c r="H55" s="54">
        <v>2</v>
      </c>
      <c r="I55" s="38" t="s">
        <v>3050</v>
      </c>
      <c r="J55" s="58">
        <v>30.372379514304406</v>
      </c>
      <c r="K55" s="41">
        <v>-0.54600000000000004</v>
      </c>
      <c r="L55" s="41">
        <v>-7.9200000000000007E-2</v>
      </c>
      <c r="M55" s="41">
        <v>0.55171427387733951</v>
      </c>
      <c r="N55" s="410">
        <v>10.5</v>
      </c>
      <c r="O55" s="58">
        <v>48.898218052009788</v>
      </c>
      <c r="P55" s="41">
        <v>-0.86760000000000004</v>
      </c>
      <c r="Q55" s="41">
        <v>-8.0399999999999999E-2</v>
      </c>
      <c r="R55" s="41">
        <v>0.87131734746876244</v>
      </c>
      <c r="S55" s="410">
        <v>10.3</v>
      </c>
      <c r="T55" s="58">
        <v>63.555467431426287</v>
      </c>
      <c r="U55" s="41">
        <v>-1.1279999999999999</v>
      </c>
      <c r="V55" s="41">
        <v>-0.1008</v>
      </c>
      <c r="W55" s="41">
        <v>1.1324948741605851</v>
      </c>
      <c r="X55" s="410">
        <v>10.3</v>
      </c>
      <c r="Y55" s="42"/>
    </row>
    <row r="56" spans="1:25" x14ac:dyDescent="0.25">
      <c r="A56" s="37" t="s">
        <v>18</v>
      </c>
      <c r="B56" s="38" t="s">
        <v>29</v>
      </c>
      <c r="C56" s="39" t="s">
        <v>20</v>
      </c>
      <c r="D56" s="38">
        <v>110</v>
      </c>
      <c r="E56" s="38" t="s">
        <v>116</v>
      </c>
      <c r="F56" s="38">
        <v>10</v>
      </c>
      <c r="G56" s="38"/>
      <c r="H56" s="54">
        <v>4</v>
      </c>
      <c r="I56" s="38" t="s">
        <v>117</v>
      </c>
      <c r="J56" s="58">
        <v>0.6462624212427136</v>
      </c>
      <c r="K56" s="41">
        <v>-5.1999999999999998E-3</v>
      </c>
      <c r="L56" s="41">
        <v>-1.04E-2</v>
      </c>
      <c r="M56" s="41">
        <v>1.1627553482998905E-2</v>
      </c>
      <c r="N56" s="410">
        <v>10.4</v>
      </c>
      <c r="O56" s="58">
        <v>0.97340634947677174</v>
      </c>
      <c r="P56" s="41">
        <v>-1.52E-2</v>
      </c>
      <c r="Q56" s="41">
        <v>-8.0000000000000002E-3</v>
      </c>
      <c r="R56" s="41">
        <v>1.717672844286711E-2</v>
      </c>
      <c r="S56" s="410">
        <v>10.199999999999999</v>
      </c>
      <c r="T56" s="58">
        <v>0.94768824943048557</v>
      </c>
      <c r="U56" s="41">
        <v>-1.2E-2</v>
      </c>
      <c r="V56" s="41">
        <v>-1.1599999999999999E-2</v>
      </c>
      <c r="W56" s="41">
        <v>1.669011683602005E-2</v>
      </c>
      <c r="X56" s="410">
        <v>10.18</v>
      </c>
      <c r="Y56" s="42"/>
    </row>
    <row r="57" spans="1:25" x14ac:dyDescent="0.25">
      <c r="A57" s="37" t="s">
        <v>18</v>
      </c>
      <c r="B57" s="38" t="s">
        <v>29</v>
      </c>
      <c r="C57" s="39" t="s">
        <v>20</v>
      </c>
      <c r="D57" s="38">
        <v>110</v>
      </c>
      <c r="E57" s="38" t="s">
        <v>118</v>
      </c>
      <c r="F57" s="38">
        <v>10</v>
      </c>
      <c r="G57" s="38"/>
      <c r="H57" s="54">
        <v>4</v>
      </c>
      <c r="I57" s="38" t="s">
        <v>119</v>
      </c>
      <c r="J57" s="58">
        <v>83.477805409212294</v>
      </c>
      <c r="K57" s="41">
        <v>-1.4975999999999998</v>
      </c>
      <c r="L57" s="41">
        <v>-0.114</v>
      </c>
      <c r="M57" s="41">
        <v>1.5019326749225477</v>
      </c>
      <c r="N57" s="410">
        <v>10.4</v>
      </c>
      <c r="O57" s="58">
        <v>174.96449447449024</v>
      </c>
      <c r="P57" s="41">
        <v>-3.0671999999999997</v>
      </c>
      <c r="Q57" s="41">
        <v>-0.3528</v>
      </c>
      <c r="R57" s="41">
        <v>3.087423469496855</v>
      </c>
      <c r="S57" s="410">
        <v>10.199999999999999</v>
      </c>
      <c r="T57" s="58">
        <v>155.82684520091442</v>
      </c>
      <c r="U57" s="41">
        <v>-2.7324000000000002</v>
      </c>
      <c r="V57" s="41">
        <v>-0.25559999999999999</v>
      </c>
      <c r="W57" s="41">
        <v>2.7443289015713845</v>
      </c>
      <c r="X57" s="410">
        <v>10.18</v>
      </c>
      <c r="Y57" s="42"/>
    </row>
    <row r="58" spans="1:25" x14ac:dyDescent="0.25">
      <c r="A58" s="37" t="s">
        <v>18</v>
      </c>
      <c r="B58" s="38" t="s">
        <v>29</v>
      </c>
      <c r="C58" s="39" t="s">
        <v>20</v>
      </c>
      <c r="D58" s="38">
        <v>110</v>
      </c>
      <c r="E58" s="38" t="s">
        <v>120</v>
      </c>
      <c r="F58" s="38">
        <v>10</v>
      </c>
      <c r="G58" s="38"/>
      <c r="H58" s="54">
        <v>4</v>
      </c>
      <c r="I58" s="38" t="s">
        <v>98</v>
      </c>
      <c r="J58" s="58">
        <v>37.888787449599207</v>
      </c>
      <c r="K58" s="41">
        <v>-0.63</v>
      </c>
      <c r="L58" s="41">
        <v>-0.26039999999999996</v>
      </c>
      <c r="M58" s="41">
        <v>0.681695063793189</v>
      </c>
      <c r="N58" s="410">
        <v>10.4</v>
      </c>
      <c r="O58" s="58">
        <v>76.347263523807129</v>
      </c>
      <c r="P58" s="41">
        <v>-1.3295999999999999</v>
      </c>
      <c r="Q58" s="41">
        <v>-0.21719999999999998</v>
      </c>
      <c r="R58" s="41">
        <v>1.3472238121411007</v>
      </c>
      <c r="S58" s="410">
        <v>10.199999999999999</v>
      </c>
      <c r="T58" s="58">
        <v>71.764250272759924</v>
      </c>
      <c r="U58" s="41">
        <v>-1.2492000000000001</v>
      </c>
      <c r="V58" s="41">
        <v>-0.192</v>
      </c>
      <c r="W58" s="41">
        <v>1.2638689172536843</v>
      </c>
      <c r="X58" s="410">
        <v>10.18</v>
      </c>
      <c r="Y58" s="42"/>
    </row>
    <row r="59" spans="1:25" x14ac:dyDescent="0.25">
      <c r="A59" s="37" t="s">
        <v>18</v>
      </c>
      <c r="B59" s="38" t="s">
        <v>29</v>
      </c>
      <c r="C59" s="39" t="s">
        <v>20</v>
      </c>
      <c r="D59" s="38">
        <v>110</v>
      </c>
      <c r="E59" s="38" t="s">
        <v>121</v>
      </c>
      <c r="F59" s="38">
        <v>10</v>
      </c>
      <c r="G59" s="38"/>
      <c r="H59" s="54">
        <v>4</v>
      </c>
      <c r="I59" s="38" t="s">
        <v>102</v>
      </c>
      <c r="J59" s="58">
        <v>54.70773113193259</v>
      </c>
      <c r="K59" s="41">
        <v>-0.97799999999999998</v>
      </c>
      <c r="L59" s="41">
        <v>-0.11120000000000001</v>
      </c>
      <c r="M59" s="41">
        <v>0.98430149852573112</v>
      </c>
      <c r="N59" s="410">
        <v>10.4</v>
      </c>
      <c r="O59" s="58">
        <v>92.54994169247334</v>
      </c>
      <c r="P59" s="41">
        <v>-1.6248</v>
      </c>
      <c r="Q59" s="41">
        <v>-0.1648</v>
      </c>
      <c r="R59" s="41">
        <v>1.6331362711053845</v>
      </c>
      <c r="S59" s="410">
        <v>10.199999999999999</v>
      </c>
      <c r="T59" s="58">
        <v>97.034348057903173</v>
      </c>
      <c r="U59" s="41">
        <v>-1.698</v>
      </c>
      <c r="V59" s="41">
        <v>-0.1928</v>
      </c>
      <c r="W59" s="41">
        <v>1.7089107173869558</v>
      </c>
      <c r="X59" s="410">
        <v>10.18</v>
      </c>
      <c r="Y59" s="42"/>
    </row>
    <row r="60" spans="1:25" x14ac:dyDescent="0.25">
      <c r="A60" s="37" t="s">
        <v>18</v>
      </c>
      <c r="B60" s="38" t="s">
        <v>29</v>
      </c>
      <c r="C60" s="39" t="s">
        <v>20</v>
      </c>
      <c r="D60" s="38">
        <v>110</v>
      </c>
      <c r="E60" s="38" t="s">
        <v>122</v>
      </c>
      <c r="F60" s="38">
        <v>10</v>
      </c>
      <c r="G60" s="38"/>
      <c r="H60" s="54">
        <v>4</v>
      </c>
      <c r="I60" s="38" t="s">
        <v>123</v>
      </c>
      <c r="J60" s="58">
        <v>11.044483933159441</v>
      </c>
      <c r="K60" s="41">
        <v>-0.19739999999999999</v>
      </c>
      <c r="L60" s="41">
        <v>-2.2800000000000001E-2</v>
      </c>
      <c r="M60" s="41">
        <v>0.19871235492540468</v>
      </c>
      <c r="N60" s="410">
        <v>10.4</v>
      </c>
      <c r="O60" s="58">
        <v>18.639724876468403</v>
      </c>
      <c r="P60" s="41">
        <v>-0.3276</v>
      </c>
      <c r="Q60" s="41">
        <v>-2.9399999999999999E-2</v>
      </c>
      <c r="R60" s="41">
        <v>0.32891658517016131</v>
      </c>
      <c r="S60" s="410">
        <v>10.199999999999999</v>
      </c>
      <c r="T60" s="58">
        <v>21.873178130734562</v>
      </c>
      <c r="U60" s="41">
        <v>-0.38400000000000001</v>
      </c>
      <c r="V60" s="41">
        <v>-3.0600000000000002E-2</v>
      </c>
      <c r="W60" s="41">
        <v>0.38521728933161864</v>
      </c>
      <c r="X60" s="410">
        <v>10.18</v>
      </c>
      <c r="Y60" s="42"/>
    </row>
    <row r="61" spans="1:25" ht="15.75" thickBot="1" x14ac:dyDescent="0.3">
      <c r="A61" s="37" t="s">
        <v>18</v>
      </c>
      <c r="B61" s="38" t="s">
        <v>29</v>
      </c>
      <c r="C61" s="39" t="s">
        <v>20</v>
      </c>
      <c r="D61" s="38">
        <v>110</v>
      </c>
      <c r="E61" s="48" t="s">
        <v>124</v>
      </c>
      <c r="F61" s="48">
        <v>10</v>
      </c>
      <c r="G61" s="48"/>
      <c r="H61" s="56">
        <v>4</v>
      </c>
      <c r="I61" s="48" t="s">
        <v>3051</v>
      </c>
      <c r="J61" s="59">
        <v>52.545330067848695</v>
      </c>
      <c r="K61" s="50">
        <v>-0.94240000000000002</v>
      </c>
      <c r="L61" s="50">
        <v>-7.5200000000000003E-2</v>
      </c>
      <c r="M61" s="50">
        <v>0.94539557858073364</v>
      </c>
      <c r="N61" s="413">
        <v>10.4</v>
      </c>
      <c r="O61" s="59">
        <v>99.815329653889791</v>
      </c>
      <c r="P61" s="50">
        <v>-1.7567999999999999</v>
      </c>
      <c r="Q61" s="50">
        <v>-0.12640000000000001</v>
      </c>
      <c r="R61" s="50">
        <v>1.761341307072539</v>
      </c>
      <c r="S61" s="413">
        <v>10.199999999999999</v>
      </c>
      <c r="T61" s="59">
        <v>123.40918136998485</v>
      </c>
      <c r="U61" s="50">
        <v>-2.1663999999999999</v>
      </c>
      <c r="V61" s="50">
        <v>-0.1744</v>
      </c>
      <c r="W61" s="50">
        <v>2.173408456779351</v>
      </c>
      <c r="X61" s="413">
        <v>10.18</v>
      </c>
      <c r="Y61" s="51"/>
    </row>
    <row r="62" spans="1:25" x14ac:dyDescent="0.25">
      <c r="A62" s="29" t="s">
        <v>18</v>
      </c>
      <c r="B62" s="30" t="s">
        <v>125</v>
      </c>
      <c r="C62" s="30" t="s">
        <v>20</v>
      </c>
      <c r="D62" s="30">
        <v>110</v>
      </c>
      <c r="E62" s="30" t="s">
        <v>31</v>
      </c>
      <c r="F62" s="30">
        <v>110</v>
      </c>
      <c r="G62" s="30" t="s">
        <v>32</v>
      </c>
      <c r="H62" s="30"/>
      <c r="I62" s="30"/>
      <c r="J62" s="31">
        <v>26.340036290151506</v>
      </c>
      <c r="K62" s="31">
        <v>-5.3879999999999999</v>
      </c>
      <c r="L62" s="31">
        <v>-0.56999999999999995</v>
      </c>
      <c r="M62" s="31">
        <v>5.4180664447752944</v>
      </c>
      <c r="N62" s="31">
        <v>118.9</v>
      </c>
      <c r="O62" s="406">
        <v>51.489807074889818</v>
      </c>
      <c r="P62" s="31">
        <v>-10.391999999999999</v>
      </c>
      <c r="Q62" s="31">
        <v>-1.32</v>
      </c>
      <c r="R62" s="31">
        <v>10.475498269772183</v>
      </c>
      <c r="S62" s="407">
        <v>117.6</v>
      </c>
      <c r="T62" s="406">
        <v>54.089501661641194</v>
      </c>
      <c r="U62" s="31">
        <v>-10.962</v>
      </c>
      <c r="V62" s="31">
        <v>-1.2450000000000001</v>
      </c>
      <c r="W62" s="31">
        <v>11.032473385419971</v>
      </c>
      <c r="X62" s="407">
        <v>117.9</v>
      </c>
      <c r="Y62" s="32" t="s">
        <v>33</v>
      </c>
    </row>
    <row r="63" spans="1:25" x14ac:dyDescent="0.25">
      <c r="A63" s="37" t="s">
        <v>18</v>
      </c>
      <c r="B63" s="38" t="s">
        <v>125</v>
      </c>
      <c r="C63" s="39" t="s">
        <v>20</v>
      </c>
      <c r="D63" s="38">
        <v>110</v>
      </c>
      <c r="E63" s="38" t="s">
        <v>126</v>
      </c>
      <c r="F63" s="38">
        <v>10</v>
      </c>
      <c r="G63" s="38" t="s">
        <v>38</v>
      </c>
      <c r="H63" s="38"/>
      <c r="I63" s="38" t="s">
        <v>127</v>
      </c>
      <c r="J63" s="41">
        <v>304.06119562126349</v>
      </c>
      <c r="K63" s="41">
        <v>-5.3879999999999999</v>
      </c>
      <c r="L63" s="41">
        <v>-0.56999999999999995</v>
      </c>
      <c r="M63" s="41">
        <v>5.4180664447752944</v>
      </c>
      <c r="N63" s="41">
        <v>10.3</v>
      </c>
      <c r="O63" s="58">
        <v>587.88362252495551</v>
      </c>
      <c r="P63" s="41">
        <v>-10.391999999999999</v>
      </c>
      <c r="Q63" s="41">
        <v>-1.32</v>
      </c>
      <c r="R63" s="41">
        <v>10.475498269772183</v>
      </c>
      <c r="S63" s="410">
        <v>10.3</v>
      </c>
      <c r="T63" s="58">
        <v>619.14099474830061</v>
      </c>
      <c r="U63" s="41">
        <v>-10.962</v>
      </c>
      <c r="V63" s="41">
        <v>-1.2450000000000001</v>
      </c>
      <c r="W63" s="41">
        <v>11.032473385419971</v>
      </c>
      <c r="X63" s="410">
        <v>10.3</v>
      </c>
      <c r="Y63" s="42"/>
    </row>
    <row r="64" spans="1:25" x14ac:dyDescent="0.25">
      <c r="A64" s="37" t="s">
        <v>18</v>
      </c>
      <c r="B64" s="38" t="s">
        <v>125</v>
      </c>
      <c r="C64" s="39" t="s">
        <v>20</v>
      </c>
      <c r="D64" s="38">
        <v>110</v>
      </c>
      <c r="E64" s="38" t="s">
        <v>128</v>
      </c>
      <c r="F64" s="38">
        <v>10</v>
      </c>
      <c r="G64" s="38"/>
      <c r="H64" s="40">
        <v>1</v>
      </c>
      <c r="I64" s="38" t="s">
        <v>129</v>
      </c>
      <c r="J64" s="41">
        <v>16.621861059745473</v>
      </c>
      <c r="K64" s="41">
        <v>-0.29460000000000003</v>
      </c>
      <c r="L64" s="41">
        <v>-3.0600000000000002E-2</v>
      </c>
      <c r="M64" s="41">
        <v>0.29618494222360464</v>
      </c>
      <c r="N64" s="41">
        <v>10.3</v>
      </c>
      <c r="O64" s="58">
        <v>17.56654908361568</v>
      </c>
      <c r="P64" s="41">
        <v>-0.31080000000000002</v>
      </c>
      <c r="Q64" s="41">
        <v>-3.7200000000000004E-2</v>
      </c>
      <c r="R64" s="41">
        <v>0.31301833812094781</v>
      </c>
      <c r="S64" s="410">
        <v>10.3</v>
      </c>
      <c r="T64" s="58">
        <v>16.476549766799849</v>
      </c>
      <c r="U64" s="41">
        <v>-0.2928</v>
      </c>
      <c r="V64" s="41">
        <v>-2.1600000000000001E-2</v>
      </c>
      <c r="W64" s="41">
        <v>0.29359564029460655</v>
      </c>
      <c r="X64" s="410">
        <v>10.3</v>
      </c>
      <c r="Y64" s="42"/>
    </row>
    <row r="65" spans="1:25" x14ac:dyDescent="0.25">
      <c r="A65" s="37" t="s">
        <v>18</v>
      </c>
      <c r="B65" s="38" t="s">
        <v>125</v>
      </c>
      <c r="C65" s="39" t="s">
        <v>20</v>
      </c>
      <c r="D65" s="38">
        <v>110</v>
      </c>
      <c r="E65" s="414">
        <v>42768</v>
      </c>
      <c r="F65" s="38">
        <v>10</v>
      </c>
      <c r="G65" s="38"/>
      <c r="H65" s="40">
        <v>1</v>
      </c>
      <c r="I65" s="38" t="s">
        <v>130</v>
      </c>
      <c r="J65" s="41">
        <v>24.331588428002949</v>
      </c>
      <c r="K65" s="41">
        <v>-0.432</v>
      </c>
      <c r="L65" s="41">
        <v>-3.6799999999999999E-2</v>
      </c>
      <c r="M65" s="41">
        <v>0.43356457419858463</v>
      </c>
      <c r="N65" s="41">
        <v>10.3</v>
      </c>
      <c r="O65" s="58">
        <v>48.838359194861461</v>
      </c>
      <c r="P65" s="41">
        <v>-0.86160000000000003</v>
      </c>
      <c r="Q65" s="41">
        <v>-0.12240000000000001</v>
      </c>
      <c r="R65" s="41">
        <v>0.87025072249323643</v>
      </c>
      <c r="S65" s="410">
        <v>10.3</v>
      </c>
      <c r="T65" s="58">
        <v>49.130560500671983</v>
      </c>
      <c r="U65" s="41">
        <v>-0.87</v>
      </c>
      <c r="V65" s="41">
        <v>-9.7599999999999992E-2</v>
      </c>
      <c r="W65" s="41">
        <v>0.87545745756147397</v>
      </c>
      <c r="X65" s="410">
        <v>10.3</v>
      </c>
      <c r="Y65" s="42"/>
    </row>
    <row r="66" spans="1:25" x14ac:dyDescent="0.25">
      <c r="A66" s="37" t="s">
        <v>18</v>
      </c>
      <c r="B66" s="38" t="s">
        <v>125</v>
      </c>
      <c r="C66" s="39" t="s">
        <v>20</v>
      </c>
      <c r="D66" s="38">
        <v>110</v>
      </c>
      <c r="E66" s="414">
        <v>42769</v>
      </c>
      <c r="F66" s="38">
        <v>10</v>
      </c>
      <c r="G66" s="38"/>
      <c r="H66" s="40">
        <v>1</v>
      </c>
      <c r="I66" s="38" t="s">
        <v>131</v>
      </c>
      <c r="J66" s="41">
        <v>91.161432466592288</v>
      </c>
      <c r="K66" s="41">
        <v>-1.6212</v>
      </c>
      <c r="L66" s="41">
        <v>-0.10199999999999999</v>
      </c>
      <c r="M66" s="41">
        <v>1.624405565122208</v>
      </c>
      <c r="N66" s="41">
        <v>10.3</v>
      </c>
      <c r="O66" s="58">
        <v>174.04031815236399</v>
      </c>
      <c r="P66" s="41">
        <v>-3.0840000000000001</v>
      </c>
      <c r="Q66" s="41">
        <v>-0.32639999999999997</v>
      </c>
      <c r="R66" s="41">
        <v>3.1012244291569742</v>
      </c>
      <c r="S66" s="410">
        <v>10.3</v>
      </c>
      <c r="T66" s="58">
        <v>181.30229697582809</v>
      </c>
      <c r="U66" s="41">
        <v>-3.2170000000000001</v>
      </c>
      <c r="V66" s="41">
        <v>-0.2964</v>
      </c>
      <c r="W66" s="41">
        <v>3.2306256298122813</v>
      </c>
      <c r="X66" s="410">
        <v>10.3</v>
      </c>
      <c r="Y66" s="42"/>
    </row>
    <row r="67" spans="1:25" x14ac:dyDescent="0.25">
      <c r="A67" s="37" t="s">
        <v>18</v>
      </c>
      <c r="B67" s="38" t="s">
        <v>125</v>
      </c>
      <c r="C67" s="39" t="s">
        <v>20</v>
      </c>
      <c r="D67" s="38">
        <v>110</v>
      </c>
      <c r="E67" s="414">
        <v>42771</v>
      </c>
      <c r="F67" s="38">
        <v>10</v>
      </c>
      <c r="G67" s="38"/>
      <c r="H67" s="40">
        <v>1</v>
      </c>
      <c r="I67" s="38" t="s">
        <v>132</v>
      </c>
      <c r="J67" s="41">
        <v>42.630583052498686</v>
      </c>
      <c r="K67" s="41">
        <v>-0.75</v>
      </c>
      <c r="L67" s="41">
        <v>-0.1206</v>
      </c>
      <c r="M67" s="41">
        <v>0.75963435941247415</v>
      </c>
      <c r="N67" s="41">
        <v>10.3</v>
      </c>
      <c r="O67" s="58">
        <v>77.928972540931639</v>
      </c>
      <c r="P67" s="41">
        <v>-1.3745999999999998</v>
      </c>
      <c r="Q67" s="41">
        <v>-0.1968</v>
      </c>
      <c r="R67" s="41">
        <v>1.388616361706861</v>
      </c>
      <c r="S67" s="410">
        <v>10.3</v>
      </c>
      <c r="T67" s="58">
        <v>93.857084015227073</v>
      </c>
      <c r="U67" s="41">
        <v>-1.6577999999999999</v>
      </c>
      <c r="V67" s="41">
        <v>-0.22080000000000002</v>
      </c>
      <c r="W67" s="41">
        <v>1.6724393800673314</v>
      </c>
      <c r="X67" s="410">
        <v>10.3</v>
      </c>
      <c r="Y67" s="42"/>
    </row>
    <row r="68" spans="1:25" x14ac:dyDescent="0.25">
      <c r="A68" s="37" t="s">
        <v>18</v>
      </c>
      <c r="B68" s="38" t="s">
        <v>125</v>
      </c>
      <c r="C68" s="39" t="s">
        <v>20</v>
      </c>
      <c r="D68" s="38">
        <v>110</v>
      </c>
      <c r="E68" s="414">
        <v>42772</v>
      </c>
      <c r="F68" s="38">
        <v>10</v>
      </c>
      <c r="G68" s="38"/>
      <c r="H68" s="40">
        <v>1</v>
      </c>
      <c r="I68" s="38" t="s">
        <v>133</v>
      </c>
      <c r="J68" s="41">
        <v>29.264078440280322</v>
      </c>
      <c r="K68" s="41">
        <v>-0.50219999999999998</v>
      </c>
      <c r="L68" s="41">
        <v>-0.1404</v>
      </c>
      <c r="M68" s="41">
        <v>0.52145661372735508</v>
      </c>
      <c r="N68" s="41">
        <v>10.3</v>
      </c>
      <c r="O68" s="58">
        <v>60.528464126194024</v>
      </c>
      <c r="P68" s="41">
        <v>-1.0529999999999999</v>
      </c>
      <c r="Q68" s="41">
        <v>-0.2334</v>
      </c>
      <c r="R68" s="41">
        <v>1.0785567022646514</v>
      </c>
      <c r="S68" s="410">
        <v>10.3</v>
      </c>
      <c r="T68" s="58">
        <v>67.231498969191193</v>
      </c>
      <c r="U68" s="41">
        <v>-1.1742000000000001</v>
      </c>
      <c r="V68" s="41">
        <v>-0.23760000000000001</v>
      </c>
      <c r="W68" s="41">
        <v>1.1979980801320176</v>
      </c>
      <c r="X68" s="410">
        <v>10.3</v>
      </c>
      <c r="Y68" s="42"/>
    </row>
    <row r="69" spans="1:25" x14ac:dyDescent="0.25">
      <c r="A69" s="37" t="s">
        <v>18</v>
      </c>
      <c r="B69" s="38" t="s">
        <v>125</v>
      </c>
      <c r="C69" s="39" t="s">
        <v>20</v>
      </c>
      <c r="D69" s="38">
        <v>110</v>
      </c>
      <c r="E69" s="414">
        <v>42773</v>
      </c>
      <c r="F69" s="38">
        <v>10</v>
      </c>
      <c r="G69" s="38"/>
      <c r="H69" s="40">
        <v>1</v>
      </c>
      <c r="I69" s="38" t="s">
        <v>134</v>
      </c>
      <c r="J69" s="41">
        <v>18.18165375167337</v>
      </c>
      <c r="K69" s="41">
        <v>-0.31139999999999995</v>
      </c>
      <c r="L69" s="41">
        <v>-8.9400000000000007E-2</v>
      </c>
      <c r="M69" s="41">
        <v>0.32397888820106779</v>
      </c>
      <c r="N69" s="41">
        <v>10.3</v>
      </c>
      <c r="O69" s="58">
        <v>46.372497856888657</v>
      </c>
      <c r="P69" s="41">
        <v>-0.80700000000000005</v>
      </c>
      <c r="Q69" s="41">
        <v>-0.17760000000000001</v>
      </c>
      <c r="R69" s="41">
        <v>0.82631153931189905</v>
      </c>
      <c r="S69" s="410">
        <v>10.3</v>
      </c>
      <c r="T69" s="58">
        <v>30.040639885528417</v>
      </c>
      <c r="U69" s="41">
        <v>-0.51719999999999999</v>
      </c>
      <c r="V69" s="41">
        <v>-0.13800000000000001</v>
      </c>
      <c r="W69" s="41">
        <v>0.53529416212023084</v>
      </c>
      <c r="X69" s="410">
        <v>10.3</v>
      </c>
      <c r="Y69" s="42"/>
    </row>
    <row r="70" spans="1:25" x14ac:dyDescent="0.25">
      <c r="A70" s="37" t="s">
        <v>18</v>
      </c>
      <c r="B70" s="38" t="s">
        <v>125</v>
      </c>
      <c r="C70" s="39" t="s">
        <v>20</v>
      </c>
      <c r="D70" s="38">
        <v>110</v>
      </c>
      <c r="E70" s="38" t="s">
        <v>135</v>
      </c>
      <c r="F70" s="38">
        <v>10</v>
      </c>
      <c r="G70" s="38"/>
      <c r="H70" s="40">
        <v>1</v>
      </c>
      <c r="I70" s="38" t="s">
        <v>129</v>
      </c>
      <c r="J70" s="41">
        <v>8.9131431639849126</v>
      </c>
      <c r="K70" s="41">
        <v>-0.15780000000000002</v>
      </c>
      <c r="L70" s="41">
        <v>-1.7999999999999999E-2</v>
      </c>
      <c r="M70" s="41">
        <v>0.15882329803904718</v>
      </c>
      <c r="N70" s="41">
        <v>10.3</v>
      </c>
      <c r="O70" s="58">
        <v>15.871231634950064</v>
      </c>
      <c r="P70" s="41">
        <v>-0.28139999999999998</v>
      </c>
      <c r="Q70" s="41">
        <v>-2.8199999999999999E-2</v>
      </c>
      <c r="R70" s="41">
        <v>0.28280947650317517</v>
      </c>
      <c r="S70" s="410">
        <v>10.3</v>
      </c>
      <c r="T70" s="58">
        <v>11.938014618312833</v>
      </c>
      <c r="U70" s="41">
        <v>-0.21180000000000002</v>
      </c>
      <c r="V70" s="41">
        <v>-1.9800000000000002E-2</v>
      </c>
      <c r="W70" s="41">
        <v>0.21272348248371642</v>
      </c>
      <c r="X70" s="410">
        <v>10.3</v>
      </c>
      <c r="Y70" s="42"/>
    </row>
    <row r="71" spans="1:25" x14ac:dyDescent="0.25">
      <c r="A71" s="37" t="s">
        <v>18</v>
      </c>
      <c r="B71" s="38" t="s">
        <v>125</v>
      </c>
      <c r="C71" s="39" t="s">
        <v>20</v>
      </c>
      <c r="D71" s="38">
        <v>110</v>
      </c>
      <c r="E71" s="414">
        <v>42775</v>
      </c>
      <c r="F71" s="38">
        <v>10</v>
      </c>
      <c r="G71" s="38"/>
      <c r="H71" s="40">
        <v>1</v>
      </c>
      <c r="I71" s="38" t="s">
        <v>136</v>
      </c>
      <c r="J71" s="41">
        <v>0.61813434257879174</v>
      </c>
      <c r="K71" s="41">
        <v>-9.5999999999999992E-3</v>
      </c>
      <c r="L71" s="41">
        <v>-5.4000000000000003E-3</v>
      </c>
      <c r="M71" s="41">
        <v>1.101453585041149E-2</v>
      </c>
      <c r="N71" s="41">
        <v>10.3</v>
      </c>
      <c r="O71" s="58">
        <v>1.2256765064168336</v>
      </c>
      <c r="P71" s="41">
        <v>-2.1000000000000001E-2</v>
      </c>
      <c r="Q71" s="41">
        <v>-6.0000000000000001E-3</v>
      </c>
      <c r="R71" s="41">
        <v>2.1840329667841555E-2</v>
      </c>
      <c r="S71" s="410">
        <v>10.3</v>
      </c>
      <c r="T71" s="58">
        <v>1.3320640066122102</v>
      </c>
      <c r="U71" s="41">
        <v>-2.2800000000000001E-2</v>
      </c>
      <c r="V71" s="41">
        <v>-6.6E-3</v>
      </c>
      <c r="W71" s="41">
        <v>2.3736048533822982E-2</v>
      </c>
      <c r="X71" s="410">
        <v>10.3</v>
      </c>
      <c r="Y71" s="42"/>
    </row>
    <row r="72" spans="1:25" x14ac:dyDescent="0.25">
      <c r="A72" s="37" t="s">
        <v>18</v>
      </c>
      <c r="B72" s="38" t="s">
        <v>125</v>
      </c>
      <c r="C72" s="39" t="s">
        <v>20</v>
      </c>
      <c r="D72" s="38">
        <v>110</v>
      </c>
      <c r="E72" s="38" t="s">
        <v>137</v>
      </c>
      <c r="F72" s="38">
        <v>10</v>
      </c>
      <c r="G72" s="38"/>
      <c r="H72" s="40">
        <v>1</v>
      </c>
      <c r="I72" s="38" t="s">
        <v>138</v>
      </c>
      <c r="J72" s="41">
        <v>0</v>
      </c>
      <c r="K72" s="41">
        <v>0</v>
      </c>
      <c r="L72" s="41">
        <v>0</v>
      </c>
      <c r="M72" s="41">
        <v>0</v>
      </c>
      <c r="N72" s="41" t="s">
        <v>42</v>
      </c>
      <c r="O72" s="58">
        <v>0</v>
      </c>
      <c r="P72" s="41">
        <v>0</v>
      </c>
      <c r="Q72" s="41">
        <v>0</v>
      </c>
      <c r="R72" s="41">
        <v>0</v>
      </c>
      <c r="S72" s="410" t="s">
        <v>42</v>
      </c>
      <c r="T72" s="58">
        <v>0</v>
      </c>
      <c r="U72" s="41">
        <v>0</v>
      </c>
      <c r="V72" s="41">
        <v>0</v>
      </c>
      <c r="W72" s="41">
        <v>0</v>
      </c>
      <c r="X72" s="410" t="s">
        <v>42</v>
      </c>
      <c r="Y72" s="42"/>
    </row>
    <row r="73" spans="1:25" x14ac:dyDescent="0.25">
      <c r="A73" s="37" t="s">
        <v>18</v>
      </c>
      <c r="B73" s="38" t="s">
        <v>125</v>
      </c>
      <c r="C73" s="39" t="s">
        <v>20</v>
      </c>
      <c r="D73" s="38">
        <v>110</v>
      </c>
      <c r="E73" s="414">
        <v>42780</v>
      </c>
      <c r="F73" s="38">
        <v>10</v>
      </c>
      <c r="G73" s="38"/>
      <c r="H73" s="40">
        <v>1</v>
      </c>
      <c r="I73" s="38" t="s">
        <v>139</v>
      </c>
      <c r="J73" s="41">
        <v>40.203909720348967</v>
      </c>
      <c r="K73" s="41">
        <v>-0.70140000000000002</v>
      </c>
      <c r="L73" s="41">
        <v>-0.14580000000000001</v>
      </c>
      <c r="M73" s="41">
        <v>0.71639346730689835</v>
      </c>
      <c r="N73" s="41">
        <v>10.3</v>
      </c>
      <c r="O73" s="58">
        <v>81.716700486182233</v>
      </c>
      <c r="P73" s="41">
        <v>-1.44</v>
      </c>
      <c r="Q73" s="41">
        <v>-0.216</v>
      </c>
      <c r="R73" s="41">
        <v>1.4561098859632813</v>
      </c>
      <c r="S73" s="410">
        <v>10.3</v>
      </c>
      <c r="T73" s="58">
        <v>84.262499370851813</v>
      </c>
      <c r="U73" s="41">
        <v>-1.4867999999999999</v>
      </c>
      <c r="V73" s="41">
        <v>-0.2094</v>
      </c>
      <c r="W73" s="41">
        <v>1.5014734762892084</v>
      </c>
      <c r="X73" s="410">
        <v>10.3</v>
      </c>
      <c r="Y73" s="42"/>
    </row>
    <row r="74" spans="1:25" x14ac:dyDescent="0.25">
      <c r="A74" s="37" t="s">
        <v>18</v>
      </c>
      <c r="B74" s="38" t="s">
        <v>125</v>
      </c>
      <c r="C74" s="39" t="s">
        <v>20</v>
      </c>
      <c r="D74" s="38">
        <v>110</v>
      </c>
      <c r="E74" s="38" t="s">
        <v>3052</v>
      </c>
      <c r="F74" s="38">
        <v>10</v>
      </c>
      <c r="G74" s="38"/>
      <c r="H74" s="40">
        <v>1</v>
      </c>
      <c r="I74" s="38" t="s">
        <v>3053</v>
      </c>
      <c r="J74" s="41">
        <v>5.2759843476460269</v>
      </c>
      <c r="K74" s="41">
        <v>-8.8000000000000005E-3</v>
      </c>
      <c r="L74" s="41">
        <v>-9.3599999999999989E-2</v>
      </c>
      <c r="M74" s="41">
        <v>9.4012765090704567E-2</v>
      </c>
      <c r="N74" s="41">
        <v>10.3</v>
      </c>
      <c r="O74" s="58">
        <v>8.5415551421464144</v>
      </c>
      <c r="P74" s="41">
        <v>-3.2000000000000001E-2</v>
      </c>
      <c r="Q74" s="41">
        <v>-0.14880000000000002</v>
      </c>
      <c r="R74" s="41">
        <v>0.15220197107790689</v>
      </c>
      <c r="S74" s="410">
        <v>10.3</v>
      </c>
      <c r="T74" s="58">
        <v>10.250825780246618</v>
      </c>
      <c r="U74" s="41">
        <v>-5.9200000000000003E-2</v>
      </c>
      <c r="V74" s="41">
        <v>-0.17280000000000001</v>
      </c>
      <c r="W74" s="41">
        <v>0.18265946457821453</v>
      </c>
      <c r="X74" s="410">
        <v>10.3</v>
      </c>
      <c r="Y74" s="42"/>
    </row>
    <row r="75" spans="1:25" x14ac:dyDescent="0.25">
      <c r="A75" s="37" t="s">
        <v>18</v>
      </c>
      <c r="B75" s="38" t="s">
        <v>125</v>
      </c>
      <c r="C75" s="39" t="s">
        <v>20</v>
      </c>
      <c r="D75" s="38">
        <v>110</v>
      </c>
      <c r="E75" s="38" t="s">
        <v>3054</v>
      </c>
      <c r="F75" s="38">
        <v>10</v>
      </c>
      <c r="G75" s="38"/>
      <c r="H75" s="40">
        <v>1</v>
      </c>
      <c r="I75" s="38" t="s">
        <v>79</v>
      </c>
      <c r="J75" s="41">
        <v>0</v>
      </c>
      <c r="K75" s="41">
        <v>0</v>
      </c>
      <c r="L75" s="41">
        <v>0</v>
      </c>
      <c r="M75" s="41">
        <v>0</v>
      </c>
      <c r="N75" s="41" t="s">
        <v>42</v>
      </c>
      <c r="O75" s="58">
        <v>0</v>
      </c>
      <c r="P75" s="41">
        <v>0</v>
      </c>
      <c r="Q75" s="41">
        <v>0</v>
      </c>
      <c r="R75" s="41">
        <v>0</v>
      </c>
      <c r="S75" s="410" t="s">
        <v>42</v>
      </c>
      <c r="T75" s="58">
        <v>0</v>
      </c>
      <c r="U75" s="41">
        <v>0</v>
      </c>
      <c r="V75" s="41">
        <v>0</v>
      </c>
      <c r="W75" s="41">
        <v>0</v>
      </c>
      <c r="X75" s="410" t="s">
        <v>42</v>
      </c>
      <c r="Y75" s="42" t="s">
        <v>42</v>
      </c>
    </row>
    <row r="76" spans="1:25" x14ac:dyDescent="0.25">
      <c r="A76" s="37" t="s">
        <v>18</v>
      </c>
      <c r="B76" s="38" t="s">
        <v>125</v>
      </c>
      <c r="C76" s="39" t="s">
        <v>20</v>
      </c>
      <c r="D76" s="38">
        <v>110</v>
      </c>
      <c r="E76" s="38" t="s">
        <v>3055</v>
      </c>
      <c r="F76" s="38">
        <v>10</v>
      </c>
      <c r="G76" s="38"/>
      <c r="H76" s="40">
        <v>1</v>
      </c>
      <c r="I76" s="38" t="s">
        <v>3056</v>
      </c>
      <c r="J76" s="41">
        <v>28.553790897356755</v>
      </c>
      <c r="K76" s="41">
        <v>-0.50880000000000003</v>
      </c>
      <c r="L76" s="41">
        <v>0</v>
      </c>
      <c r="M76" s="41">
        <v>0.50880000000000003</v>
      </c>
      <c r="N76" s="41">
        <v>10.3</v>
      </c>
      <c r="O76" s="58">
        <v>57.760016184957166</v>
      </c>
      <c r="P76" s="41">
        <v>-1.0287999999999999</v>
      </c>
      <c r="Q76" s="41">
        <v>-2.9600000000000001E-2</v>
      </c>
      <c r="R76" s="41">
        <v>1.0292257283997519</v>
      </c>
      <c r="S76" s="410">
        <v>10.3</v>
      </c>
      <c r="T76" s="58">
        <v>76.41614137459284</v>
      </c>
      <c r="U76" s="41">
        <v>-1.36</v>
      </c>
      <c r="V76" s="41">
        <v>-6.720000000000001E-2</v>
      </c>
      <c r="W76" s="41">
        <v>1.3616592231538698</v>
      </c>
      <c r="X76" s="410">
        <v>10.3</v>
      </c>
      <c r="Y76" s="42"/>
    </row>
    <row r="77" spans="1:25" x14ac:dyDescent="0.25">
      <c r="A77" s="37" t="s">
        <v>18</v>
      </c>
      <c r="B77" s="38" t="s">
        <v>125</v>
      </c>
      <c r="C77" s="39" t="s">
        <v>20</v>
      </c>
      <c r="D77" s="38">
        <v>110</v>
      </c>
      <c r="E77" s="38" t="s">
        <v>140</v>
      </c>
      <c r="F77" s="38">
        <v>10</v>
      </c>
      <c r="G77" s="38" t="s">
        <v>60</v>
      </c>
      <c r="H77" s="40">
        <v>1</v>
      </c>
      <c r="I77" s="38" t="s">
        <v>61</v>
      </c>
      <c r="J77" s="41">
        <v>0</v>
      </c>
      <c r="K77" s="41">
        <v>-2.622E-2</v>
      </c>
      <c r="L77" s="41">
        <v>-1.6999999999999999E-3</v>
      </c>
      <c r="M77" s="41">
        <v>2.6275052806797553E-2</v>
      </c>
      <c r="N77" s="41">
        <v>10.3</v>
      </c>
      <c r="O77" s="58">
        <v>0</v>
      </c>
      <c r="P77" s="41">
        <v>-1.9399999999999997E-2</v>
      </c>
      <c r="Q77" s="41">
        <v>-1.58E-3</v>
      </c>
      <c r="R77" s="41">
        <v>1.9464233866248112E-2</v>
      </c>
      <c r="S77" s="410">
        <v>10.3</v>
      </c>
      <c r="T77" s="58">
        <v>0</v>
      </c>
      <c r="U77" s="41">
        <v>-1.652E-2</v>
      </c>
      <c r="V77" s="41">
        <v>-2.7599999999999999E-3</v>
      </c>
      <c r="W77" s="41">
        <v>1.7000000000000001E-2</v>
      </c>
      <c r="X77" s="410">
        <v>10.3</v>
      </c>
      <c r="Y77" s="42"/>
    </row>
    <row r="78" spans="1:25" x14ac:dyDescent="0.25">
      <c r="A78" s="43" t="s">
        <v>18</v>
      </c>
      <c r="B78" s="44" t="s">
        <v>125</v>
      </c>
      <c r="C78" s="44" t="s">
        <v>20</v>
      </c>
      <c r="D78" s="44">
        <v>110</v>
      </c>
      <c r="E78" s="44" t="s">
        <v>62</v>
      </c>
      <c r="F78" s="44">
        <v>110</v>
      </c>
      <c r="G78" s="44" t="s">
        <v>32</v>
      </c>
      <c r="H78" s="44"/>
      <c r="I78" s="44"/>
      <c r="J78" s="45">
        <v>24.323838122560328</v>
      </c>
      <c r="K78" s="45">
        <v>-4.8899999999999997</v>
      </c>
      <c r="L78" s="45">
        <v>-1.0980000000000001</v>
      </c>
      <c r="M78" s="45">
        <v>5.0117565782866986</v>
      </c>
      <c r="N78" s="45">
        <v>119.1</v>
      </c>
      <c r="O78" s="411">
        <v>43.666292799700301</v>
      </c>
      <c r="P78" s="45">
        <v>-8.7479999999999993</v>
      </c>
      <c r="Q78" s="45">
        <v>-1.6319999999999999</v>
      </c>
      <c r="R78" s="45">
        <v>8.8989284748221227</v>
      </c>
      <c r="S78" s="412">
        <v>117.8</v>
      </c>
      <c r="T78" s="411">
        <v>47.892122574863933</v>
      </c>
      <c r="U78" s="45">
        <v>-9.6359999999999992</v>
      </c>
      <c r="V78" s="45">
        <v>-1.7010000000000001</v>
      </c>
      <c r="W78" s="45">
        <v>9.7849832396381746</v>
      </c>
      <c r="X78" s="412">
        <v>118.1</v>
      </c>
      <c r="Y78" s="46" t="s">
        <v>33</v>
      </c>
    </row>
    <row r="79" spans="1:25" x14ac:dyDescent="0.25">
      <c r="A79" s="37" t="s">
        <v>18</v>
      </c>
      <c r="B79" s="38" t="s">
        <v>125</v>
      </c>
      <c r="C79" s="39" t="s">
        <v>20</v>
      </c>
      <c r="D79" s="38">
        <v>110</v>
      </c>
      <c r="E79" s="38" t="s">
        <v>141</v>
      </c>
      <c r="F79" s="38">
        <v>10</v>
      </c>
      <c r="G79" s="38" t="s">
        <v>38</v>
      </c>
      <c r="H79" s="38"/>
      <c r="I79" s="38" t="s">
        <v>142</v>
      </c>
      <c r="J79" s="41">
        <v>280.71406205396659</v>
      </c>
      <c r="K79" s="41">
        <v>-4.8899999999999997</v>
      </c>
      <c r="L79" s="41">
        <v>-1.0980000000000001</v>
      </c>
      <c r="M79" s="41">
        <v>5.0117565782866986</v>
      </c>
      <c r="N79" s="41">
        <v>10.32</v>
      </c>
      <c r="O79" s="58">
        <v>498.43888486479602</v>
      </c>
      <c r="P79" s="41">
        <v>-8.7479999999999993</v>
      </c>
      <c r="Q79" s="41">
        <v>-1.6319999999999999</v>
      </c>
      <c r="R79" s="41">
        <v>8.8989284748221227</v>
      </c>
      <c r="S79" s="410">
        <v>10.32</v>
      </c>
      <c r="T79" s="58">
        <v>548.06779807087503</v>
      </c>
      <c r="U79" s="41">
        <v>-9.6359999999999992</v>
      </c>
      <c r="V79" s="41">
        <v>-1.7010000000000001</v>
      </c>
      <c r="W79" s="41">
        <v>9.7849832396381746</v>
      </c>
      <c r="X79" s="410">
        <v>10.32</v>
      </c>
      <c r="Y79" s="42"/>
    </row>
    <row r="80" spans="1:25" x14ac:dyDescent="0.25">
      <c r="A80" s="37" t="s">
        <v>18</v>
      </c>
      <c r="B80" s="38" t="s">
        <v>125</v>
      </c>
      <c r="C80" s="39" t="s">
        <v>20</v>
      </c>
      <c r="D80" s="38">
        <v>110</v>
      </c>
      <c r="E80" s="414">
        <v>42785</v>
      </c>
      <c r="F80" s="38">
        <v>10</v>
      </c>
      <c r="G80" s="38"/>
      <c r="H80" s="38">
        <v>2</v>
      </c>
      <c r="I80" s="38" t="s">
        <v>143</v>
      </c>
      <c r="J80" s="41">
        <v>22.814967383119626</v>
      </c>
      <c r="K80" s="41">
        <v>-0.39600000000000002</v>
      </c>
      <c r="L80" s="41">
        <v>-9.5400000000000013E-2</v>
      </c>
      <c r="M80" s="41">
        <v>0.40732930167126452</v>
      </c>
      <c r="N80" s="41">
        <v>10.32</v>
      </c>
      <c r="O80" s="58">
        <v>43.018700480654161</v>
      </c>
      <c r="P80" s="41">
        <v>-0.75239999999999996</v>
      </c>
      <c r="Q80" s="41">
        <v>-0.15419999999999998</v>
      </c>
      <c r="R80" s="41">
        <v>0.76803867090140709</v>
      </c>
      <c r="S80" s="410">
        <v>10.32</v>
      </c>
      <c r="T80" s="58">
        <v>48.773279176233963</v>
      </c>
      <c r="U80" s="41">
        <v>-0.85680000000000001</v>
      </c>
      <c r="V80" s="41">
        <v>-0.15540000000000001</v>
      </c>
      <c r="W80" s="41">
        <v>0.8707786171008105</v>
      </c>
      <c r="X80" s="410">
        <v>10.32</v>
      </c>
      <c r="Y80" s="42"/>
    </row>
    <row r="81" spans="1:25" x14ac:dyDescent="0.25">
      <c r="A81" s="37" t="s">
        <v>18</v>
      </c>
      <c r="B81" s="38" t="s">
        <v>125</v>
      </c>
      <c r="C81" s="39" t="s">
        <v>20</v>
      </c>
      <c r="D81" s="38">
        <v>110</v>
      </c>
      <c r="E81" s="38" t="s">
        <v>144</v>
      </c>
      <c r="F81" s="38">
        <v>10</v>
      </c>
      <c r="G81" s="38"/>
      <c r="H81" s="38">
        <v>2</v>
      </c>
      <c r="I81" s="38" t="s">
        <v>138</v>
      </c>
      <c r="J81" s="41">
        <v>0</v>
      </c>
      <c r="K81" s="41">
        <v>0</v>
      </c>
      <c r="L81" s="41">
        <v>0</v>
      </c>
      <c r="M81" s="41">
        <v>0</v>
      </c>
      <c r="N81" s="41" t="s">
        <v>42</v>
      </c>
      <c r="O81" s="58">
        <v>0</v>
      </c>
      <c r="P81" s="41">
        <v>0</v>
      </c>
      <c r="Q81" s="41">
        <v>0</v>
      </c>
      <c r="R81" s="41">
        <v>0</v>
      </c>
      <c r="S81" s="410" t="s">
        <v>42</v>
      </c>
      <c r="T81" s="58">
        <v>0</v>
      </c>
      <c r="U81" s="41">
        <v>0</v>
      </c>
      <c r="V81" s="41">
        <v>0</v>
      </c>
      <c r="W81" s="41">
        <v>0</v>
      </c>
      <c r="X81" s="410" t="s">
        <v>42</v>
      </c>
      <c r="Y81" s="42"/>
    </row>
    <row r="82" spans="1:25" x14ac:dyDescent="0.25">
      <c r="A82" s="37" t="s">
        <v>18</v>
      </c>
      <c r="B82" s="38" t="s">
        <v>125</v>
      </c>
      <c r="C82" s="39" t="s">
        <v>20</v>
      </c>
      <c r="D82" s="38">
        <v>110</v>
      </c>
      <c r="E82" s="414">
        <v>42787</v>
      </c>
      <c r="F82" s="38">
        <v>10</v>
      </c>
      <c r="G82" s="38"/>
      <c r="H82" s="38">
        <v>2</v>
      </c>
      <c r="I82" s="38" t="s">
        <v>134</v>
      </c>
      <c r="J82" s="41">
        <v>43.901885942717854</v>
      </c>
      <c r="K82" s="41">
        <v>-0.76200000000000001</v>
      </c>
      <c r="L82" s="41">
        <v>-0.18359999999999999</v>
      </c>
      <c r="M82" s="41">
        <v>0.78380671086690756</v>
      </c>
      <c r="N82" s="41">
        <v>10.32</v>
      </c>
      <c r="O82" s="58">
        <v>69.369835999242937</v>
      </c>
      <c r="P82" s="41">
        <v>-1.2192000000000001</v>
      </c>
      <c r="Q82" s="41">
        <v>-0.21780000000000002</v>
      </c>
      <c r="R82" s="41">
        <v>1.2385013039960839</v>
      </c>
      <c r="S82" s="410">
        <v>10.32</v>
      </c>
      <c r="T82" s="58">
        <v>82.666288570523307</v>
      </c>
      <c r="U82" s="41">
        <v>-1.4538</v>
      </c>
      <c r="V82" s="41">
        <v>-0.25440000000000002</v>
      </c>
      <c r="W82" s="41">
        <v>1.475890849622695</v>
      </c>
      <c r="X82" s="410">
        <v>10.32</v>
      </c>
      <c r="Y82" s="42"/>
    </row>
    <row r="83" spans="1:25" x14ac:dyDescent="0.25">
      <c r="A83" s="37" t="s">
        <v>18</v>
      </c>
      <c r="B83" s="38" t="s">
        <v>125</v>
      </c>
      <c r="C83" s="39" t="s">
        <v>20</v>
      </c>
      <c r="D83" s="38">
        <v>110</v>
      </c>
      <c r="E83" s="414">
        <v>42788</v>
      </c>
      <c r="F83" s="38">
        <v>10</v>
      </c>
      <c r="G83" s="38"/>
      <c r="H83" s="38">
        <v>2</v>
      </c>
      <c r="I83" s="38" t="s">
        <v>145</v>
      </c>
      <c r="J83" s="41">
        <v>54.189998546296387</v>
      </c>
      <c r="K83" s="41">
        <v>-0.92400000000000004</v>
      </c>
      <c r="L83" s="41">
        <v>-0.2868</v>
      </c>
      <c r="M83" s="41">
        <v>0.96748655804615713</v>
      </c>
      <c r="N83" s="41">
        <v>10.32</v>
      </c>
      <c r="O83" s="58">
        <v>103.68175464166497</v>
      </c>
      <c r="P83" s="41">
        <v>-1.7994000000000001</v>
      </c>
      <c r="Q83" s="41">
        <v>-0.43439999999999995</v>
      </c>
      <c r="R83" s="41">
        <v>1.8510925746704296</v>
      </c>
      <c r="S83" s="410">
        <v>10.32</v>
      </c>
      <c r="T83" s="58">
        <v>119.68370503446971</v>
      </c>
      <c r="U83" s="41">
        <v>-2.0933999999999999</v>
      </c>
      <c r="V83" s="41">
        <v>-0.4284</v>
      </c>
      <c r="W83" s="41">
        <v>2.1367849962034082</v>
      </c>
      <c r="X83" s="410">
        <v>10.32</v>
      </c>
      <c r="Y83" s="42"/>
    </row>
    <row r="84" spans="1:25" x14ac:dyDescent="0.25">
      <c r="A84" s="37" t="s">
        <v>18</v>
      </c>
      <c r="B84" s="38" t="s">
        <v>125</v>
      </c>
      <c r="C84" s="39" t="s">
        <v>20</v>
      </c>
      <c r="D84" s="38">
        <v>110</v>
      </c>
      <c r="E84" s="414">
        <v>42789</v>
      </c>
      <c r="F84" s="38">
        <v>10</v>
      </c>
      <c r="G84" s="38"/>
      <c r="H84" s="38">
        <v>2</v>
      </c>
      <c r="I84" s="38" t="s">
        <v>146</v>
      </c>
      <c r="J84" s="41">
        <v>55.187888808070376</v>
      </c>
      <c r="K84" s="41">
        <v>-0.93479999999999996</v>
      </c>
      <c r="L84" s="41">
        <v>-0.31139999999999995</v>
      </c>
      <c r="M84" s="41">
        <v>0.98530249162376526</v>
      </c>
      <c r="N84" s="41">
        <v>10.32</v>
      </c>
      <c r="O84" s="58">
        <v>106.1799244601283</v>
      </c>
      <c r="P84" s="41">
        <v>-1.8444</v>
      </c>
      <c r="Q84" s="41">
        <v>-0.438</v>
      </c>
      <c r="R84" s="41">
        <v>1.8956938993413468</v>
      </c>
      <c r="S84" s="410">
        <v>10.32</v>
      </c>
      <c r="T84" s="58">
        <v>116.36973357254286</v>
      </c>
      <c r="U84" s="41">
        <v>-2.0255999999999998</v>
      </c>
      <c r="V84" s="41">
        <v>-0.46200000000000002</v>
      </c>
      <c r="W84" s="41">
        <v>2.0776186753107506</v>
      </c>
      <c r="X84" s="410">
        <v>10.32</v>
      </c>
      <c r="Y84" s="42"/>
    </row>
    <row r="85" spans="1:25" x14ac:dyDescent="0.25">
      <c r="A85" s="37" t="s">
        <v>18</v>
      </c>
      <c r="B85" s="38" t="s">
        <v>125</v>
      </c>
      <c r="C85" s="39" t="s">
        <v>20</v>
      </c>
      <c r="D85" s="38">
        <v>110</v>
      </c>
      <c r="E85" s="414">
        <v>42791</v>
      </c>
      <c r="F85" s="38">
        <v>10</v>
      </c>
      <c r="G85" s="38"/>
      <c r="H85" s="38">
        <v>2</v>
      </c>
      <c r="I85" s="38" t="s">
        <v>133</v>
      </c>
      <c r="J85" s="41">
        <v>29.141534957909482</v>
      </c>
      <c r="K85" s="41">
        <v>-0.49199999999999999</v>
      </c>
      <c r="L85" s="41">
        <v>-0.16919999999999999</v>
      </c>
      <c r="M85" s="41">
        <v>0.52028130852453269</v>
      </c>
      <c r="N85" s="41">
        <v>10.32</v>
      </c>
      <c r="O85" s="58">
        <v>52.64611851424462</v>
      </c>
      <c r="P85" s="41">
        <v>-0.91200000000000003</v>
      </c>
      <c r="Q85" s="41">
        <v>-0.22740000000000002</v>
      </c>
      <c r="R85" s="41">
        <v>0.93992274150591759</v>
      </c>
      <c r="S85" s="410">
        <v>10.32</v>
      </c>
      <c r="T85" s="58">
        <v>56.496256699745004</v>
      </c>
      <c r="U85" s="41">
        <v>-0.98099999999999998</v>
      </c>
      <c r="V85" s="41">
        <v>-0.2346</v>
      </c>
      <c r="W85" s="41">
        <v>1.0086615686145675</v>
      </c>
      <c r="X85" s="410">
        <v>10.32</v>
      </c>
      <c r="Y85" s="42"/>
    </row>
    <row r="86" spans="1:25" x14ac:dyDescent="0.25">
      <c r="A86" s="37" t="s">
        <v>18</v>
      </c>
      <c r="B86" s="38" t="s">
        <v>125</v>
      </c>
      <c r="C86" s="39" t="s">
        <v>20</v>
      </c>
      <c r="D86" s="38">
        <v>110</v>
      </c>
      <c r="E86" s="414">
        <v>42793</v>
      </c>
      <c r="F86" s="38">
        <v>10</v>
      </c>
      <c r="G86" s="38"/>
      <c r="H86" s="38">
        <v>2</v>
      </c>
      <c r="I86" s="38" t="s">
        <v>147</v>
      </c>
      <c r="J86" s="41">
        <v>44.667097654002269</v>
      </c>
      <c r="K86" s="41">
        <v>-0.78</v>
      </c>
      <c r="L86" s="41">
        <v>-0.16600000000000001</v>
      </c>
      <c r="M86" s="41">
        <v>0.79746849467549508</v>
      </c>
      <c r="N86" s="41">
        <v>10.32</v>
      </c>
      <c r="O86" s="58">
        <v>86.096621018192096</v>
      </c>
      <c r="P86" s="41">
        <v>-1.5167999999999999</v>
      </c>
      <c r="Q86" s="41">
        <v>-0.24919999999999998</v>
      </c>
      <c r="R86" s="41">
        <v>1.5371346330103945</v>
      </c>
      <c r="S86" s="410">
        <v>10.32</v>
      </c>
      <c r="T86" s="58">
        <v>87.172286845171357</v>
      </c>
      <c r="U86" s="41">
        <v>-1.5344</v>
      </c>
      <c r="V86" s="41">
        <v>-0.26039999999999996</v>
      </c>
      <c r="W86" s="41">
        <v>1.5563391404189511</v>
      </c>
      <c r="X86" s="410">
        <v>10.32</v>
      </c>
      <c r="Y86" s="42"/>
    </row>
    <row r="87" spans="1:25" x14ac:dyDescent="0.25">
      <c r="A87" s="37" t="s">
        <v>18</v>
      </c>
      <c r="B87" s="38" t="s">
        <v>125</v>
      </c>
      <c r="C87" s="39" t="s">
        <v>20</v>
      </c>
      <c r="D87" s="38">
        <v>110</v>
      </c>
      <c r="E87" s="414">
        <v>42794</v>
      </c>
      <c r="F87" s="38">
        <v>10</v>
      </c>
      <c r="G87" s="38"/>
      <c r="H87" s="38">
        <v>2</v>
      </c>
      <c r="I87" s="38" t="s">
        <v>888</v>
      </c>
      <c r="J87" s="41">
        <v>0</v>
      </c>
      <c r="K87" s="41">
        <v>0</v>
      </c>
      <c r="L87" s="41">
        <v>0</v>
      </c>
      <c r="M87" s="41">
        <v>0</v>
      </c>
      <c r="N87" s="41" t="s">
        <v>3057</v>
      </c>
      <c r="O87" s="58">
        <v>0</v>
      </c>
      <c r="P87" s="41">
        <v>0</v>
      </c>
      <c r="Q87" s="41">
        <v>0</v>
      </c>
      <c r="R87" s="41">
        <v>0</v>
      </c>
      <c r="S87" s="410" t="s">
        <v>3057</v>
      </c>
      <c r="T87" s="58">
        <v>0</v>
      </c>
      <c r="U87" s="41">
        <v>0</v>
      </c>
      <c r="V87" s="41">
        <v>0</v>
      </c>
      <c r="W87" s="41">
        <v>0</v>
      </c>
      <c r="X87" s="410" t="s">
        <v>3057</v>
      </c>
      <c r="Y87" s="42" t="s">
        <v>3057</v>
      </c>
    </row>
    <row r="88" spans="1:25" x14ac:dyDescent="0.25">
      <c r="A88" s="37" t="s">
        <v>18</v>
      </c>
      <c r="B88" s="38" t="s">
        <v>125</v>
      </c>
      <c r="C88" s="39" t="s">
        <v>20</v>
      </c>
      <c r="D88" s="38">
        <v>110</v>
      </c>
      <c r="E88" s="38" t="s">
        <v>148</v>
      </c>
      <c r="F88" s="38">
        <v>10</v>
      </c>
      <c r="G88" s="38"/>
      <c r="H88" s="38">
        <v>2</v>
      </c>
      <c r="I88" s="38" t="s">
        <v>129</v>
      </c>
      <c r="J88" s="41">
        <v>33.61910719570291</v>
      </c>
      <c r="K88" s="41">
        <v>-0.59799999999999998</v>
      </c>
      <c r="L88" s="41">
        <v>-5.16E-2</v>
      </c>
      <c r="M88" s="41">
        <v>0.60022209222920142</v>
      </c>
      <c r="N88" s="41">
        <v>10.32</v>
      </c>
      <c r="O88" s="58">
        <v>39.900379298844243</v>
      </c>
      <c r="P88" s="41">
        <v>-0.71079999999999999</v>
      </c>
      <c r="Q88" s="41">
        <v>-4.7200000000000006E-2</v>
      </c>
      <c r="R88" s="41">
        <v>0.71236541184984548</v>
      </c>
      <c r="S88" s="410">
        <v>10.32</v>
      </c>
      <c r="T88" s="58">
        <v>39.21254747948295</v>
      </c>
      <c r="U88" s="41">
        <v>-0.69879999999999998</v>
      </c>
      <c r="V88" s="41">
        <v>-4.24E-2</v>
      </c>
      <c r="W88" s="41">
        <v>0.70008513767969671</v>
      </c>
      <c r="X88" s="410">
        <v>10.32</v>
      </c>
      <c r="Y88" s="42"/>
    </row>
    <row r="89" spans="1:25" x14ac:dyDescent="0.25">
      <c r="A89" s="37" t="s">
        <v>18</v>
      </c>
      <c r="B89" s="38" t="s">
        <v>125</v>
      </c>
      <c r="C89" s="39" t="s">
        <v>20</v>
      </c>
      <c r="D89" s="38">
        <v>110</v>
      </c>
      <c r="E89" s="38" t="s">
        <v>3058</v>
      </c>
      <c r="F89" s="38">
        <v>10</v>
      </c>
      <c r="G89" s="38"/>
      <c r="H89" s="38">
        <v>2</v>
      </c>
      <c r="I89" s="38" t="s">
        <v>3053</v>
      </c>
      <c r="J89" s="41">
        <v>2.8243822215027916</v>
      </c>
      <c r="K89" s="41">
        <v>-1.6000000000000001E-3</v>
      </c>
      <c r="L89" s="41">
        <v>-5.04E-2</v>
      </c>
      <c r="M89" s="41">
        <v>5.0425390429822158E-2</v>
      </c>
      <c r="N89" s="41">
        <v>10.32</v>
      </c>
      <c r="O89" s="58">
        <v>2.7814015419345721</v>
      </c>
      <c r="P89" s="41">
        <v>-2.3999999999999998E-3</v>
      </c>
      <c r="Q89" s="41">
        <v>-4.9599999999999998E-2</v>
      </c>
      <c r="R89" s="41">
        <v>4.9658030569083182E-2</v>
      </c>
      <c r="S89" s="410">
        <v>10.32</v>
      </c>
      <c r="T89" s="58">
        <v>2.8261588979202354</v>
      </c>
      <c r="U89" s="41">
        <v>-2.3999999999999998E-3</v>
      </c>
      <c r="V89" s="41">
        <v>-5.04E-2</v>
      </c>
      <c r="W89" s="41">
        <v>5.0457110499908732E-2</v>
      </c>
      <c r="X89" s="410">
        <v>10.32</v>
      </c>
      <c r="Y89" s="42"/>
    </row>
    <row r="90" spans="1:25" x14ac:dyDescent="0.25">
      <c r="A90" s="37" t="s">
        <v>18</v>
      </c>
      <c r="B90" s="38" t="s">
        <v>125</v>
      </c>
      <c r="C90" s="39" t="s">
        <v>20</v>
      </c>
      <c r="D90" s="38">
        <v>110</v>
      </c>
      <c r="E90" s="38" t="s">
        <v>3059</v>
      </c>
      <c r="F90" s="38">
        <v>10</v>
      </c>
      <c r="G90" s="38"/>
      <c r="H90" s="38">
        <v>2</v>
      </c>
      <c r="I90" s="38" t="s">
        <v>79</v>
      </c>
      <c r="J90" s="41">
        <v>0</v>
      </c>
      <c r="K90" s="41">
        <v>0</v>
      </c>
      <c r="L90" s="41">
        <v>0</v>
      </c>
      <c r="M90" s="41">
        <v>0</v>
      </c>
      <c r="N90" s="41" t="s">
        <v>42</v>
      </c>
      <c r="O90" s="58">
        <v>0</v>
      </c>
      <c r="P90" s="41">
        <v>0</v>
      </c>
      <c r="Q90" s="41">
        <v>0</v>
      </c>
      <c r="R90" s="41">
        <v>0</v>
      </c>
      <c r="S90" s="410" t="s">
        <v>42</v>
      </c>
      <c r="T90" s="58">
        <v>0</v>
      </c>
      <c r="U90" s="41">
        <v>0</v>
      </c>
      <c r="V90" s="41">
        <v>0</v>
      </c>
      <c r="W90" s="41">
        <v>0</v>
      </c>
      <c r="X90" s="410" t="s">
        <v>42</v>
      </c>
      <c r="Y90" s="42" t="s">
        <v>235</v>
      </c>
    </row>
    <row r="91" spans="1:25" x14ac:dyDescent="0.25">
      <c r="A91" s="37" t="s">
        <v>18</v>
      </c>
      <c r="B91" s="38" t="s">
        <v>125</v>
      </c>
      <c r="C91" s="39" t="s">
        <v>20</v>
      </c>
      <c r="D91" s="38">
        <v>110</v>
      </c>
      <c r="E91" s="38" t="s">
        <v>3060</v>
      </c>
      <c r="F91" s="38">
        <v>10</v>
      </c>
      <c r="G91" s="38"/>
      <c r="H91" s="38">
        <v>2</v>
      </c>
      <c r="I91" s="38" t="s">
        <v>3056</v>
      </c>
      <c r="J91" s="41">
        <v>0</v>
      </c>
      <c r="K91" s="41">
        <v>0</v>
      </c>
      <c r="L91" s="41">
        <v>0</v>
      </c>
      <c r="M91" s="41">
        <v>0</v>
      </c>
      <c r="N91" s="41">
        <v>10.3</v>
      </c>
      <c r="O91" s="58">
        <v>0</v>
      </c>
      <c r="P91" s="41">
        <v>-8.0000000000000004E-4</v>
      </c>
      <c r="Q91" s="41">
        <v>0</v>
      </c>
      <c r="R91" s="41">
        <v>8.0000000000000004E-4</v>
      </c>
      <c r="S91" s="410">
        <v>10.3</v>
      </c>
      <c r="T91" s="58">
        <v>0</v>
      </c>
      <c r="U91" s="41">
        <v>0</v>
      </c>
      <c r="V91" s="41">
        <v>0</v>
      </c>
      <c r="W91" s="41">
        <v>0</v>
      </c>
      <c r="X91" s="410">
        <v>10.3</v>
      </c>
      <c r="Y91" s="42"/>
    </row>
    <row r="92" spans="1:25" ht="15.75" thickBot="1" x14ac:dyDescent="0.3">
      <c r="A92" s="47" t="s">
        <v>18</v>
      </c>
      <c r="B92" s="48" t="s">
        <v>125</v>
      </c>
      <c r="C92" s="55" t="s">
        <v>20</v>
      </c>
      <c r="D92" s="48">
        <v>110</v>
      </c>
      <c r="E92" s="48" t="s">
        <v>149</v>
      </c>
      <c r="F92" s="48">
        <v>10</v>
      </c>
      <c r="G92" s="48" t="s">
        <v>60</v>
      </c>
      <c r="H92" s="48">
        <v>2</v>
      </c>
      <c r="I92" s="48" t="s">
        <v>61</v>
      </c>
      <c r="J92" s="41">
        <v>0</v>
      </c>
      <c r="K92" s="41">
        <v>-1.5619999999999998E-2</v>
      </c>
      <c r="L92" s="41">
        <v>-3.6800000000000001E-3</v>
      </c>
      <c r="M92" s="41">
        <v>1.6047641571271462E-2</v>
      </c>
      <c r="N92" s="41">
        <v>10.32</v>
      </c>
      <c r="O92" s="59">
        <v>0</v>
      </c>
      <c r="P92" s="50">
        <v>-1.558E-2</v>
      </c>
      <c r="Q92" s="50">
        <v>-3.5800000000000003E-3</v>
      </c>
      <c r="R92" s="50">
        <v>1.5986018891518926E-2</v>
      </c>
      <c r="S92" s="413">
        <v>10.32</v>
      </c>
      <c r="T92" s="59">
        <v>0</v>
      </c>
      <c r="U92" s="50">
        <v>-1.576E-2</v>
      </c>
      <c r="V92" s="50">
        <v>-3.5999999999999999E-3</v>
      </c>
      <c r="W92" s="50">
        <v>1.6165939502546703E-2</v>
      </c>
      <c r="X92" s="413">
        <v>10.32</v>
      </c>
      <c r="Y92" s="51"/>
    </row>
    <row r="93" spans="1:25" x14ac:dyDescent="0.25">
      <c r="A93" s="29" t="s">
        <v>18</v>
      </c>
      <c r="B93" s="30" t="s">
        <v>150</v>
      </c>
      <c r="C93" s="30" t="s">
        <v>151</v>
      </c>
      <c r="D93" s="30">
        <v>35</v>
      </c>
      <c r="E93" s="30" t="s">
        <v>31</v>
      </c>
      <c r="F93" s="30">
        <v>35</v>
      </c>
      <c r="G93" s="30" t="s">
        <v>32</v>
      </c>
      <c r="H93" s="30"/>
      <c r="I93" s="30"/>
      <c r="J93" s="31">
        <v>17.34097638256182</v>
      </c>
      <c r="K93" s="31">
        <v>-1.01736</v>
      </c>
      <c r="L93" s="31">
        <v>-0.34416000000000002</v>
      </c>
      <c r="M93" s="31">
        <v>1.0739960312775836</v>
      </c>
      <c r="N93" s="31">
        <v>35.799999999999997</v>
      </c>
      <c r="O93" s="406">
        <v>15.711253962792696</v>
      </c>
      <c r="P93" s="31">
        <v>-0.93384</v>
      </c>
      <c r="Q93" s="31">
        <v>-0.23183999999999999</v>
      </c>
      <c r="R93" s="31">
        <v>0.9621886151893505</v>
      </c>
      <c r="S93" s="407">
        <v>35.4</v>
      </c>
      <c r="T93" s="406">
        <v>15.902560986168259</v>
      </c>
      <c r="U93" s="31">
        <v>-0.95328000000000002</v>
      </c>
      <c r="V93" s="31">
        <v>-0.21240000000000001</v>
      </c>
      <c r="W93" s="31">
        <v>0.97665578296552369</v>
      </c>
      <c r="X93" s="407">
        <v>35.5</v>
      </c>
      <c r="Y93" s="32" t="s">
        <v>82</v>
      </c>
    </row>
    <row r="94" spans="1:25" x14ac:dyDescent="0.25">
      <c r="A94" s="37" t="s">
        <v>18</v>
      </c>
      <c r="B94" s="38" t="s">
        <v>150</v>
      </c>
      <c r="C94" s="39" t="s">
        <v>151</v>
      </c>
      <c r="D94" s="38">
        <v>35</v>
      </c>
      <c r="E94" s="38" t="s">
        <v>152</v>
      </c>
      <c r="F94" s="38">
        <v>6</v>
      </c>
      <c r="G94" s="38" t="s">
        <v>38</v>
      </c>
      <c r="H94" s="40">
        <v>1</v>
      </c>
      <c r="I94" s="38" t="s">
        <v>153</v>
      </c>
      <c r="J94" s="41">
        <v>103.46782574928551</v>
      </c>
      <c r="K94" s="41">
        <v>-1.01736</v>
      </c>
      <c r="L94" s="41">
        <v>-0.34416000000000002</v>
      </c>
      <c r="M94" s="41">
        <v>1.0739960312775836</v>
      </c>
      <c r="N94" s="41">
        <v>6</v>
      </c>
      <c r="O94" s="58">
        <v>92.696398380476907</v>
      </c>
      <c r="P94" s="41">
        <v>-0.93384</v>
      </c>
      <c r="Q94" s="41">
        <v>-0.23183999999999999</v>
      </c>
      <c r="R94" s="41">
        <v>0.9621886151893505</v>
      </c>
      <c r="S94" s="410">
        <v>6</v>
      </c>
      <c r="T94" s="58">
        <v>92.54769098507758</v>
      </c>
      <c r="U94" s="41">
        <v>-0.95328000000000002</v>
      </c>
      <c r="V94" s="41">
        <v>-0.21240000000000001</v>
      </c>
      <c r="W94" s="41">
        <v>0.97665578296552369</v>
      </c>
      <c r="X94" s="410">
        <v>6.1</v>
      </c>
      <c r="Y94" s="42"/>
    </row>
    <row r="95" spans="1:25" x14ac:dyDescent="0.25">
      <c r="A95" s="37" t="s">
        <v>18</v>
      </c>
      <c r="B95" s="38" t="s">
        <v>150</v>
      </c>
      <c r="C95" s="39" t="s">
        <v>151</v>
      </c>
      <c r="D95" s="38">
        <v>35</v>
      </c>
      <c r="E95" s="38" t="s">
        <v>154</v>
      </c>
      <c r="F95" s="38">
        <v>6</v>
      </c>
      <c r="G95" s="38"/>
      <c r="H95" s="40">
        <v>1</v>
      </c>
      <c r="I95" s="38" t="s">
        <v>155</v>
      </c>
      <c r="J95" s="41">
        <v>85.532565182151799</v>
      </c>
      <c r="K95" s="41">
        <v>-0.83448</v>
      </c>
      <c r="L95" s="41">
        <v>-0.30312</v>
      </c>
      <c r="M95" s="41">
        <v>0.88782802659073567</v>
      </c>
      <c r="N95" s="41">
        <v>6</v>
      </c>
      <c r="O95" s="58">
        <v>77.725785541092378</v>
      </c>
      <c r="P95" s="41">
        <v>-0.78120000000000001</v>
      </c>
      <c r="Q95" s="41">
        <v>-0.2016</v>
      </c>
      <c r="R95" s="41">
        <v>0.80679365391653901</v>
      </c>
      <c r="S95" s="410">
        <v>6</v>
      </c>
      <c r="T95" s="58">
        <v>76.362317511505097</v>
      </c>
      <c r="U95" s="41">
        <v>-0.78515999999999997</v>
      </c>
      <c r="V95" s="41">
        <v>-0.18143999999999999</v>
      </c>
      <c r="W95" s="41">
        <v>0.8058515366989133</v>
      </c>
      <c r="X95" s="410">
        <v>6.1</v>
      </c>
      <c r="Y95" s="42"/>
    </row>
    <row r="96" spans="1:25" x14ac:dyDescent="0.25">
      <c r="A96" s="37" t="s">
        <v>18</v>
      </c>
      <c r="B96" s="38" t="s">
        <v>150</v>
      </c>
      <c r="C96" s="39" t="s">
        <v>151</v>
      </c>
      <c r="D96" s="38">
        <v>35</v>
      </c>
      <c r="E96" s="38" t="s">
        <v>156</v>
      </c>
      <c r="F96" s="38">
        <v>6</v>
      </c>
      <c r="G96" s="38"/>
      <c r="H96" s="40">
        <v>1</v>
      </c>
      <c r="I96" s="38" t="s">
        <v>157</v>
      </c>
      <c r="J96" s="41">
        <v>17.28479897053775</v>
      </c>
      <c r="K96" s="41">
        <v>-0.1764</v>
      </c>
      <c r="L96" s="41">
        <v>-3.2759999999999997E-2</v>
      </c>
      <c r="M96" s="41">
        <v>0.17941621331418184</v>
      </c>
      <c r="N96" s="41">
        <v>6</v>
      </c>
      <c r="O96" s="58">
        <v>14.146633325808533</v>
      </c>
      <c r="P96" s="41">
        <v>-0.14508000000000001</v>
      </c>
      <c r="Q96" s="41">
        <v>-2.2679999999999999E-2</v>
      </c>
      <c r="R96" s="41">
        <v>0.14684205392189256</v>
      </c>
      <c r="S96" s="410">
        <v>6</v>
      </c>
      <c r="T96" s="58">
        <v>15.385349800481332</v>
      </c>
      <c r="U96" s="41">
        <v>-0.16056000000000001</v>
      </c>
      <c r="V96" s="41">
        <v>-2.4120000000000003E-2</v>
      </c>
      <c r="W96" s="41">
        <v>0.16236159644447945</v>
      </c>
      <c r="X96" s="410">
        <v>6.1</v>
      </c>
      <c r="Y96" s="42"/>
    </row>
    <row r="97" spans="1:25" x14ac:dyDescent="0.25">
      <c r="A97" s="37" t="s">
        <v>18</v>
      </c>
      <c r="B97" s="38" t="s">
        <v>150</v>
      </c>
      <c r="C97" s="39" t="s">
        <v>151</v>
      </c>
      <c r="D97" s="38">
        <v>35</v>
      </c>
      <c r="E97" s="38" t="s">
        <v>59</v>
      </c>
      <c r="F97" s="38">
        <v>6</v>
      </c>
      <c r="G97" s="38" t="s">
        <v>60</v>
      </c>
      <c r="H97" s="40">
        <v>1</v>
      </c>
      <c r="I97" s="38" t="s">
        <v>61</v>
      </c>
      <c r="J97" s="41">
        <v>0</v>
      </c>
      <c r="K97" s="41">
        <v>-1.129E-2</v>
      </c>
      <c r="L97" s="41">
        <v>-1.1999999999999999E-4</v>
      </c>
      <c r="M97" s="41">
        <v>1.1290637714496024E-2</v>
      </c>
      <c r="N97" s="41">
        <v>6</v>
      </c>
      <c r="O97" s="58">
        <v>0</v>
      </c>
      <c r="P97" s="41">
        <v>-1.1089999999999999E-2</v>
      </c>
      <c r="Q97" s="41">
        <v>-1.1999999999999999E-4</v>
      </c>
      <c r="R97" s="41">
        <v>1.1090649214541049E-2</v>
      </c>
      <c r="S97" s="410">
        <v>6</v>
      </c>
      <c r="T97" s="58">
        <v>0</v>
      </c>
      <c r="U97" s="41">
        <v>-1.115E-2</v>
      </c>
      <c r="V97" s="41">
        <v>-1.1999999999999999E-4</v>
      </c>
      <c r="W97" s="41">
        <v>1.1150645721212741E-2</v>
      </c>
      <c r="X97" s="410">
        <v>6.1</v>
      </c>
      <c r="Y97" s="42"/>
    </row>
    <row r="98" spans="1:25" x14ac:dyDescent="0.25">
      <c r="A98" s="43" t="s">
        <v>18</v>
      </c>
      <c r="B98" s="44" t="s">
        <v>150</v>
      </c>
      <c r="C98" s="44" t="s">
        <v>151</v>
      </c>
      <c r="D98" s="44">
        <v>35</v>
      </c>
      <c r="E98" s="44" t="s">
        <v>62</v>
      </c>
      <c r="F98" s="44">
        <v>35</v>
      </c>
      <c r="G98" s="44" t="s">
        <v>32</v>
      </c>
      <c r="H98" s="44"/>
      <c r="I98" s="44"/>
      <c r="J98" s="45">
        <v>10.456210157316841</v>
      </c>
      <c r="K98" s="45">
        <v>-0.62496000000000007</v>
      </c>
      <c r="L98" s="45">
        <v>-0.13103999999999999</v>
      </c>
      <c r="M98" s="45">
        <v>0.638550298097182</v>
      </c>
      <c r="N98" s="45">
        <v>35.299999999999997</v>
      </c>
      <c r="O98" s="411">
        <v>11.457253841273538</v>
      </c>
      <c r="P98" s="45">
        <v>-0.67608000000000001</v>
      </c>
      <c r="Q98" s="45">
        <v>-0.15552000000000002</v>
      </c>
      <c r="R98" s="45">
        <v>0.6937367200891128</v>
      </c>
      <c r="S98" s="412">
        <v>35</v>
      </c>
      <c r="T98" s="411">
        <v>11.608404623178565</v>
      </c>
      <c r="U98" s="45">
        <v>-0.69623999999999997</v>
      </c>
      <c r="V98" s="45">
        <v>-0.15336000000000002</v>
      </c>
      <c r="W98" s="45">
        <v>0.71293016993251168</v>
      </c>
      <c r="X98" s="412">
        <v>35.5</v>
      </c>
      <c r="Y98" s="46" t="s">
        <v>82</v>
      </c>
    </row>
    <row r="99" spans="1:25" x14ac:dyDescent="0.25">
      <c r="A99" s="37" t="s">
        <v>18</v>
      </c>
      <c r="B99" s="38" t="s">
        <v>150</v>
      </c>
      <c r="C99" s="39" t="s">
        <v>151</v>
      </c>
      <c r="D99" s="38">
        <v>35</v>
      </c>
      <c r="E99" s="38" t="s">
        <v>65</v>
      </c>
      <c r="F99" s="38">
        <v>6</v>
      </c>
      <c r="G99" s="38" t="s">
        <v>38</v>
      </c>
      <c r="H99" s="38">
        <v>2</v>
      </c>
      <c r="I99" s="38" t="s">
        <v>158</v>
      </c>
      <c r="J99" s="41">
        <v>59.532938476336199</v>
      </c>
      <c r="K99" s="41">
        <v>-0.62496000000000007</v>
      </c>
      <c r="L99" s="41">
        <v>-0.13103999999999999</v>
      </c>
      <c r="M99" s="41">
        <v>0.638550298097182</v>
      </c>
      <c r="N99" s="41">
        <v>6.2</v>
      </c>
      <c r="O99" s="58">
        <v>64.678045878157064</v>
      </c>
      <c r="P99" s="41">
        <v>-0.67608000000000001</v>
      </c>
      <c r="Q99" s="41">
        <v>-0.15552000000000002</v>
      </c>
      <c r="R99" s="41">
        <v>0.6937367200891128</v>
      </c>
      <c r="S99" s="410">
        <v>6.2</v>
      </c>
      <c r="T99" s="58">
        <v>66.467478084328874</v>
      </c>
      <c r="U99" s="41">
        <v>-0.69623999999999997</v>
      </c>
      <c r="V99" s="41">
        <v>-0.15336000000000002</v>
      </c>
      <c r="W99" s="41">
        <v>0.71293016993251168</v>
      </c>
      <c r="X99" s="410">
        <v>6.2</v>
      </c>
      <c r="Y99" s="42"/>
    </row>
    <row r="100" spans="1:25" x14ac:dyDescent="0.25">
      <c r="A100" s="37" t="s">
        <v>18</v>
      </c>
      <c r="B100" s="38" t="s">
        <v>150</v>
      </c>
      <c r="C100" s="39" t="s">
        <v>151</v>
      </c>
      <c r="D100" s="38">
        <v>35</v>
      </c>
      <c r="E100" s="38" t="s">
        <v>159</v>
      </c>
      <c r="F100" s="38">
        <v>6</v>
      </c>
      <c r="G100" s="38"/>
      <c r="H100" s="38">
        <v>2</v>
      </c>
      <c r="I100" s="38" t="s">
        <v>160</v>
      </c>
      <c r="J100" s="41">
        <v>52.824205196768482</v>
      </c>
      <c r="K100" s="41">
        <v>-0.55224000000000006</v>
      </c>
      <c r="L100" s="41">
        <v>-0.12672</v>
      </c>
      <c r="M100" s="41">
        <v>0.56659242494053874</v>
      </c>
      <c r="N100" s="41">
        <v>6.2</v>
      </c>
      <c r="O100" s="58">
        <v>57.687920456619189</v>
      </c>
      <c r="P100" s="41">
        <v>-0.59975999999999996</v>
      </c>
      <c r="Q100" s="41">
        <v>-0.15215999999999999</v>
      </c>
      <c r="R100" s="41">
        <v>0.6187606348176975</v>
      </c>
      <c r="S100" s="410">
        <v>6.2</v>
      </c>
      <c r="T100" s="58">
        <v>60.569650392738666</v>
      </c>
      <c r="U100" s="41">
        <v>-0.63239999999999996</v>
      </c>
      <c r="V100" s="41">
        <v>-0.14880000000000002</v>
      </c>
      <c r="W100" s="41">
        <v>0.64967007011251487</v>
      </c>
      <c r="X100" s="410">
        <v>6.2</v>
      </c>
      <c r="Y100" s="42"/>
    </row>
    <row r="101" spans="1:25" x14ac:dyDescent="0.25">
      <c r="A101" s="37" t="s">
        <v>18</v>
      </c>
      <c r="B101" s="38" t="s">
        <v>150</v>
      </c>
      <c r="C101" s="39" t="s">
        <v>151</v>
      </c>
      <c r="D101" s="38">
        <v>35</v>
      </c>
      <c r="E101" s="38" t="s">
        <v>161</v>
      </c>
      <c r="F101" s="38">
        <v>6</v>
      </c>
      <c r="G101" s="38"/>
      <c r="H101" s="38">
        <v>2</v>
      </c>
      <c r="I101" s="38" t="s">
        <v>162</v>
      </c>
      <c r="J101" s="41">
        <v>7.3308164885938556</v>
      </c>
      <c r="K101" s="41">
        <v>-7.8480000000000008E-2</v>
      </c>
      <c r="L101" s="41">
        <v>-4.8600000000000006E-3</v>
      </c>
      <c r="M101" s="41">
        <v>7.8630337656657695E-2</v>
      </c>
      <c r="N101" s="41">
        <v>6.2</v>
      </c>
      <c r="O101" s="58">
        <v>7.7242282133605045</v>
      </c>
      <c r="P101" s="41">
        <v>-8.2799999999999999E-2</v>
      </c>
      <c r="Q101" s="41">
        <v>-2.8799999999999997E-3</v>
      </c>
      <c r="R101" s="41">
        <v>8.2850071816504778E-2</v>
      </c>
      <c r="S101" s="410">
        <v>6.2</v>
      </c>
      <c r="T101" s="58">
        <v>6.6252678619209995</v>
      </c>
      <c r="U101" s="41">
        <v>-7.0919999999999997E-2</v>
      </c>
      <c r="V101" s="41">
        <v>-4.4999999999999997E-3</v>
      </c>
      <c r="W101" s="41">
        <v>7.1062623086964635E-2</v>
      </c>
      <c r="X101" s="410">
        <v>6.2</v>
      </c>
      <c r="Y101" s="42"/>
    </row>
    <row r="102" spans="1:25" ht="15.75" thickBot="1" x14ac:dyDescent="0.3">
      <c r="A102" s="47" t="s">
        <v>18</v>
      </c>
      <c r="B102" s="48" t="s">
        <v>150</v>
      </c>
      <c r="C102" s="55" t="s">
        <v>151</v>
      </c>
      <c r="D102" s="48">
        <v>35</v>
      </c>
      <c r="E102" s="48" t="s">
        <v>3061</v>
      </c>
      <c r="F102" s="48">
        <v>6</v>
      </c>
      <c r="G102" s="48" t="s">
        <v>60</v>
      </c>
      <c r="H102" s="48">
        <v>2</v>
      </c>
      <c r="I102" s="48" t="s">
        <v>61</v>
      </c>
      <c r="J102" s="41">
        <v>0</v>
      </c>
      <c r="K102" s="41">
        <v>0</v>
      </c>
      <c r="L102" s="41">
        <v>0</v>
      </c>
      <c r="M102" s="41">
        <v>0</v>
      </c>
      <c r="N102" s="41">
        <v>6.2</v>
      </c>
      <c r="O102" s="59">
        <v>0</v>
      </c>
      <c r="P102" s="50">
        <v>0</v>
      </c>
      <c r="Q102" s="50">
        <v>0</v>
      </c>
      <c r="R102" s="50">
        <v>0</v>
      </c>
      <c r="S102" s="413">
        <v>6.2</v>
      </c>
      <c r="T102" s="59">
        <v>0</v>
      </c>
      <c r="U102" s="50">
        <v>0</v>
      </c>
      <c r="V102" s="50">
        <v>0</v>
      </c>
      <c r="W102" s="50">
        <v>0</v>
      </c>
      <c r="X102" s="413">
        <v>6.2</v>
      </c>
      <c r="Y102" s="51"/>
    </row>
    <row r="103" spans="1:25" x14ac:dyDescent="0.25">
      <c r="A103" s="29" t="s">
        <v>18</v>
      </c>
      <c r="B103" s="30" t="s">
        <v>163</v>
      </c>
      <c r="C103" s="30" t="s">
        <v>151</v>
      </c>
      <c r="D103" s="30">
        <v>35</v>
      </c>
      <c r="E103" s="30" t="s">
        <v>31</v>
      </c>
      <c r="F103" s="30">
        <v>35</v>
      </c>
      <c r="G103" s="30" t="s">
        <v>32</v>
      </c>
      <c r="H103" s="30"/>
      <c r="I103" s="30"/>
      <c r="J103" s="31">
        <v>31.46769009847883</v>
      </c>
      <c r="K103" s="31">
        <v>-1.88735904</v>
      </c>
      <c r="L103" s="31">
        <v>-0.60377855999999996</v>
      </c>
      <c r="M103" s="31">
        <v>1.981583380881409</v>
      </c>
      <c r="N103" s="31">
        <v>36.4</v>
      </c>
      <c r="O103" s="406">
        <v>52.086242574973909</v>
      </c>
      <c r="P103" s="31">
        <v>-3.1426848000000001</v>
      </c>
      <c r="Q103" s="31">
        <v>-0.76696896000000003</v>
      </c>
      <c r="R103" s="31">
        <v>3.2349202676039051</v>
      </c>
      <c r="S103" s="407">
        <v>35.9</v>
      </c>
      <c r="T103" s="406">
        <v>52.142859623393996</v>
      </c>
      <c r="U103" s="31">
        <v>-3.1452220799999999</v>
      </c>
      <c r="V103" s="31">
        <v>-0.77139455999999995</v>
      </c>
      <c r="W103" s="31">
        <v>3.2384365826301305</v>
      </c>
      <c r="X103" s="407">
        <v>35.9</v>
      </c>
      <c r="Y103" s="32" t="s">
        <v>82</v>
      </c>
    </row>
    <row r="104" spans="1:25" x14ac:dyDescent="0.25">
      <c r="A104" s="37" t="s">
        <v>18</v>
      </c>
      <c r="B104" s="38" t="s">
        <v>163</v>
      </c>
      <c r="C104" s="39" t="s">
        <v>151</v>
      </c>
      <c r="D104" s="38">
        <v>35</v>
      </c>
      <c r="E104" s="38" t="s">
        <v>3062</v>
      </c>
      <c r="F104" s="38">
        <v>6</v>
      </c>
      <c r="G104" s="38" t="s">
        <v>38</v>
      </c>
      <c r="H104" s="40">
        <v>1</v>
      </c>
      <c r="I104" s="38" t="s">
        <v>153</v>
      </c>
      <c r="J104" s="41">
        <v>190.90398659743823</v>
      </c>
      <c r="K104" s="41">
        <v>-1.88735904</v>
      </c>
      <c r="L104" s="41">
        <v>-0.60377855999999996</v>
      </c>
      <c r="M104" s="41">
        <v>1.981583380881409</v>
      </c>
      <c r="N104" s="41">
        <v>6</v>
      </c>
      <c r="O104" s="58">
        <v>311.64935140692722</v>
      </c>
      <c r="P104" s="41">
        <v>-3.1426848000000001</v>
      </c>
      <c r="Q104" s="41">
        <v>-0.76696896000000003</v>
      </c>
      <c r="R104" s="41">
        <v>3.2349202676039051</v>
      </c>
      <c r="S104" s="410">
        <v>6</v>
      </c>
      <c r="T104" s="58">
        <v>311.98811007997409</v>
      </c>
      <c r="U104" s="41">
        <v>-3.1452220799999999</v>
      </c>
      <c r="V104" s="41">
        <v>-0.77139455999999995</v>
      </c>
      <c r="W104" s="41">
        <v>3.2384365826301305</v>
      </c>
      <c r="X104" s="410">
        <v>6</v>
      </c>
      <c r="Y104" s="42"/>
    </row>
    <row r="105" spans="1:25" x14ac:dyDescent="0.25">
      <c r="A105" s="37" t="s">
        <v>18</v>
      </c>
      <c r="B105" s="38" t="s">
        <v>163</v>
      </c>
      <c r="C105" s="39" t="s">
        <v>151</v>
      </c>
      <c r="D105" s="38">
        <v>35</v>
      </c>
      <c r="E105" s="38" t="s">
        <v>164</v>
      </c>
      <c r="F105" s="38">
        <v>6</v>
      </c>
      <c r="G105" s="38"/>
      <c r="H105" s="40">
        <v>1</v>
      </c>
      <c r="I105" s="38" t="s">
        <v>165</v>
      </c>
      <c r="J105" s="41">
        <v>14.837752842629447</v>
      </c>
      <c r="K105" s="41">
        <v>-0.1452</v>
      </c>
      <c r="L105" s="41">
        <v>-5.1360000000000003E-2</v>
      </c>
      <c r="M105" s="41">
        <v>0.15401587450649362</v>
      </c>
      <c r="N105" s="41">
        <v>6</v>
      </c>
      <c r="O105" s="58">
        <v>12.995968039042337</v>
      </c>
      <c r="P105" s="41">
        <v>-0.13152</v>
      </c>
      <c r="Q105" s="41">
        <v>-0.03</v>
      </c>
      <c r="R105" s="41">
        <v>0.13489814824525947</v>
      </c>
      <c r="S105" s="410">
        <v>6</v>
      </c>
      <c r="T105" s="58">
        <v>26.488614482138058</v>
      </c>
      <c r="U105" s="41">
        <v>-0.26568000000000003</v>
      </c>
      <c r="V105" s="41">
        <v>-7.0800000000000002E-2</v>
      </c>
      <c r="W105" s="41">
        <v>0.27495181832459303</v>
      </c>
      <c r="X105" s="410">
        <v>6</v>
      </c>
      <c r="Y105" s="42"/>
    </row>
    <row r="106" spans="1:25" x14ac:dyDescent="0.25">
      <c r="A106" s="37" t="s">
        <v>18</v>
      </c>
      <c r="B106" s="38" t="s">
        <v>163</v>
      </c>
      <c r="C106" s="39" t="s">
        <v>151</v>
      </c>
      <c r="D106" s="38">
        <v>35</v>
      </c>
      <c r="E106" s="414">
        <v>42857</v>
      </c>
      <c r="F106" s="38">
        <v>6</v>
      </c>
      <c r="G106" s="38"/>
      <c r="H106" s="40">
        <v>1</v>
      </c>
      <c r="I106" s="38" t="s">
        <v>166</v>
      </c>
      <c r="J106" s="41">
        <v>1.0645886181013977</v>
      </c>
      <c r="K106" s="41">
        <v>-4.7999999999999996E-4</v>
      </c>
      <c r="L106" s="41">
        <v>-1.1039999999999999E-2</v>
      </c>
      <c r="M106" s="41">
        <v>1.1050429855892484E-2</v>
      </c>
      <c r="N106" s="41">
        <v>6</v>
      </c>
      <c r="O106" s="58">
        <v>0.97137348150751124</v>
      </c>
      <c r="P106" s="41">
        <v>-2.3999999999999998E-4</v>
      </c>
      <c r="Q106" s="41">
        <v>-1.008E-2</v>
      </c>
      <c r="R106" s="41">
        <v>1.0082856738048002E-2</v>
      </c>
      <c r="S106" s="410">
        <v>6</v>
      </c>
      <c r="T106" s="58">
        <v>1.040719300340057</v>
      </c>
      <c r="U106" s="41">
        <v>-2.3999999999999998E-4</v>
      </c>
      <c r="V106" s="41">
        <v>-1.0800000000000001E-2</v>
      </c>
      <c r="W106" s="41">
        <v>1.0802666337529824E-2</v>
      </c>
      <c r="X106" s="410">
        <v>6</v>
      </c>
      <c r="Y106" s="42"/>
    </row>
    <row r="107" spans="1:25" x14ac:dyDescent="0.25">
      <c r="A107" s="37" t="s">
        <v>18</v>
      </c>
      <c r="B107" s="38" t="s">
        <v>163</v>
      </c>
      <c r="C107" s="39" t="s">
        <v>151</v>
      </c>
      <c r="D107" s="38">
        <v>35</v>
      </c>
      <c r="E107" s="414">
        <v>42858</v>
      </c>
      <c r="F107" s="38">
        <v>6</v>
      </c>
      <c r="G107" s="38"/>
      <c r="H107" s="40">
        <v>1</v>
      </c>
      <c r="I107" s="38" t="s">
        <v>167</v>
      </c>
      <c r="J107" s="41">
        <v>62.412646429185301</v>
      </c>
      <c r="K107" s="41">
        <v>-0.61368</v>
      </c>
      <c r="L107" s="41">
        <v>-0.20760000000000001</v>
      </c>
      <c r="M107" s="41">
        <v>0.64784326993494346</v>
      </c>
      <c r="N107" s="41">
        <v>6</v>
      </c>
      <c r="O107" s="58">
        <v>104.91761006428071</v>
      </c>
      <c r="P107" s="41">
        <v>-1.0449600000000001</v>
      </c>
      <c r="Q107" s="41">
        <v>-0.30672000000000005</v>
      </c>
      <c r="R107" s="41">
        <v>1.0890447924672337</v>
      </c>
      <c r="S107" s="410">
        <v>6</v>
      </c>
      <c r="T107" s="58">
        <v>87.393965671117996</v>
      </c>
      <c r="U107" s="41">
        <v>-0.87336000000000003</v>
      </c>
      <c r="V107" s="41">
        <v>-0.24528</v>
      </c>
      <c r="W107" s="41">
        <v>0.90714936366620469</v>
      </c>
      <c r="X107" s="410">
        <v>6</v>
      </c>
      <c r="Y107" s="42"/>
    </row>
    <row r="108" spans="1:25" x14ac:dyDescent="0.25">
      <c r="A108" s="37" t="s">
        <v>18</v>
      </c>
      <c r="B108" s="38" t="s">
        <v>163</v>
      </c>
      <c r="C108" s="39" t="s">
        <v>151</v>
      </c>
      <c r="D108" s="38">
        <v>35</v>
      </c>
      <c r="E108" s="414">
        <v>42862</v>
      </c>
      <c r="F108" s="38">
        <v>6</v>
      </c>
      <c r="G108" s="38"/>
      <c r="H108" s="40">
        <v>1</v>
      </c>
      <c r="I108" s="38" t="s">
        <v>168</v>
      </c>
      <c r="J108" s="41">
        <v>15.275417096422549</v>
      </c>
      <c r="K108" s="41">
        <v>-0.1404</v>
      </c>
      <c r="L108" s="41">
        <v>-7.3680000000000009E-2</v>
      </c>
      <c r="M108" s="41">
        <v>0.15855882946086605</v>
      </c>
      <c r="N108" s="41">
        <v>6</v>
      </c>
      <c r="O108" s="58">
        <v>9.835290265768208</v>
      </c>
      <c r="P108" s="41">
        <v>-9.2159999999999992E-2</v>
      </c>
      <c r="Q108" s="41">
        <v>-4.3920000000000001E-2</v>
      </c>
      <c r="R108" s="41">
        <v>0.10209031295867399</v>
      </c>
      <c r="S108" s="410">
        <v>6</v>
      </c>
      <c r="T108" s="58">
        <v>24.83522227727849</v>
      </c>
      <c r="U108" s="41">
        <v>-0.222</v>
      </c>
      <c r="V108" s="41">
        <v>-0.13103999999999999</v>
      </c>
      <c r="W108" s="41">
        <v>0.2577896072381507</v>
      </c>
      <c r="X108" s="410">
        <v>6</v>
      </c>
      <c r="Y108" s="42"/>
    </row>
    <row r="109" spans="1:25" x14ac:dyDescent="0.25">
      <c r="A109" s="37" t="s">
        <v>18</v>
      </c>
      <c r="B109" s="38" t="s">
        <v>163</v>
      </c>
      <c r="C109" s="39" t="s">
        <v>151</v>
      </c>
      <c r="D109" s="38">
        <v>35</v>
      </c>
      <c r="E109" s="414">
        <v>42863</v>
      </c>
      <c r="F109" s="38">
        <v>6</v>
      </c>
      <c r="G109" s="38"/>
      <c r="H109" s="40">
        <v>1</v>
      </c>
      <c r="I109" s="38" t="s">
        <v>169</v>
      </c>
      <c r="J109" s="41">
        <v>59.714558197229422</v>
      </c>
      <c r="K109" s="41">
        <v>-0.59975999999999996</v>
      </c>
      <c r="L109" s="41">
        <v>-0.15647999999999998</v>
      </c>
      <c r="M109" s="41">
        <v>0.6198371140872414</v>
      </c>
      <c r="N109" s="41">
        <v>6</v>
      </c>
      <c r="O109" s="58">
        <v>42.596912754059446</v>
      </c>
      <c r="P109" s="41">
        <v>-0.43368000000000001</v>
      </c>
      <c r="Q109" s="41">
        <v>-8.616E-2</v>
      </c>
      <c r="R109" s="41">
        <v>0.44215595438713706</v>
      </c>
      <c r="S109" s="410">
        <v>6</v>
      </c>
      <c r="T109" s="58">
        <v>89.170893761902505</v>
      </c>
      <c r="U109" s="41">
        <v>-0.90815999999999997</v>
      </c>
      <c r="V109" s="41">
        <v>-0.17880000000000001</v>
      </c>
      <c r="W109" s="41">
        <v>0.92559387724854791</v>
      </c>
      <c r="X109" s="410">
        <v>6</v>
      </c>
      <c r="Y109" s="42"/>
    </row>
    <row r="110" spans="1:25" x14ac:dyDescent="0.25">
      <c r="A110" s="37" t="s">
        <v>18</v>
      </c>
      <c r="B110" s="38" t="s">
        <v>163</v>
      </c>
      <c r="C110" s="39" t="s">
        <v>151</v>
      </c>
      <c r="D110" s="38">
        <v>35</v>
      </c>
      <c r="E110" s="414">
        <v>42864</v>
      </c>
      <c r="F110" s="38">
        <v>6</v>
      </c>
      <c r="G110" s="38"/>
      <c r="H110" s="40">
        <v>1</v>
      </c>
      <c r="I110" s="38" t="s">
        <v>170</v>
      </c>
      <c r="J110" s="41">
        <v>40.973218541413381</v>
      </c>
      <c r="K110" s="41">
        <v>-0.40872000000000003</v>
      </c>
      <c r="L110" s="41">
        <v>-0.1176</v>
      </c>
      <c r="M110" s="41">
        <v>0.42530200845987082</v>
      </c>
      <c r="N110" s="41">
        <v>6</v>
      </c>
      <c r="O110" s="58">
        <v>74.961723445751289</v>
      </c>
      <c r="P110" s="41">
        <v>-0.76415999999999995</v>
      </c>
      <c r="Q110" s="41">
        <v>-0.14663999999999999</v>
      </c>
      <c r="R110" s="41">
        <v>0.7781026893668983</v>
      </c>
      <c r="S110" s="410">
        <v>6</v>
      </c>
      <c r="T110" s="58">
        <v>84.909654950575089</v>
      </c>
      <c r="U110" s="41">
        <v>-0.86736000000000002</v>
      </c>
      <c r="V110" s="41">
        <v>-0.15647999999999998</v>
      </c>
      <c r="W110" s="41">
        <v>0.88136221838696949</v>
      </c>
      <c r="X110" s="410">
        <v>6</v>
      </c>
      <c r="Y110" s="42"/>
    </row>
    <row r="111" spans="1:25" x14ac:dyDescent="0.25">
      <c r="A111" s="37" t="s">
        <v>18</v>
      </c>
      <c r="B111" s="38" t="s">
        <v>163</v>
      </c>
      <c r="C111" s="39" t="s">
        <v>151</v>
      </c>
      <c r="D111" s="38">
        <v>35</v>
      </c>
      <c r="E111" s="38" t="s">
        <v>171</v>
      </c>
      <c r="F111" s="38">
        <v>6</v>
      </c>
      <c r="G111" s="38"/>
      <c r="H111" s="40">
        <v>1</v>
      </c>
      <c r="I111" s="38" t="s">
        <v>138</v>
      </c>
      <c r="J111" s="41">
        <v>0</v>
      </c>
      <c r="K111" s="41">
        <v>0</v>
      </c>
      <c r="L111" s="41">
        <v>0</v>
      </c>
      <c r="M111" s="41">
        <v>0</v>
      </c>
      <c r="N111" s="41" t="s">
        <v>42</v>
      </c>
      <c r="O111" s="58">
        <v>0</v>
      </c>
      <c r="P111" s="41">
        <v>0</v>
      </c>
      <c r="Q111" s="41">
        <v>0</v>
      </c>
      <c r="R111" s="41">
        <v>0</v>
      </c>
      <c r="S111" s="410" t="s">
        <v>42</v>
      </c>
      <c r="T111" s="58">
        <v>0</v>
      </c>
      <c r="U111" s="41">
        <v>0</v>
      </c>
      <c r="V111" s="41">
        <v>0</v>
      </c>
      <c r="W111" s="41">
        <v>0</v>
      </c>
      <c r="X111" s="410" t="s">
        <v>42</v>
      </c>
      <c r="Y111" s="42" t="s">
        <v>42</v>
      </c>
    </row>
    <row r="112" spans="1:25" x14ac:dyDescent="0.25">
      <c r="A112" s="37" t="s">
        <v>18</v>
      </c>
      <c r="B112" s="38" t="s">
        <v>163</v>
      </c>
      <c r="C112" s="39" t="s">
        <v>151</v>
      </c>
      <c r="D112" s="38">
        <v>35</v>
      </c>
      <c r="E112" s="38" t="s">
        <v>59</v>
      </c>
      <c r="F112" s="38">
        <v>6</v>
      </c>
      <c r="G112" s="38" t="s">
        <v>60</v>
      </c>
      <c r="H112" s="40">
        <v>1</v>
      </c>
      <c r="I112" s="38" t="s">
        <v>61</v>
      </c>
      <c r="J112" s="41">
        <v>0</v>
      </c>
      <c r="K112" s="41">
        <v>-4.1999999999999996E-4</v>
      </c>
      <c r="L112" s="41">
        <v>-2.1499999999999999E-4</v>
      </c>
      <c r="M112" s="41">
        <v>4.7183153773354316E-4</v>
      </c>
      <c r="N112" s="41">
        <v>6</v>
      </c>
      <c r="O112" s="58">
        <v>0</v>
      </c>
      <c r="P112" s="41">
        <v>-2.4100000000000002E-3</v>
      </c>
      <c r="Q112" s="41">
        <v>-3.3E-4</v>
      </c>
      <c r="R112" s="41">
        <v>2.4324884377936928E-3</v>
      </c>
      <c r="S112" s="410">
        <v>6</v>
      </c>
      <c r="T112" s="58">
        <v>0</v>
      </c>
      <c r="U112" s="41">
        <v>-6.2750000000000002E-3</v>
      </c>
      <c r="V112" s="41">
        <v>-9.0499999999999999E-4</v>
      </c>
      <c r="W112" s="41">
        <v>6.3399250784216691E-3</v>
      </c>
      <c r="X112" s="410">
        <v>6</v>
      </c>
      <c r="Y112" s="42"/>
    </row>
    <row r="113" spans="1:25" x14ac:dyDescent="0.25">
      <c r="A113" s="43" t="s">
        <v>18</v>
      </c>
      <c r="B113" s="44" t="s">
        <v>163</v>
      </c>
      <c r="C113" s="44" t="s">
        <v>151</v>
      </c>
      <c r="D113" s="44">
        <v>35</v>
      </c>
      <c r="E113" s="44" t="s">
        <v>62</v>
      </c>
      <c r="F113" s="44">
        <v>35</v>
      </c>
      <c r="G113" s="44" t="s">
        <v>32</v>
      </c>
      <c r="H113" s="44"/>
      <c r="I113" s="44"/>
      <c r="J113" s="45">
        <v>25.122335201962144</v>
      </c>
      <c r="K113" s="45">
        <v>-1.5461155200000001</v>
      </c>
      <c r="L113" s="45">
        <v>-0.47273856000000003</v>
      </c>
      <c r="M113" s="45">
        <v>1.6167730042574759</v>
      </c>
      <c r="N113" s="45">
        <v>37.200000000000003</v>
      </c>
      <c r="O113" s="411">
        <v>56.392828971468532</v>
      </c>
      <c r="P113" s="45">
        <v>-3.45873024</v>
      </c>
      <c r="Q113" s="45">
        <v>-0.88710144000000002</v>
      </c>
      <c r="R113" s="45">
        <v>3.5706811448154441</v>
      </c>
      <c r="S113" s="412">
        <v>36.6</v>
      </c>
      <c r="T113" s="411">
        <v>52.784494924125156</v>
      </c>
      <c r="U113" s="45">
        <v>-3.2707392</v>
      </c>
      <c r="V113" s="45">
        <v>-0.77138688</v>
      </c>
      <c r="W113" s="45">
        <v>3.3604720848495044</v>
      </c>
      <c r="X113" s="412">
        <v>36.799999999999997</v>
      </c>
      <c r="Y113" s="46" t="s">
        <v>82</v>
      </c>
    </row>
    <row r="114" spans="1:25" x14ac:dyDescent="0.25">
      <c r="A114" s="37" t="s">
        <v>18</v>
      </c>
      <c r="B114" s="38" t="s">
        <v>163</v>
      </c>
      <c r="C114" s="39" t="s">
        <v>151</v>
      </c>
      <c r="D114" s="38">
        <v>35</v>
      </c>
      <c r="E114" s="38" t="s">
        <v>3063</v>
      </c>
      <c r="F114" s="38">
        <v>6</v>
      </c>
      <c r="G114" s="38" t="s">
        <v>38</v>
      </c>
      <c r="H114" s="38">
        <v>2</v>
      </c>
      <c r="I114" s="38" t="s">
        <v>158</v>
      </c>
      <c r="J114" s="41">
        <v>154.21631510115378</v>
      </c>
      <c r="K114" s="41">
        <v>-1.5461155200000001</v>
      </c>
      <c r="L114" s="41">
        <v>-0.47273856000000003</v>
      </c>
      <c r="M114" s="41">
        <v>1.6167730042574759</v>
      </c>
      <c r="N114" s="41">
        <v>6.06</v>
      </c>
      <c r="O114" s="58">
        <v>340.59035319401789</v>
      </c>
      <c r="P114" s="41">
        <v>-3.45873024</v>
      </c>
      <c r="Q114" s="41">
        <v>-0.88710144000000002</v>
      </c>
      <c r="R114" s="41">
        <v>3.5706811448154441</v>
      </c>
      <c r="S114" s="410">
        <v>6.06</v>
      </c>
      <c r="T114" s="58">
        <v>307.83984361454924</v>
      </c>
      <c r="U114" s="41">
        <v>-3.2707392</v>
      </c>
      <c r="V114" s="41">
        <v>-0.77138688</v>
      </c>
      <c r="W114" s="41">
        <v>3.3604720848495044</v>
      </c>
      <c r="X114" s="410">
        <v>6.31</v>
      </c>
      <c r="Y114" s="42"/>
    </row>
    <row r="115" spans="1:25" x14ac:dyDescent="0.25">
      <c r="A115" s="37" t="s">
        <v>18</v>
      </c>
      <c r="B115" s="38" t="s">
        <v>163</v>
      </c>
      <c r="C115" s="39" t="s">
        <v>151</v>
      </c>
      <c r="D115" s="38">
        <v>35</v>
      </c>
      <c r="E115" s="414">
        <v>42868</v>
      </c>
      <c r="F115" s="38">
        <v>6</v>
      </c>
      <c r="G115" s="38"/>
      <c r="H115" s="38">
        <v>2</v>
      </c>
      <c r="I115" s="38" t="s">
        <v>172</v>
      </c>
      <c r="J115" s="41">
        <v>40.388896202277913</v>
      </c>
      <c r="K115" s="41">
        <v>-0.39695999999999998</v>
      </c>
      <c r="L115" s="41">
        <v>-0.14736000000000002</v>
      </c>
      <c r="M115" s="41">
        <v>0.42342911000544114</v>
      </c>
      <c r="N115" s="41">
        <v>6.06</v>
      </c>
      <c r="O115" s="58">
        <v>35.963825682394294</v>
      </c>
      <c r="P115" s="41">
        <v>-0.36672000000000005</v>
      </c>
      <c r="Q115" s="41">
        <v>-8.7599999999999997E-2</v>
      </c>
      <c r="R115" s="41">
        <v>0.3770375556890852</v>
      </c>
      <c r="S115" s="410">
        <v>6.06</v>
      </c>
      <c r="T115" s="58">
        <v>83.876244111358218</v>
      </c>
      <c r="U115" s="41">
        <v>-0.89303999999999994</v>
      </c>
      <c r="V115" s="41">
        <v>-0.20208000000000001</v>
      </c>
      <c r="W115" s="41">
        <v>0.91561824359281963</v>
      </c>
      <c r="X115" s="410">
        <v>6.31</v>
      </c>
      <c r="Y115" s="42"/>
    </row>
    <row r="116" spans="1:25" x14ac:dyDescent="0.25">
      <c r="A116" s="37" t="s">
        <v>18</v>
      </c>
      <c r="B116" s="38" t="s">
        <v>163</v>
      </c>
      <c r="C116" s="39" t="s">
        <v>151</v>
      </c>
      <c r="D116" s="38">
        <v>35</v>
      </c>
      <c r="E116" s="414">
        <v>42872</v>
      </c>
      <c r="F116" s="38">
        <v>6</v>
      </c>
      <c r="G116" s="38"/>
      <c r="H116" s="38">
        <v>2</v>
      </c>
      <c r="I116" s="38" t="s">
        <v>173</v>
      </c>
      <c r="J116" s="41">
        <v>22.015373189885388</v>
      </c>
      <c r="K116" s="41">
        <v>-0.21959999999999999</v>
      </c>
      <c r="L116" s="41">
        <v>-7.1040000000000006E-2</v>
      </c>
      <c r="M116" s="41">
        <v>0.23080476944812037</v>
      </c>
      <c r="N116" s="41">
        <v>6.06</v>
      </c>
      <c r="O116" s="58">
        <v>45.782595946010474</v>
      </c>
      <c r="P116" s="41">
        <v>-0.46967999999999999</v>
      </c>
      <c r="Q116" s="41">
        <v>-9.8879999999999996E-2</v>
      </c>
      <c r="R116" s="41">
        <v>0.4799755793787846</v>
      </c>
      <c r="S116" s="410">
        <v>6.06</v>
      </c>
      <c r="T116" s="58">
        <v>45.351764209438052</v>
      </c>
      <c r="U116" s="41">
        <v>-0.48287999999999998</v>
      </c>
      <c r="V116" s="41">
        <v>-0.10920000000000001</v>
      </c>
      <c r="W116" s="41">
        <v>0.49507346363948856</v>
      </c>
      <c r="X116" s="410">
        <v>6.31</v>
      </c>
      <c r="Y116" s="42"/>
    </row>
    <row r="117" spans="1:25" x14ac:dyDescent="0.25">
      <c r="A117" s="37" t="s">
        <v>18</v>
      </c>
      <c r="B117" s="38" t="s">
        <v>163</v>
      </c>
      <c r="C117" s="39" t="s">
        <v>151</v>
      </c>
      <c r="D117" s="38">
        <v>35</v>
      </c>
      <c r="E117" s="414">
        <v>42874</v>
      </c>
      <c r="F117" s="38">
        <v>6</v>
      </c>
      <c r="G117" s="38"/>
      <c r="H117" s="38">
        <v>2</v>
      </c>
      <c r="I117" s="38" t="s">
        <v>174</v>
      </c>
      <c r="J117" s="41">
        <v>34.1913318694087</v>
      </c>
      <c r="K117" s="41">
        <v>-0.34392</v>
      </c>
      <c r="L117" s="41">
        <v>-0.10104</v>
      </c>
      <c r="M117" s="41">
        <v>0.35845508505250695</v>
      </c>
      <c r="N117" s="41">
        <v>6.06</v>
      </c>
      <c r="O117" s="58">
        <v>36.240872464234357</v>
      </c>
      <c r="P117" s="41">
        <v>-0.36672000000000005</v>
      </c>
      <c r="Q117" s="41">
        <v>-9.9360000000000004E-2</v>
      </c>
      <c r="R117" s="41">
        <v>0.3799420587405401</v>
      </c>
      <c r="S117" s="410">
        <v>6.06</v>
      </c>
      <c r="T117" s="58">
        <v>52.062905046661925</v>
      </c>
      <c r="U117" s="41">
        <v>-0.54359999999999997</v>
      </c>
      <c r="V117" s="41">
        <v>-0.16584000000000002</v>
      </c>
      <c r="W117" s="41">
        <v>0.56833429036087557</v>
      </c>
      <c r="X117" s="410">
        <v>6.31</v>
      </c>
      <c r="Y117" s="42"/>
    </row>
    <row r="118" spans="1:25" x14ac:dyDescent="0.25">
      <c r="A118" s="37" t="s">
        <v>18</v>
      </c>
      <c r="B118" s="38" t="s">
        <v>163</v>
      </c>
      <c r="C118" s="39" t="s">
        <v>151</v>
      </c>
      <c r="D118" s="38">
        <v>35</v>
      </c>
      <c r="E118" s="414">
        <v>42875</v>
      </c>
      <c r="F118" s="38">
        <v>6</v>
      </c>
      <c r="G118" s="38"/>
      <c r="H118" s="38">
        <v>2</v>
      </c>
      <c r="I118" s="38" t="s">
        <v>175</v>
      </c>
      <c r="J118" s="41">
        <v>36.815251041207333</v>
      </c>
      <c r="K118" s="41">
        <v>-0.378</v>
      </c>
      <c r="L118" s="41">
        <v>-7.8E-2</v>
      </c>
      <c r="M118" s="41">
        <v>0.38596372886580937</v>
      </c>
      <c r="N118" s="41">
        <v>6.06</v>
      </c>
      <c r="O118" s="58">
        <v>117.0912854278325</v>
      </c>
      <c r="P118" s="41">
        <v>-1.1784000000000001</v>
      </c>
      <c r="Q118" s="41">
        <v>-0.34392</v>
      </c>
      <c r="R118" s="41">
        <v>1.2275616181683102</v>
      </c>
      <c r="S118" s="410">
        <v>6.06</v>
      </c>
      <c r="T118" s="58">
        <v>98.653339353585721</v>
      </c>
      <c r="U118" s="41">
        <v>-1.05288</v>
      </c>
      <c r="V118" s="41">
        <v>-0.22631999999999999</v>
      </c>
      <c r="W118" s="41">
        <v>1.0769294483855476</v>
      </c>
      <c r="X118" s="410">
        <v>6.31</v>
      </c>
      <c r="Y118" s="42"/>
    </row>
    <row r="119" spans="1:25" x14ac:dyDescent="0.25">
      <c r="A119" s="37" t="s">
        <v>18</v>
      </c>
      <c r="B119" s="38" t="s">
        <v>163</v>
      </c>
      <c r="C119" s="39" t="s">
        <v>151</v>
      </c>
      <c r="D119" s="38">
        <v>35</v>
      </c>
      <c r="E119" s="414">
        <v>42877</v>
      </c>
      <c r="F119" s="38">
        <v>6</v>
      </c>
      <c r="G119" s="38"/>
      <c r="H119" s="38">
        <v>2</v>
      </c>
      <c r="I119" s="38" t="s">
        <v>168</v>
      </c>
      <c r="J119" s="41">
        <v>6.937171670649267</v>
      </c>
      <c r="K119" s="41">
        <v>-7.152E-2</v>
      </c>
      <c r="L119" s="41">
        <v>-1.32E-2</v>
      </c>
      <c r="M119" s="41">
        <v>7.272792036075279E-2</v>
      </c>
      <c r="N119" s="41">
        <v>6.06</v>
      </c>
      <c r="O119" s="58">
        <v>8.0619505286357143</v>
      </c>
      <c r="P119" s="41">
        <v>-8.4000000000000005E-2</v>
      </c>
      <c r="Q119" s="41">
        <v>-9.3600000000000003E-3</v>
      </c>
      <c r="R119" s="41">
        <v>8.4519876952111092E-2</v>
      </c>
      <c r="S119" s="410">
        <v>6.06</v>
      </c>
      <c r="T119" s="58">
        <v>11.999194084867364</v>
      </c>
      <c r="U119" s="41">
        <v>-0.13031999999999999</v>
      </c>
      <c r="V119" s="41">
        <v>-1.32E-2</v>
      </c>
      <c r="W119" s="41">
        <v>0.13098680238863761</v>
      </c>
      <c r="X119" s="410">
        <v>6.31</v>
      </c>
      <c r="Y119" s="42"/>
    </row>
    <row r="120" spans="1:25" x14ac:dyDescent="0.25">
      <c r="A120" s="37" t="s">
        <v>18</v>
      </c>
      <c r="B120" s="38" t="s">
        <v>163</v>
      </c>
      <c r="C120" s="39" t="s">
        <v>151</v>
      </c>
      <c r="D120" s="38">
        <v>35</v>
      </c>
      <c r="E120" s="38" t="s">
        <v>176</v>
      </c>
      <c r="F120" s="38">
        <v>6</v>
      </c>
      <c r="G120" s="38"/>
      <c r="H120" s="38">
        <v>2</v>
      </c>
      <c r="I120" s="38" t="s">
        <v>177</v>
      </c>
      <c r="J120" s="41">
        <v>10.668403402830094</v>
      </c>
      <c r="K120" s="41">
        <v>-0.10056</v>
      </c>
      <c r="L120" s="41">
        <v>-4.8960000000000004E-2</v>
      </c>
      <c r="M120" s="41">
        <v>0.11184540759459012</v>
      </c>
      <c r="N120" s="41">
        <v>6.06</v>
      </c>
      <c r="O120" s="58">
        <v>6.3429061371590834</v>
      </c>
      <c r="P120" s="41">
        <v>-6.2640000000000001E-2</v>
      </c>
      <c r="Q120" s="41">
        <v>-2.232E-2</v>
      </c>
      <c r="R120" s="41">
        <v>6.6497759360748393E-2</v>
      </c>
      <c r="S120" s="410">
        <v>6.06</v>
      </c>
      <c r="T120" s="58">
        <v>11.292659203631677</v>
      </c>
      <c r="U120" s="41">
        <v>-0.11472</v>
      </c>
      <c r="V120" s="41">
        <v>-4.512E-2</v>
      </c>
      <c r="W120" s="41">
        <v>0.12327405566460446</v>
      </c>
      <c r="X120" s="410">
        <v>6.31</v>
      </c>
      <c r="Y120" s="42"/>
    </row>
    <row r="121" spans="1:25" x14ac:dyDescent="0.25">
      <c r="A121" s="37" t="s">
        <v>18</v>
      </c>
      <c r="B121" s="38" t="s">
        <v>163</v>
      </c>
      <c r="C121" s="39" t="s">
        <v>151</v>
      </c>
      <c r="D121" s="38">
        <v>35</v>
      </c>
      <c r="E121" s="38" t="s">
        <v>3064</v>
      </c>
      <c r="F121" s="38">
        <v>6</v>
      </c>
      <c r="G121" s="38"/>
      <c r="H121" s="38">
        <v>2</v>
      </c>
      <c r="I121" s="38" t="s">
        <v>165</v>
      </c>
      <c r="J121" s="41">
        <v>0</v>
      </c>
      <c r="K121" s="41">
        <v>0</v>
      </c>
      <c r="L121" s="41">
        <v>0</v>
      </c>
      <c r="M121" s="41">
        <v>0</v>
      </c>
      <c r="N121" s="41" t="s">
        <v>42</v>
      </c>
      <c r="O121" s="58">
        <v>0</v>
      </c>
      <c r="P121" s="41">
        <v>0</v>
      </c>
      <c r="Q121" s="41">
        <v>0</v>
      </c>
      <c r="R121" s="41">
        <v>0</v>
      </c>
      <c r="S121" s="410" t="s">
        <v>42</v>
      </c>
      <c r="T121" s="58">
        <v>0</v>
      </c>
      <c r="U121" s="41">
        <v>0</v>
      </c>
      <c r="V121" s="41">
        <v>0</v>
      </c>
      <c r="W121" s="41">
        <v>0</v>
      </c>
      <c r="X121" s="410" t="s">
        <v>42</v>
      </c>
      <c r="Y121" s="42" t="s">
        <v>42</v>
      </c>
    </row>
    <row r="122" spans="1:25" x14ac:dyDescent="0.25">
      <c r="A122" s="37" t="s">
        <v>18</v>
      </c>
      <c r="B122" s="38" t="s">
        <v>163</v>
      </c>
      <c r="C122" s="39" t="s">
        <v>151</v>
      </c>
      <c r="D122" s="38">
        <v>35</v>
      </c>
      <c r="E122" s="38" t="s">
        <v>178</v>
      </c>
      <c r="F122" s="38">
        <v>6</v>
      </c>
      <c r="G122" s="38"/>
      <c r="H122" s="38">
        <v>2</v>
      </c>
      <c r="I122" s="38" t="s">
        <v>177</v>
      </c>
      <c r="J122" s="41">
        <v>3.9050273882624698</v>
      </c>
      <c r="K122" s="41">
        <v>-3.4320000000000003E-2</v>
      </c>
      <c r="L122" s="41">
        <v>-2.232E-2</v>
      </c>
      <c r="M122" s="41">
        <v>4.0939526133066076E-2</v>
      </c>
      <c r="N122" s="41">
        <v>6.06</v>
      </c>
      <c r="O122" s="58">
        <v>3.7142271092281032</v>
      </c>
      <c r="P122" s="41">
        <v>-3.3600000000000005E-2</v>
      </c>
      <c r="Q122" s="41">
        <v>-1.968E-2</v>
      </c>
      <c r="R122" s="41">
        <v>3.8939214167725576E-2</v>
      </c>
      <c r="S122" s="410">
        <v>6.06</v>
      </c>
      <c r="T122" s="58">
        <v>3.9936171327182866</v>
      </c>
      <c r="U122" s="41">
        <v>-3.8399999999999997E-2</v>
      </c>
      <c r="V122" s="41">
        <v>-2.0640000000000002E-2</v>
      </c>
      <c r="W122" s="41">
        <v>4.3595522705892627E-2</v>
      </c>
      <c r="X122" s="410">
        <v>6.31</v>
      </c>
      <c r="Y122" s="42"/>
    </row>
    <row r="123" spans="1:25" ht="15.75" thickBot="1" x14ac:dyDescent="0.3">
      <c r="A123" s="47" t="s">
        <v>18</v>
      </c>
      <c r="B123" s="48" t="s">
        <v>163</v>
      </c>
      <c r="C123" s="55" t="s">
        <v>151</v>
      </c>
      <c r="D123" s="48">
        <v>35</v>
      </c>
      <c r="E123" s="48" t="s">
        <v>3061</v>
      </c>
      <c r="F123" s="48">
        <v>6</v>
      </c>
      <c r="G123" s="48"/>
      <c r="H123" s="48">
        <v>2</v>
      </c>
      <c r="I123" s="48" t="s">
        <v>61</v>
      </c>
      <c r="J123" s="41">
        <v>0</v>
      </c>
      <c r="K123" s="41">
        <v>0</v>
      </c>
      <c r="L123" s="41">
        <v>0</v>
      </c>
      <c r="M123" s="41">
        <v>0</v>
      </c>
      <c r="N123" s="41" t="s">
        <v>42</v>
      </c>
      <c r="O123" s="59">
        <v>0</v>
      </c>
      <c r="P123" s="50">
        <v>0</v>
      </c>
      <c r="Q123" s="50">
        <v>0</v>
      </c>
      <c r="R123" s="50">
        <v>0</v>
      </c>
      <c r="S123" s="413" t="s">
        <v>42</v>
      </c>
      <c r="T123" s="59">
        <v>0</v>
      </c>
      <c r="U123" s="50">
        <v>0</v>
      </c>
      <c r="V123" s="50">
        <v>0</v>
      </c>
      <c r="W123" s="50">
        <v>0</v>
      </c>
      <c r="X123" s="413" t="s">
        <v>42</v>
      </c>
      <c r="Y123" s="51"/>
    </row>
    <row r="124" spans="1:25" x14ac:dyDescent="0.25">
      <c r="A124" s="29" t="s">
        <v>18</v>
      </c>
      <c r="B124" s="30" t="s">
        <v>179</v>
      </c>
      <c r="C124" s="30" t="s">
        <v>30</v>
      </c>
      <c r="D124" s="30">
        <v>110</v>
      </c>
      <c r="E124" s="30" t="s">
        <v>31</v>
      </c>
      <c r="F124" s="30">
        <v>110</v>
      </c>
      <c r="G124" s="30" t="s">
        <v>32</v>
      </c>
      <c r="H124" s="30"/>
      <c r="I124" s="30"/>
      <c r="J124" s="31">
        <v>75.286292472370874</v>
      </c>
      <c r="K124" s="31">
        <v>-14.964600000000001</v>
      </c>
      <c r="L124" s="31">
        <v>-4.0283999999999995</v>
      </c>
      <c r="M124" s="31">
        <v>15.499189031286992</v>
      </c>
      <c r="N124" s="31">
        <v>119</v>
      </c>
      <c r="O124" s="406">
        <v>112.61755726278811</v>
      </c>
      <c r="P124" s="31">
        <v>-21.843</v>
      </c>
      <c r="Q124" s="31">
        <v>-6.8460000000000001</v>
      </c>
      <c r="R124" s="31">
        <v>22.892333952593255</v>
      </c>
      <c r="S124" s="407">
        <v>117.5</v>
      </c>
      <c r="T124" s="406">
        <v>73.115517689904493</v>
      </c>
      <c r="U124" s="31">
        <v>-14.385</v>
      </c>
      <c r="V124" s="31">
        <v>-3.8862000000000001</v>
      </c>
      <c r="W124" s="31">
        <v>14.913152796656753</v>
      </c>
      <c r="X124" s="407">
        <v>117.9</v>
      </c>
      <c r="Y124" s="32" t="s">
        <v>33</v>
      </c>
    </row>
    <row r="125" spans="1:25" x14ac:dyDescent="0.25">
      <c r="A125" s="37" t="s">
        <v>18</v>
      </c>
      <c r="B125" s="38" t="s">
        <v>179</v>
      </c>
      <c r="C125" s="39" t="s">
        <v>30</v>
      </c>
      <c r="D125" s="38">
        <v>110</v>
      </c>
      <c r="E125" s="38" t="s">
        <v>180</v>
      </c>
      <c r="F125" s="38">
        <v>35</v>
      </c>
      <c r="G125" s="38" t="s">
        <v>35</v>
      </c>
      <c r="H125" s="38"/>
      <c r="I125" s="38" t="s">
        <v>181</v>
      </c>
      <c r="J125" s="41">
        <v>36.831154086755426</v>
      </c>
      <c r="K125" s="41">
        <v>-2.2974000000000001</v>
      </c>
      <c r="L125" s="41">
        <v>-0.5292</v>
      </c>
      <c r="M125" s="41">
        <v>2.3575621730932146</v>
      </c>
      <c r="N125" s="41">
        <v>37</v>
      </c>
      <c r="O125" s="58">
        <v>63.86213959149142</v>
      </c>
      <c r="P125" s="41">
        <v>-3.9101999999999997</v>
      </c>
      <c r="Q125" s="41">
        <v>-1.3355999999999999</v>
      </c>
      <c r="R125" s="41">
        <v>4.1320081558486788</v>
      </c>
      <c r="S125" s="410">
        <v>37.4</v>
      </c>
      <c r="T125" s="58">
        <v>26.132985884369401</v>
      </c>
      <c r="U125" s="41">
        <v>-1.5497999999999998</v>
      </c>
      <c r="V125" s="41">
        <v>-0.61739999999999995</v>
      </c>
      <c r="W125" s="41">
        <v>1.6682514199004896</v>
      </c>
      <c r="X125" s="410">
        <v>36.9</v>
      </c>
      <c r="Y125" s="42"/>
    </row>
    <row r="126" spans="1:25" x14ac:dyDescent="0.25">
      <c r="A126" s="33" t="s">
        <v>18</v>
      </c>
      <c r="B126" s="34" t="s">
        <v>179</v>
      </c>
      <c r="C126" s="34" t="s">
        <v>30</v>
      </c>
      <c r="D126" s="34">
        <v>110</v>
      </c>
      <c r="E126" s="34" t="s">
        <v>182</v>
      </c>
      <c r="F126" s="34">
        <v>35</v>
      </c>
      <c r="G126" s="34" t="s">
        <v>183</v>
      </c>
      <c r="H126" s="57">
        <v>1</v>
      </c>
      <c r="I126" s="34" t="s">
        <v>184</v>
      </c>
      <c r="J126" s="35">
        <v>9.5901963951605307</v>
      </c>
      <c r="K126" s="35">
        <v>-0.56070000000000009</v>
      </c>
      <c r="L126" s="35">
        <v>-0.24990000000000001</v>
      </c>
      <c r="M126" s="35">
        <v>0.61386847125422561</v>
      </c>
      <c r="N126" s="35">
        <v>37</v>
      </c>
      <c r="O126" s="408">
        <v>11.628034004988137</v>
      </c>
      <c r="P126" s="35">
        <v>-0.6782999999999999</v>
      </c>
      <c r="Q126" s="35">
        <v>-0.32550000000000001</v>
      </c>
      <c r="R126" s="35">
        <v>0.75235705619074233</v>
      </c>
      <c r="S126" s="409">
        <v>37.4</v>
      </c>
      <c r="T126" s="408">
        <v>11.270758069038223</v>
      </c>
      <c r="U126" s="35">
        <v>-0.64890000000000003</v>
      </c>
      <c r="V126" s="35">
        <v>-0.31080000000000002</v>
      </c>
      <c r="W126" s="35">
        <v>0.71949138285319303</v>
      </c>
      <c r="X126" s="409">
        <v>36.9</v>
      </c>
      <c r="Y126" s="36"/>
    </row>
    <row r="127" spans="1:25" x14ac:dyDescent="0.25">
      <c r="A127" s="37" t="s">
        <v>18</v>
      </c>
      <c r="B127" s="38" t="s">
        <v>179</v>
      </c>
      <c r="C127" s="39" t="s">
        <v>30</v>
      </c>
      <c r="D127" s="38">
        <v>110</v>
      </c>
      <c r="E127" s="38" t="s">
        <v>152</v>
      </c>
      <c r="F127" s="38">
        <v>6</v>
      </c>
      <c r="G127" s="38" t="s">
        <v>38</v>
      </c>
      <c r="H127" s="40"/>
      <c r="I127" s="38" t="s">
        <v>153</v>
      </c>
      <c r="J127" s="41">
        <v>1225.2122746777713</v>
      </c>
      <c r="K127" s="41">
        <v>-12.667200000000001</v>
      </c>
      <c r="L127" s="41">
        <v>-3.4991999999999996</v>
      </c>
      <c r="M127" s="41">
        <v>13.141626858193778</v>
      </c>
      <c r="N127" s="41">
        <v>6.2</v>
      </c>
      <c r="O127" s="58">
        <v>1749.0514447831974</v>
      </c>
      <c r="P127" s="41">
        <v>-17.9328</v>
      </c>
      <c r="Q127" s="41">
        <v>-5.5103999999999997</v>
      </c>
      <c r="R127" s="41">
        <v>18.760325796744578</v>
      </c>
      <c r="S127" s="410">
        <v>6.2</v>
      </c>
      <c r="T127" s="58">
        <v>1234.8407026623404</v>
      </c>
      <c r="U127" s="41">
        <v>-12.8352</v>
      </c>
      <c r="V127" s="41">
        <v>-3.2688000000000001</v>
      </c>
      <c r="W127" s="41">
        <v>13.244901376756264</v>
      </c>
      <c r="X127" s="410">
        <v>6.2</v>
      </c>
      <c r="Y127" s="42"/>
    </row>
    <row r="128" spans="1:25" x14ac:dyDescent="0.25">
      <c r="A128" s="37" t="s">
        <v>18</v>
      </c>
      <c r="B128" s="38" t="s">
        <v>179</v>
      </c>
      <c r="C128" s="39" t="s">
        <v>30</v>
      </c>
      <c r="D128" s="38">
        <v>110</v>
      </c>
      <c r="E128" s="38" t="s">
        <v>185</v>
      </c>
      <c r="F128" s="38">
        <v>6</v>
      </c>
      <c r="G128" s="38"/>
      <c r="H128" s="40">
        <v>1</v>
      </c>
      <c r="I128" s="38" t="s">
        <v>186</v>
      </c>
      <c r="J128" s="41">
        <v>96.563090037211879</v>
      </c>
      <c r="K128" s="41">
        <v>-0.98208000000000006</v>
      </c>
      <c r="L128" s="41">
        <v>-0.32904</v>
      </c>
      <c r="M128" s="41">
        <v>1.0357357037391346</v>
      </c>
      <c r="N128" s="41">
        <v>6.2</v>
      </c>
      <c r="O128" s="58">
        <v>177.01196225456775</v>
      </c>
      <c r="P128" s="41">
        <v>-1.6322399999999999</v>
      </c>
      <c r="Q128" s="41">
        <v>-0.96984000000000004</v>
      </c>
      <c r="R128" s="41">
        <v>1.8986303071424937</v>
      </c>
      <c r="S128" s="410">
        <v>6.2</v>
      </c>
      <c r="T128" s="58">
        <v>134.0716000718437</v>
      </c>
      <c r="U128" s="41">
        <v>-1.3125599999999999</v>
      </c>
      <c r="V128" s="41">
        <v>-0.58751999999999993</v>
      </c>
      <c r="W128" s="41">
        <v>1.4380519823705957</v>
      </c>
      <c r="X128" s="410">
        <v>6.2</v>
      </c>
      <c r="Y128" s="42"/>
    </row>
    <row r="129" spans="1:25" x14ac:dyDescent="0.25">
      <c r="A129" s="37" t="s">
        <v>18</v>
      </c>
      <c r="B129" s="38" t="s">
        <v>179</v>
      </c>
      <c r="C129" s="39" t="s">
        <v>30</v>
      </c>
      <c r="D129" s="38">
        <v>110</v>
      </c>
      <c r="E129" s="38" t="s">
        <v>187</v>
      </c>
      <c r="F129" s="38">
        <v>6</v>
      </c>
      <c r="G129" s="38"/>
      <c r="H129" s="40">
        <v>1</v>
      </c>
      <c r="I129" s="38" t="s">
        <v>188</v>
      </c>
      <c r="J129" s="41">
        <v>17.327768856332035</v>
      </c>
      <c r="K129" s="41">
        <v>-0.17784</v>
      </c>
      <c r="L129" s="41">
        <v>-5.3999999999999999E-2</v>
      </c>
      <c r="M129" s="41">
        <v>0.18585764875301741</v>
      </c>
      <c r="N129" s="41">
        <v>6.2</v>
      </c>
      <c r="O129" s="58">
        <v>44.467324848107012</v>
      </c>
      <c r="P129" s="41">
        <v>-0.45504</v>
      </c>
      <c r="Q129" s="41">
        <v>-0.14291999999999999</v>
      </c>
      <c r="R129" s="41">
        <v>0.47695652632079583</v>
      </c>
      <c r="S129" s="410">
        <v>6.2</v>
      </c>
      <c r="T129" s="58">
        <v>23.4229544173816</v>
      </c>
      <c r="U129" s="41">
        <v>-0.24552000000000002</v>
      </c>
      <c r="V129" s="41">
        <v>-5.3280000000000001E-2</v>
      </c>
      <c r="W129" s="41">
        <v>0.25123460908083506</v>
      </c>
      <c r="X129" s="410">
        <v>6.2</v>
      </c>
      <c r="Y129" s="42"/>
    </row>
    <row r="130" spans="1:25" x14ac:dyDescent="0.25">
      <c r="A130" s="37" t="s">
        <v>18</v>
      </c>
      <c r="B130" s="38" t="s">
        <v>179</v>
      </c>
      <c r="C130" s="39" t="s">
        <v>30</v>
      </c>
      <c r="D130" s="38">
        <v>110</v>
      </c>
      <c r="E130" s="414">
        <v>42908</v>
      </c>
      <c r="F130" s="38">
        <v>6</v>
      </c>
      <c r="G130" s="38"/>
      <c r="H130" s="40">
        <v>1</v>
      </c>
      <c r="I130" s="38" t="s">
        <v>189</v>
      </c>
      <c r="J130" s="41">
        <v>49.4739497027686</v>
      </c>
      <c r="K130" s="41">
        <v>-0.52272000000000007</v>
      </c>
      <c r="L130" s="41">
        <v>-9.1439999999999994E-2</v>
      </c>
      <c r="M130" s="41">
        <v>0.53065758451189604</v>
      </c>
      <c r="N130" s="41">
        <v>6.2</v>
      </c>
      <c r="O130" s="58">
        <v>79.687130114558769</v>
      </c>
      <c r="P130" s="41">
        <v>-0.83699999999999997</v>
      </c>
      <c r="Q130" s="41">
        <v>-0.17316000000000001</v>
      </c>
      <c r="R130" s="41">
        <v>0.85472415760875742</v>
      </c>
      <c r="S130" s="410">
        <v>6.2</v>
      </c>
      <c r="T130" s="58">
        <v>80.034800529673362</v>
      </c>
      <c r="U130" s="41">
        <v>-0.84239999999999993</v>
      </c>
      <c r="V130" s="41">
        <v>-0.16524</v>
      </c>
      <c r="W130" s="41">
        <v>0.85845327048127662</v>
      </c>
      <c r="X130" s="410">
        <v>6.2</v>
      </c>
      <c r="Y130" s="42"/>
    </row>
    <row r="131" spans="1:25" x14ac:dyDescent="0.25">
      <c r="A131" s="37" t="s">
        <v>18</v>
      </c>
      <c r="B131" s="38" t="s">
        <v>179</v>
      </c>
      <c r="C131" s="39" t="s">
        <v>30</v>
      </c>
      <c r="D131" s="38">
        <v>110</v>
      </c>
      <c r="E131" s="38" t="s">
        <v>190</v>
      </c>
      <c r="F131" s="38">
        <v>6</v>
      </c>
      <c r="G131" s="38"/>
      <c r="H131" s="40">
        <v>1</v>
      </c>
      <c r="I131" s="38" t="s">
        <v>191</v>
      </c>
      <c r="J131" s="41">
        <v>1.6476813630833824</v>
      </c>
      <c r="K131" s="41">
        <v>-1.08E-3</v>
      </c>
      <c r="L131" s="41">
        <v>-1.7639999999999999E-2</v>
      </c>
      <c r="M131" s="41">
        <v>1.7673030300432352E-2</v>
      </c>
      <c r="N131" s="41">
        <v>6.2</v>
      </c>
      <c r="O131" s="58">
        <v>1.5789028734223607</v>
      </c>
      <c r="P131" s="41">
        <v>-7.1999999999999994E-4</v>
      </c>
      <c r="Q131" s="41">
        <v>-1.6920000000000001E-2</v>
      </c>
      <c r="R131" s="41">
        <v>1.693531222032827E-2</v>
      </c>
      <c r="S131" s="410">
        <v>6.2</v>
      </c>
      <c r="T131" s="58">
        <v>1.6459712626090286</v>
      </c>
      <c r="U131" s="41">
        <v>-7.1999999999999994E-4</v>
      </c>
      <c r="V131" s="41">
        <v>-1.7639999999999999E-2</v>
      </c>
      <c r="W131" s="41">
        <v>1.7654687762744488E-2</v>
      </c>
      <c r="X131" s="410">
        <v>6.2</v>
      </c>
      <c r="Y131" s="42"/>
    </row>
    <row r="132" spans="1:25" x14ac:dyDescent="0.25">
      <c r="A132" s="37" t="s">
        <v>18</v>
      </c>
      <c r="B132" s="38" t="s">
        <v>179</v>
      </c>
      <c r="C132" s="39" t="s">
        <v>30</v>
      </c>
      <c r="D132" s="38">
        <v>110</v>
      </c>
      <c r="E132" s="38" t="s">
        <v>192</v>
      </c>
      <c r="F132" s="38">
        <v>6</v>
      </c>
      <c r="G132" s="38"/>
      <c r="H132" s="40">
        <v>1</v>
      </c>
      <c r="I132" s="38" t="s">
        <v>193</v>
      </c>
      <c r="J132" s="41">
        <v>0.43632295357076262</v>
      </c>
      <c r="K132" s="41">
        <v>-4.6800000000000001E-3</v>
      </c>
      <c r="L132" s="41">
        <v>0</v>
      </c>
      <c r="M132" s="41">
        <v>4.6800000000000001E-3</v>
      </c>
      <c r="N132" s="41">
        <v>6.2</v>
      </c>
      <c r="O132" s="58">
        <v>0.40275964944993475</v>
      </c>
      <c r="P132" s="41">
        <v>-4.3200000000000001E-3</v>
      </c>
      <c r="Q132" s="41">
        <v>0</v>
      </c>
      <c r="R132" s="41">
        <v>4.3200000000000001E-3</v>
      </c>
      <c r="S132" s="410">
        <v>6.2</v>
      </c>
      <c r="T132" s="58">
        <v>0.40275964944993475</v>
      </c>
      <c r="U132" s="41">
        <v>-4.3200000000000001E-3</v>
      </c>
      <c r="V132" s="41">
        <v>0</v>
      </c>
      <c r="W132" s="41">
        <v>4.3200000000000001E-3</v>
      </c>
      <c r="X132" s="410">
        <v>6.2</v>
      </c>
      <c r="Y132" s="42"/>
    </row>
    <row r="133" spans="1:25" x14ac:dyDescent="0.25">
      <c r="A133" s="37" t="s">
        <v>18</v>
      </c>
      <c r="B133" s="38" t="s">
        <v>179</v>
      </c>
      <c r="C133" s="39" t="s">
        <v>30</v>
      </c>
      <c r="D133" s="38">
        <v>110</v>
      </c>
      <c r="E133" s="414">
        <v>42914</v>
      </c>
      <c r="F133" s="38">
        <v>6</v>
      </c>
      <c r="G133" s="38"/>
      <c r="H133" s="40">
        <v>1</v>
      </c>
      <c r="I133" s="38" t="s">
        <v>194</v>
      </c>
      <c r="J133" s="41">
        <v>53.934224658644233</v>
      </c>
      <c r="K133" s="41">
        <v>-0.56303999999999998</v>
      </c>
      <c r="L133" s="41">
        <v>-0.13284000000000001</v>
      </c>
      <c r="M133" s="41">
        <v>0.57849849368861794</v>
      </c>
      <c r="N133" s="41">
        <v>6.2</v>
      </c>
      <c r="O133" s="58">
        <v>89.167845521145281</v>
      </c>
      <c r="P133" s="41">
        <v>-0.9234</v>
      </c>
      <c r="Q133" s="41">
        <v>-0.24912000000000001</v>
      </c>
      <c r="R133" s="41">
        <v>0.95641431105980423</v>
      </c>
      <c r="S133" s="410">
        <v>6.2</v>
      </c>
      <c r="T133" s="58">
        <v>97.684553716528299</v>
      </c>
      <c r="U133" s="41">
        <v>-1.0029600000000001</v>
      </c>
      <c r="V133" s="41">
        <v>-0.30312</v>
      </c>
      <c r="W133" s="41">
        <v>1.0477645231634827</v>
      </c>
      <c r="X133" s="410">
        <v>6.2</v>
      </c>
      <c r="Y133" s="42"/>
    </row>
    <row r="134" spans="1:25" x14ac:dyDescent="0.25">
      <c r="A134" s="37" t="s">
        <v>18</v>
      </c>
      <c r="B134" s="38" t="s">
        <v>179</v>
      </c>
      <c r="C134" s="39" t="s">
        <v>30</v>
      </c>
      <c r="D134" s="38">
        <v>110</v>
      </c>
      <c r="E134" s="414">
        <v>42916</v>
      </c>
      <c r="F134" s="38">
        <v>6</v>
      </c>
      <c r="G134" s="38"/>
      <c r="H134" s="40">
        <v>1</v>
      </c>
      <c r="I134" s="38" t="s">
        <v>195</v>
      </c>
      <c r="J134" s="41">
        <v>73.115175594733259</v>
      </c>
      <c r="K134" s="41">
        <v>-0.76608000000000009</v>
      </c>
      <c r="L134" s="41">
        <v>-0.16775999999999999</v>
      </c>
      <c r="M134" s="41">
        <v>0.78423337342910893</v>
      </c>
      <c r="N134" s="41">
        <v>6.2</v>
      </c>
      <c r="O134" s="58">
        <v>114.40910707686777</v>
      </c>
      <c r="P134" s="41">
        <v>-1.1736</v>
      </c>
      <c r="Q134" s="41">
        <v>-0.35855999999999999</v>
      </c>
      <c r="R134" s="41">
        <v>1.2271520825064839</v>
      </c>
      <c r="S134" s="410">
        <v>6.2</v>
      </c>
      <c r="T134" s="58">
        <v>87.346117914134766</v>
      </c>
      <c r="U134" s="41">
        <v>-0.91655999999999993</v>
      </c>
      <c r="V134" s="41">
        <v>-0.19403999999999999</v>
      </c>
      <c r="W134" s="41">
        <v>0.93687446074700953</v>
      </c>
      <c r="X134" s="410">
        <v>6.2</v>
      </c>
      <c r="Y134" s="42"/>
    </row>
    <row r="135" spans="1:25" x14ac:dyDescent="0.25">
      <c r="A135" s="37" t="s">
        <v>18</v>
      </c>
      <c r="B135" s="38" t="s">
        <v>179</v>
      </c>
      <c r="C135" s="39" t="s">
        <v>30</v>
      </c>
      <c r="D135" s="38">
        <v>110</v>
      </c>
      <c r="E135" s="415">
        <v>11841</v>
      </c>
      <c r="F135" s="38">
        <v>6</v>
      </c>
      <c r="G135" s="38"/>
      <c r="H135" s="40">
        <v>1</v>
      </c>
      <c r="I135" s="38" t="s">
        <v>196</v>
      </c>
      <c r="J135" s="41">
        <v>111.24025892170556</v>
      </c>
      <c r="K135" s="41">
        <v>-1.14984</v>
      </c>
      <c r="L135" s="41">
        <v>-0.31860000000000005</v>
      </c>
      <c r="M135" s="41">
        <v>1.193163017194214</v>
      </c>
      <c r="N135" s="41">
        <v>6.2</v>
      </c>
      <c r="O135" s="58">
        <v>179.6358832308963</v>
      </c>
      <c r="P135" s="41">
        <v>-1.8792</v>
      </c>
      <c r="Q135" s="41">
        <v>-0.42552000000000001</v>
      </c>
      <c r="R135" s="41">
        <v>1.9267744835345935</v>
      </c>
      <c r="S135" s="410">
        <v>6.2</v>
      </c>
      <c r="T135" s="58">
        <v>194.18341908889343</v>
      </c>
      <c r="U135" s="41">
        <v>-2.0365199999999999</v>
      </c>
      <c r="V135" s="41">
        <v>-0.43668000000000001</v>
      </c>
      <c r="W135" s="41">
        <v>2.0828113531474712</v>
      </c>
      <c r="X135" s="410">
        <v>6.2</v>
      </c>
      <c r="Y135" s="42"/>
    </row>
    <row r="136" spans="1:25" x14ac:dyDescent="0.25">
      <c r="A136" s="37" t="s">
        <v>18</v>
      </c>
      <c r="B136" s="38" t="s">
        <v>179</v>
      </c>
      <c r="C136" s="39" t="s">
        <v>30</v>
      </c>
      <c r="D136" s="38">
        <v>110</v>
      </c>
      <c r="E136" s="415">
        <v>16589</v>
      </c>
      <c r="F136" s="38">
        <v>6</v>
      </c>
      <c r="G136" s="38"/>
      <c r="H136" s="40">
        <v>1</v>
      </c>
      <c r="I136" s="38" t="s">
        <v>197</v>
      </c>
      <c r="J136" s="41">
        <v>102.65900464953026</v>
      </c>
      <c r="K136" s="41">
        <v>-1.0854000000000001</v>
      </c>
      <c r="L136" s="41">
        <v>-0.18540000000000001</v>
      </c>
      <c r="M136" s="41">
        <v>1.1011204838708615</v>
      </c>
      <c r="N136" s="41">
        <v>6.2</v>
      </c>
      <c r="O136" s="58">
        <v>142.06119177713595</v>
      </c>
      <c r="P136" s="41">
        <v>-1.5022800000000001</v>
      </c>
      <c r="Q136" s="41">
        <v>-0.25488</v>
      </c>
      <c r="R136" s="41">
        <v>1.5237483430015601</v>
      </c>
      <c r="S136" s="410">
        <v>6.2</v>
      </c>
      <c r="T136" s="58">
        <v>148.58949328662206</v>
      </c>
      <c r="U136" s="41">
        <v>-1.5732000000000002</v>
      </c>
      <c r="V136" s="41">
        <v>-0.25524000000000002</v>
      </c>
      <c r="W136" s="41">
        <v>1.5937709049923081</v>
      </c>
      <c r="X136" s="410">
        <v>6.2</v>
      </c>
      <c r="Y136" s="42"/>
    </row>
    <row r="137" spans="1:25" x14ac:dyDescent="0.25">
      <c r="A137" s="37" t="s">
        <v>18</v>
      </c>
      <c r="B137" s="38" t="s">
        <v>179</v>
      </c>
      <c r="C137" s="39" t="s">
        <v>30</v>
      </c>
      <c r="D137" s="38">
        <v>110</v>
      </c>
      <c r="E137" s="415">
        <v>15858</v>
      </c>
      <c r="F137" s="38">
        <v>6</v>
      </c>
      <c r="G137" s="38"/>
      <c r="H137" s="40">
        <v>1</v>
      </c>
      <c r="I137" s="38" t="s">
        <v>198</v>
      </c>
      <c r="J137" s="41">
        <v>96.92435528670201</v>
      </c>
      <c r="K137" s="41">
        <v>-1.0123200000000001</v>
      </c>
      <c r="L137" s="41">
        <v>-0.23663999999999999</v>
      </c>
      <c r="M137" s="41">
        <v>1.0396106348051659</v>
      </c>
      <c r="N137" s="41">
        <v>6.2</v>
      </c>
      <c r="O137" s="58">
        <v>108.60682317305762</v>
      </c>
      <c r="P137" s="41">
        <v>-1.1395200000000001</v>
      </c>
      <c r="Q137" s="41">
        <v>-0.24192</v>
      </c>
      <c r="R137" s="41">
        <v>1.1649167853542159</v>
      </c>
      <c r="S137" s="410">
        <v>6.2</v>
      </c>
      <c r="T137" s="58">
        <v>122.3628607835778</v>
      </c>
      <c r="U137" s="41">
        <v>-1.2811199999999998</v>
      </c>
      <c r="V137" s="41">
        <v>-0.28511999999999998</v>
      </c>
      <c r="W137" s="41">
        <v>1.3124640447646554</v>
      </c>
      <c r="X137" s="410">
        <v>6.2</v>
      </c>
      <c r="Y137" s="42"/>
    </row>
    <row r="138" spans="1:25" x14ac:dyDescent="0.25">
      <c r="A138" s="37" t="s">
        <v>18</v>
      </c>
      <c r="B138" s="38" t="s">
        <v>179</v>
      </c>
      <c r="C138" s="39" t="s">
        <v>30</v>
      </c>
      <c r="D138" s="38">
        <v>110</v>
      </c>
      <c r="E138" s="38" t="s">
        <v>199</v>
      </c>
      <c r="F138" s="38">
        <v>6</v>
      </c>
      <c r="G138" s="38"/>
      <c r="H138" s="40">
        <v>1</v>
      </c>
      <c r="I138" s="38" t="s">
        <v>200</v>
      </c>
      <c r="J138" s="41">
        <v>21.301510348685433</v>
      </c>
      <c r="K138" s="41">
        <v>-0.22847999999999999</v>
      </c>
      <c r="L138" s="41">
        <v>0</v>
      </c>
      <c r="M138" s="41">
        <v>0.22847999999999999</v>
      </c>
      <c r="N138" s="41">
        <v>6.2</v>
      </c>
      <c r="O138" s="58">
        <v>35.800857728883088</v>
      </c>
      <c r="P138" s="41">
        <v>-0.38400000000000001</v>
      </c>
      <c r="Q138" s="41">
        <v>0</v>
      </c>
      <c r="R138" s="41">
        <v>0.38400000000000001</v>
      </c>
      <c r="S138" s="410">
        <v>6.2</v>
      </c>
      <c r="T138" s="58">
        <v>21.167257132202128</v>
      </c>
      <c r="U138" s="41">
        <v>-0.22703999999999999</v>
      </c>
      <c r="V138" s="41">
        <v>0</v>
      </c>
      <c r="W138" s="41">
        <v>0.22703999999999999</v>
      </c>
      <c r="X138" s="410">
        <v>6.2</v>
      </c>
      <c r="Y138" s="42"/>
    </row>
    <row r="139" spans="1:25" x14ac:dyDescent="0.25">
      <c r="A139" s="37" t="s">
        <v>18</v>
      </c>
      <c r="B139" s="38" t="s">
        <v>179</v>
      </c>
      <c r="C139" s="39" t="s">
        <v>30</v>
      </c>
      <c r="D139" s="38">
        <v>110</v>
      </c>
      <c r="E139" s="415">
        <v>20972</v>
      </c>
      <c r="F139" s="38">
        <v>6</v>
      </c>
      <c r="G139" s="38"/>
      <c r="H139" s="40">
        <v>1</v>
      </c>
      <c r="I139" s="38" t="s">
        <v>3065</v>
      </c>
      <c r="J139" s="41">
        <v>80.797317978864896</v>
      </c>
      <c r="K139" s="41">
        <v>-0.81779999999999997</v>
      </c>
      <c r="L139" s="41">
        <v>-0.2868</v>
      </c>
      <c r="M139" s="41">
        <v>0.86663203264130506</v>
      </c>
      <c r="N139" s="41">
        <v>6.2</v>
      </c>
      <c r="O139" s="58">
        <v>132.03060670689004</v>
      </c>
      <c r="P139" s="41">
        <v>-1.3614000000000002</v>
      </c>
      <c r="Q139" s="41">
        <v>-0.39</v>
      </c>
      <c r="R139" s="41">
        <v>1.4161602875381023</v>
      </c>
      <c r="S139" s="410">
        <v>6.2</v>
      </c>
      <c r="T139" s="58">
        <v>160.14891358477649</v>
      </c>
      <c r="U139" s="41">
        <v>-1.6685999999999999</v>
      </c>
      <c r="V139" s="41">
        <v>-0.40799999999999997</v>
      </c>
      <c r="W139" s="41">
        <v>1.7177572471103126</v>
      </c>
      <c r="X139" s="410">
        <v>6.2</v>
      </c>
      <c r="Y139" s="42"/>
    </row>
    <row r="140" spans="1:25" x14ac:dyDescent="0.25">
      <c r="A140" s="37" t="s">
        <v>18</v>
      </c>
      <c r="B140" s="38" t="s">
        <v>179</v>
      </c>
      <c r="C140" s="39" t="s">
        <v>30</v>
      </c>
      <c r="D140" s="38">
        <v>110</v>
      </c>
      <c r="E140" s="38" t="s">
        <v>59</v>
      </c>
      <c r="F140" s="38">
        <v>6</v>
      </c>
      <c r="G140" s="38" t="s">
        <v>60</v>
      </c>
      <c r="H140" s="40">
        <v>1</v>
      </c>
      <c r="I140" s="38" t="s">
        <v>61</v>
      </c>
      <c r="J140" s="41">
        <v>0</v>
      </c>
      <c r="K140" s="41">
        <v>0</v>
      </c>
      <c r="L140" s="41">
        <v>0</v>
      </c>
      <c r="M140" s="41">
        <v>0</v>
      </c>
      <c r="N140" s="41">
        <v>6.2</v>
      </c>
      <c r="O140" s="58">
        <v>0</v>
      </c>
      <c r="P140" s="41">
        <v>0</v>
      </c>
      <c r="Q140" s="41">
        <v>0</v>
      </c>
      <c r="R140" s="41">
        <v>0</v>
      </c>
      <c r="S140" s="410">
        <v>6.2</v>
      </c>
      <c r="T140" s="58">
        <v>0</v>
      </c>
      <c r="U140" s="41">
        <v>0</v>
      </c>
      <c r="V140" s="41">
        <v>0</v>
      </c>
      <c r="W140" s="41">
        <v>0</v>
      </c>
      <c r="X140" s="410">
        <v>6.2</v>
      </c>
      <c r="Y140" s="42"/>
    </row>
    <row r="141" spans="1:25" x14ac:dyDescent="0.25">
      <c r="A141" s="43" t="s">
        <v>18</v>
      </c>
      <c r="B141" s="44" t="s">
        <v>179</v>
      </c>
      <c r="C141" s="44" t="s">
        <v>30</v>
      </c>
      <c r="D141" s="44">
        <v>110</v>
      </c>
      <c r="E141" s="44" t="s">
        <v>62</v>
      </c>
      <c r="F141" s="44">
        <v>110</v>
      </c>
      <c r="G141" s="44" t="s">
        <v>32</v>
      </c>
      <c r="H141" s="44"/>
      <c r="I141" s="44"/>
      <c r="J141" s="45">
        <v>0</v>
      </c>
      <c r="K141" s="45">
        <v>0</v>
      </c>
      <c r="L141" s="45">
        <v>0</v>
      </c>
      <c r="M141" s="45">
        <v>0</v>
      </c>
      <c r="N141" s="45" t="s">
        <v>235</v>
      </c>
      <c r="O141" s="411">
        <v>0</v>
      </c>
      <c r="P141" s="45">
        <v>0</v>
      </c>
      <c r="Q141" s="45">
        <v>0</v>
      </c>
      <c r="R141" s="45">
        <v>0</v>
      </c>
      <c r="S141" s="412" t="s">
        <v>42</v>
      </c>
      <c r="T141" s="411">
        <v>36.287144588259331</v>
      </c>
      <c r="U141" s="45">
        <v>-7.1801999999999992</v>
      </c>
      <c r="V141" s="45">
        <v>-1.8875999999999999</v>
      </c>
      <c r="W141" s="45">
        <v>7.4264907242885663</v>
      </c>
      <c r="X141" s="412">
        <v>118.3</v>
      </c>
      <c r="Y141" s="46" t="s">
        <v>33</v>
      </c>
    </row>
    <row r="142" spans="1:25" x14ac:dyDescent="0.25">
      <c r="A142" s="37" t="s">
        <v>18</v>
      </c>
      <c r="B142" s="38" t="s">
        <v>179</v>
      </c>
      <c r="C142" s="39" t="s">
        <v>30</v>
      </c>
      <c r="D142" s="38">
        <v>110</v>
      </c>
      <c r="E142" s="38" t="s">
        <v>201</v>
      </c>
      <c r="F142" s="38">
        <v>35</v>
      </c>
      <c r="G142" s="38" t="s">
        <v>35</v>
      </c>
      <c r="H142" s="38"/>
      <c r="I142" s="38" t="s">
        <v>202</v>
      </c>
      <c r="J142" s="41">
        <v>0</v>
      </c>
      <c r="K142" s="41">
        <v>0</v>
      </c>
      <c r="L142" s="41">
        <v>0</v>
      </c>
      <c r="M142" s="41">
        <v>0</v>
      </c>
      <c r="N142" s="41" t="s">
        <v>42</v>
      </c>
      <c r="O142" s="58">
        <v>0</v>
      </c>
      <c r="P142" s="41">
        <v>0</v>
      </c>
      <c r="Q142" s="41">
        <v>0</v>
      </c>
      <c r="R142" s="41">
        <v>0</v>
      </c>
      <c r="S142" s="410" t="s">
        <v>42</v>
      </c>
      <c r="T142" s="58">
        <v>36.349182041571368</v>
      </c>
      <c r="U142" s="41">
        <v>-2.2218</v>
      </c>
      <c r="V142" s="41">
        <v>-0.49560000000000004</v>
      </c>
      <c r="W142" s="41">
        <v>2.2764038745354482</v>
      </c>
      <c r="X142" s="410">
        <v>36.200000000000003</v>
      </c>
      <c r="Y142" s="42" t="s">
        <v>42</v>
      </c>
    </row>
    <row r="143" spans="1:25" x14ac:dyDescent="0.25">
      <c r="A143" s="33" t="s">
        <v>18</v>
      </c>
      <c r="B143" s="34" t="s">
        <v>179</v>
      </c>
      <c r="C143" s="34" t="s">
        <v>30</v>
      </c>
      <c r="D143" s="34">
        <v>110</v>
      </c>
      <c r="E143" s="34" t="s">
        <v>203</v>
      </c>
      <c r="F143" s="34">
        <v>35</v>
      </c>
      <c r="G143" s="34" t="s">
        <v>183</v>
      </c>
      <c r="H143" s="34">
        <v>2</v>
      </c>
      <c r="I143" s="34" t="s">
        <v>204</v>
      </c>
      <c r="J143" s="35">
        <v>27.525934094170768</v>
      </c>
      <c r="K143" s="35">
        <v>-1.7535000000000001</v>
      </c>
      <c r="L143" s="35">
        <v>-0.17219999999999999</v>
      </c>
      <c r="M143" s="35">
        <v>1.7619350413678705</v>
      </c>
      <c r="N143" s="35">
        <v>37</v>
      </c>
      <c r="O143" s="408">
        <v>52.039039003492007</v>
      </c>
      <c r="P143" s="35">
        <v>-3.2654999999999998</v>
      </c>
      <c r="Q143" s="35">
        <v>-0.85680000000000001</v>
      </c>
      <c r="R143" s="35">
        <v>3.3760326553515441</v>
      </c>
      <c r="S143" s="409">
        <v>37.5</v>
      </c>
      <c r="T143" s="408">
        <v>50.141073231562316</v>
      </c>
      <c r="U143" s="35">
        <v>-3.0659999999999998</v>
      </c>
      <c r="V143" s="35">
        <v>-0.6782999999999999</v>
      </c>
      <c r="W143" s="35">
        <v>3.140134852199822</v>
      </c>
      <c r="X143" s="409">
        <v>36.200000000000003</v>
      </c>
      <c r="Y143" s="36"/>
    </row>
    <row r="144" spans="1:25" x14ac:dyDescent="0.25">
      <c r="A144" s="37" t="s">
        <v>18</v>
      </c>
      <c r="B144" s="38" t="s">
        <v>179</v>
      </c>
      <c r="C144" s="39" t="s">
        <v>30</v>
      </c>
      <c r="D144" s="38">
        <v>110</v>
      </c>
      <c r="E144" s="38" t="s">
        <v>65</v>
      </c>
      <c r="F144" s="38">
        <v>6</v>
      </c>
      <c r="G144" s="38" t="s">
        <v>38</v>
      </c>
      <c r="H144" s="38">
        <v>2</v>
      </c>
      <c r="I144" s="38" t="s">
        <v>158</v>
      </c>
      <c r="J144" s="41">
        <v>0</v>
      </c>
      <c r="K144" s="41">
        <v>0</v>
      </c>
      <c r="L144" s="41">
        <v>0</v>
      </c>
      <c r="M144" s="41">
        <v>0</v>
      </c>
      <c r="N144" s="41" t="s">
        <v>42</v>
      </c>
      <c r="O144" s="58">
        <v>0</v>
      </c>
      <c r="P144" s="41">
        <v>0</v>
      </c>
      <c r="Q144" s="41">
        <v>0</v>
      </c>
      <c r="R144" s="41">
        <v>0</v>
      </c>
      <c r="S144" s="410" t="s">
        <v>42</v>
      </c>
      <c r="T144" s="58">
        <v>472.52838331526908</v>
      </c>
      <c r="U144" s="41">
        <v>-4.9583999999999993</v>
      </c>
      <c r="V144" s="41">
        <v>-1.3919999999999999</v>
      </c>
      <c r="W144" s="41">
        <v>5.1500868497531176</v>
      </c>
      <c r="X144" s="410">
        <v>6.3</v>
      </c>
      <c r="Y144" s="42" t="s">
        <v>42</v>
      </c>
    </row>
    <row r="145" spans="1:25" x14ac:dyDescent="0.25">
      <c r="A145" s="37" t="s">
        <v>18</v>
      </c>
      <c r="B145" s="38" t="s">
        <v>179</v>
      </c>
      <c r="C145" s="39" t="s">
        <v>30</v>
      </c>
      <c r="D145" s="38">
        <v>110</v>
      </c>
      <c r="E145" s="414">
        <v>42887</v>
      </c>
      <c r="F145" s="38">
        <v>6</v>
      </c>
      <c r="G145" s="38"/>
      <c r="H145" s="38">
        <v>2</v>
      </c>
      <c r="I145" s="38" t="s">
        <v>205</v>
      </c>
      <c r="J145" s="41">
        <v>16.065362221153453</v>
      </c>
      <c r="K145" s="41">
        <v>-0.16811999999999999</v>
      </c>
      <c r="L145" s="41">
        <v>-3.78E-2</v>
      </c>
      <c r="M145" s="41">
        <v>0.17231707518409195</v>
      </c>
      <c r="N145" s="41">
        <v>6.2</v>
      </c>
      <c r="O145" s="58">
        <v>26.699708632641162</v>
      </c>
      <c r="P145" s="41">
        <v>-0.28367999999999999</v>
      </c>
      <c r="Q145" s="41">
        <v>-3.9240000000000004E-2</v>
      </c>
      <c r="R145" s="41">
        <v>0.28638107479370906</v>
      </c>
      <c r="S145" s="410">
        <v>6.2</v>
      </c>
      <c r="T145" s="58">
        <v>29.711345276772779</v>
      </c>
      <c r="U145" s="41">
        <v>-0.32112000000000002</v>
      </c>
      <c r="V145" s="41">
        <v>-4.1759999999999999E-2</v>
      </c>
      <c r="W145" s="41">
        <v>0.32382395217154647</v>
      </c>
      <c r="X145" s="410">
        <v>6.3</v>
      </c>
      <c r="Y145" s="42"/>
    </row>
    <row r="146" spans="1:25" x14ac:dyDescent="0.25">
      <c r="A146" s="37" t="s">
        <v>18</v>
      </c>
      <c r="B146" s="38" t="s">
        <v>179</v>
      </c>
      <c r="C146" s="39" t="s">
        <v>30</v>
      </c>
      <c r="D146" s="38">
        <v>110</v>
      </c>
      <c r="E146" s="38" t="s">
        <v>206</v>
      </c>
      <c r="F146" s="38">
        <v>6</v>
      </c>
      <c r="G146" s="38"/>
      <c r="H146" s="38">
        <v>2</v>
      </c>
      <c r="I146" s="38" t="s">
        <v>207</v>
      </c>
      <c r="J146" s="41">
        <v>18.313853449633822</v>
      </c>
      <c r="K146" s="41">
        <v>-0.18719999999999998</v>
      </c>
      <c r="L146" s="41">
        <v>-5.9520000000000003E-2</v>
      </c>
      <c r="M146" s="41">
        <v>0.1964343921007724</v>
      </c>
      <c r="N146" s="41">
        <v>6.2</v>
      </c>
      <c r="O146" s="58">
        <v>41.649234076894771</v>
      </c>
      <c r="P146" s="41">
        <v>-0.39024000000000003</v>
      </c>
      <c r="Q146" s="41">
        <v>-0.21743999999999999</v>
      </c>
      <c r="R146" s="41">
        <v>0.44672968470877333</v>
      </c>
      <c r="S146" s="410">
        <v>6.2</v>
      </c>
      <c r="T146" s="58">
        <v>29.954501260096812</v>
      </c>
      <c r="U146" s="41">
        <v>-0.31248000000000004</v>
      </c>
      <c r="V146" s="41">
        <v>-9.4560000000000005E-2</v>
      </c>
      <c r="W146" s="41">
        <v>0.32647410923379516</v>
      </c>
      <c r="X146" s="410">
        <v>6.3</v>
      </c>
      <c r="Y146" s="42"/>
    </row>
    <row r="147" spans="1:25" x14ac:dyDescent="0.25">
      <c r="A147" s="37" t="s">
        <v>18</v>
      </c>
      <c r="B147" s="38" t="s">
        <v>179</v>
      </c>
      <c r="C147" s="39" t="s">
        <v>30</v>
      </c>
      <c r="D147" s="38">
        <v>110</v>
      </c>
      <c r="E147" s="38" t="s">
        <v>208</v>
      </c>
      <c r="F147" s="38">
        <v>6</v>
      </c>
      <c r="G147" s="38"/>
      <c r="H147" s="38">
        <v>2</v>
      </c>
      <c r="I147" s="38" t="s">
        <v>209</v>
      </c>
      <c r="J147" s="41">
        <v>5.1351855304866678</v>
      </c>
      <c r="K147" s="41">
        <v>-5.5079999999999997E-2</v>
      </c>
      <c r="L147" s="41">
        <v>0</v>
      </c>
      <c r="M147" s="41">
        <v>5.5079999999999997E-2</v>
      </c>
      <c r="N147" s="41">
        <v>6.2</v>
      </c>
      <c r="O147" s="58">
        <v>5.2358754428491512</v>
      </c>
      <c r="P147" s="41">
        <v>-5.6159999999999995E-2</v>
      </c>
      <c r="Q147" s="41">
        <v>0</v>
      </c>
      <c r="R147" s="41">
        <v>5.6159999999999995E-2</v>
      </c>
      <c r="S147" s="410">
        <v>6.2</v>
      </c>
      <c r="T147" s="58">
        <v>4.5923161133448946</v>
      </c>
      <c r="U147" s="41">
        <v>-5.0040000000000001E-2</v>
      </c>
      <c r="V147" s="41">
        <v>-1.08E-3</v>
      </c>
      <c r="W147" s="41">
        <v>5.0051653319346009E-2</v>
      </c>
      <c r="X147" s="410">
        <v>6.3</v>
      </c>
      <c r="Y147" s="42"/>
    </row>
    <row r="148" spans="1:25" x14ac:dyDescent="0.25">
      <c r="A148" s="37" t="s">
        <v>18</v>
      </c>
      <c r="B148" s="38" t="s">
        <v>179</v>
      </c>
      <c r="C148" s="39" t="s">
        <v>30</v>
      </c>
      <c r="D148" s="38">
        <v>110</v>
      </c>
      <c r="E148" s="38" t="s">
        <v>210</v>
      </c>
      <c r="F148" s="38">
        <v>6</v>
      </c>
      <c r="G148" s="38"/>
      <c r="H148" s="38">
        <v>2</v>
      </c>
      <c r="I148" s="38" t="s">
        <v>211</v>
      </c>
      <c r="J148" s="41">
        <v>13.946996696152413</v>
      </c>
      <c r="K148" s="41">
        <v>-0.126</v>
      </c>
      <c r="L148" s="41">
        <v>-8.0640000000000003E-2</v>
      </c>
      <c r="M148" s="41">
        <v>0.14959548656293076</v>
      </c>
      <c r="N148" s="41">
        <v>6.2</v>
      </c>
      <c r="O148" s="58">
        <v>39.387077226459468</v>
      </c>
      <c r="P148" s="41">
        <v>-0.37656000000000001</v>
      </c>
      <c r="Q148" s="41">
        <v>-0.19152000000000002</v>
      </c>
      <c r="R148" s="41">
        <v>0.42246579033100423</v>
      </c>
      <c r="S148" s="410">
        <v>6.2</v>
      </c>
      <c r="T148" s="58">
        <v>23.226703639717549</v>
      </c>
      <c r="U148" s="41">
        <v>-0.21852000000000002</v>
      </c>
      <c r="V148" s="41">
        <v>-0.1278</v>
      </c>
      <c r="W148" s="41">
        <v>0.2531478429692815</v>
      </c>
      <c r="X148" s="410">
        <v>6.3</v>
      </c>
      <c r="Y148" s="42"/>
    </row>
    <row r="149" spans="1:25" x14ac:dyDescent="0.25">
      <c r="A149" s="37" t="s">
        <v>18</v>
      </c>
      <c r="B149" s="38" t="s">
        <v>179</v>
      </c>
      <c r="C149" s="39" t="s">
        <v>30</v>
      </c>
      <c r="D149" s="38">
        <v>110</v>
      </c>
      <c r="E149" s="38" t="s">
        <v>212</v>
      </c>
      <c r="F149" s="38">
        <v>6</v>
      </c>
      <c r="G149" s="38"/>
      <c r="H149" s="38">
        <v>2</v>
      </c>
      <c r="I149" s="38" t="s">
        <v>213</v>
      </c>
      <c r="J149" s="41">
        <v>55.254720279360214</v>
      </c>
      <c r="K149" s="41">
        <v>-0.55259999999999998</v>
      </c>
      <c r="L149" s="41">
        <v>-0.2142</v>
      </c>
      <c r="M149" s="41">
        <v>0.59266212971641774</v>
      </c>
      <c r="N149" s="41">
        <v>6.2</v>
      </c>
      <c r="O149" s="58">
        <v>75.756154479449407</v>
      </c>
      <c r="P149" s="41">
        <v>-0.72504000000000002</v>
      </c>
      <c r="Q149" s="41">
        <v>-0.36684</v>
      </c>
      <c r="R149" s="41">
        <v>0.81256051294657439</v>
      </c>
      <c r="S149" s="410">
        <v>6.2</v>
      </c>
      <c r="T149" s="58">
        <v>59.688074195486394</v>
      </c>
      <c r="U149" s="41">
        <v>-0.60587999999999997</v>
      </c>
      <c r="V149" s="41">
        <v>-0.23688000000000001</v>
      </c>
      <c r="W149" s="41">
        <v>0.65054032065660616</v>
      </c>
      <c r="X149" s="410">
        <v>6.3</v>
      </c>
      <c r="Y149" s="42"/>
    </row>
    <row r="150" spans="1:25" x14ac:dyDescent="0.25">
      <c r="A150" s="37" t="s">
        <v>18</v>
      </c>
      <c r="B150" s="38" t="s">
        <v>179</v>
      </c>
      <c r="C150" s="39" t="s">
        <v>30</v>
      </c>
      <c r="D150" s="38">
        <v>110</v>
      </c>
      <c r="E150" s="414">
        <v>42896</v>
      </c>
      <c r="F150" s="38">
        <v>6</v>
      </c>
      <c r="G150" s="38"/>
      <c r="H150" s="38">
        <v>2</v>
      </c>
      <c r="I150" s="38" t="s">
        <v>214</v>
      </c>
      <c r="J150" s="41">
        <v>68.550935008751011</v>
      </c>
      <c r="K150" s="41">
        <v>-0.72648000000000001</v>
      </c>
      <c r="L150" s="41">
        <v>-0.1134</v>
      </c>
      <c r="M150" s="41">
        <v>0.73527732890386333</v>
      </c>
      <c r="N150" s="41">
        <v>6.2</v>
      </c>
      <c r="O150" s="58">
        <v>62.801686616474271</v>
      </c>
      <c r="P150" s="41">
        <v>-0.66564000000000001</v>
      </c>
      <c r="Q150" s="41">
        <v>-0.10332</v>
      </c>
      <c r="R150" s="41">
        <v>0.67361089064830304</v>
      </c>
      <c r="S150" s="410">
        <v>6.2</v>
      </c>
      <c r="T150" s="58">
        <v>69.477003099423911</v>
      </c>
      <c r="U150" s="41">
        <v>-0.74808000000000008</v>
      </c>
      <c r="V150" s="41">
        <v>-0.11736000000000001</v>
      </c>
      <c r="W150" s="41">
        <v>0.75722985678062127</v>
      </c>
      <c r="X150" s="410">
        <v>6.3</v>
      </c>
      <c r="Y150" s="42"/>
    </row>
    <row r="151" spans="1:25" x14ac:dyDescent="0.25">
      <c r="A151" s="37" t="s">
        <v>18</v>
      </c>
      <c r="B151" s="38" t="s">
        <v>179</v>
      </c>
      <c r="C151" s="39" t="s">
        <v>30</v>
      </c>
      <c r="D151" s="38">
        <v>110</v>
      </c>
      <c r="E151" s="414">
        <v>42898</v>
      </c>
      <c r="F151" s="38">
        <v>6</v>
      </c>
      <c r="G151" s="38"/>
      <c r="H151" s="38">
        <v>2</v>
      </c>
      <c r="I151" s="38" t="s">
        <v>189</v>
      </c>
      <c r="J151" s="41">
        <v>63.665235331527001</v>
      </c>
      <c r="K151" s="41">
        <v>-0.66744000000000003</v>
      </c>
      <c r="L151" s="41">
        <v>-0.14436000000000002</v>
      </c>
      <c r="M151" s="41">
        <v>0.68287331416595864</v>
      </c>
      <c r="N151" s="41">
        <v>6.2</v>
      </c>
      <c r="O151" s="58">
        <v>74.664472518525116</v>
      </c>
      <c r="P151" s="41">
        <v>-0.78624000000000005</v>
      </c>
      <c r="Q151" s="41">
        <v>-0.15228</v>
      </c>
      <c r="R151" s="41">
        <v>0.80085113223370052</v>
      </c>
      <c r="S151" s="410">
        <v>6.2</v>
      </c>
      <c r="T151" s="58">
        <v>93.600195895707913</v>
      </c>
      <c r="U151" s="41">
        <v>-1.0044</v>
      </c>
      <c r="V151" s="41">
        <v>-0.17856</v>
      </c>
      <c r="W151" s="41">
        <v>1.0201485350673203</v>
      </c>
      <c r="X151" s="410">
        <v>6.3</v>
      </c>
      <c r="Y151" s="42"/>
    </row>
    <row r="152" spans="1:25" x14ac:dyDescent="0.25">
      <c r="A152" s="37" t="s">
        <v>18</v>
      </c>
      <c r="B152" s="38" t="s">
        <v>179</v>
      </c>
      <c r="C152" s="39" t="s">
        <v>30</v>
      </c>
      <c r="D152" s="38">
        <v>110</v>
      </c>
      <c r="E152" s="38" t="s">
        <v>215</v>
      </c>
      <c r="F152" s="38">
        <v>6</v>
      </c>
      <c r="G152" s="38"/>
      <c r="H152" s="38">
        <v>2</v>
      </c>
      <c r="I152" s="38" t="s">
        <v>216</v>
      </c>
      <c r="J152" s="41">
        <v>76.112131631324687</v>
      </c>
      <c r="K152" s="41">
        <v>-0.74808000000000008</v>
      </c>
      <c r="L152" s="41">
        <v>-0.32688</v>
      </c>
      <c r="M152" s="41">
        <v>0.8163787238775887</v>
      </c>
      <c r="N152" s="41">
        <v>6.2</v>
      </c>
      <c r="O152" s="58">
        <v>86.590423568869127</v>
      </c>
      <c r="P152" s="41">
        <v>-0.87372000000000005</v>
      </c>
      <c r="Q152" s="41">
        <v>-0.315</v>
      </c>
      <c r="R152" s="41">
        <v>0.92876888319969042</v>
      </c>
      <c r="S152" s="410">
        <v>6.2</v>
      </c>
      <c r="T152" s="58">
        <v>74.308981834189822</v>
      </c>
      <c r="U152" s="41">
        <v>-0.76644000000000001</v>
      </c>
      <c r="V152" s="41">
        <v>-0.26172000000000001</v>
      </c>
      <c r="W152" s="41">
        <v>0.80989359301083497</v>
      </c>
      <c r="X152" s="410">
        <v>6.3</v>
      </c>
      <c r="Y152" s="42"/>
    </row>
    <row r="153" spans="1:25" x14ac:dyDescent="0.25">
      <c r="A153" s="37" t="s">
        <v>18</v>
      </c>
      <c r="B153" s="38" t="s">
        <v>179</v>
      </c>
      <c r="C153" s="39" t="s">
        <v>30</v>
      </c>
      <c r="D153" s="38">
        <v>110</v>
      </c>
      <c r="E153" s="414">
        <v>42902</v>
      </c>
      <c r="F153" s="38">
        <v>6</v>
      </c>
      <c r="G153" s="38"/>
      <c r="H153" s="38">
        <v>2</v>
      </c>
      <c r="I153" s="38" t="s">
        <v>217</v>
      </c>
      <c r="J153" s="41">
        <v>0.83975360081127337</v>
      </c>
      <c r="K153" s="41">
        <v>-3.5999999999999997E-4</v>
      </c>
      <c r="L153" s="41">
        <v>-8.9999999999999993E-3</v>
      </c>
      <c r="M153" s="41">
        <v>9.0071971223016981E-3</v>
      </c>
      <c r="N153" s="41">
        <v>6.2</v>
      </c>
      <c r="O153" s="58">
        <v>0.8062182311779138</v>
      </c>
      <c r="P153" s="41">
        <v>-3.5999999999999997E-4</v>
      </c>
      <c r="Q153" s="41">
        <v>-8.6400000000000001E-3</v>
      </c>
      <c r="R153" s="41">
        <v>8.6474967476143066E-3</v>
      </c>
      <c r="S153" s="410">
        <v>6.2</v>
      </c>
      <c r="T153" s="58">
        <v>0.82840206136974026</v>
      </c>
      <c r="U153" s="41">
        <v>-7.1999999999999994E-4</v>
      </c>
      <c r="V153" s="41">
        <v>-8.9999999999999993E-3</v>
      </c>
      <c r="W153" s="41">
        <v>9.0287540668688056E-3</v>
      </c>
      <c r="X153" s="410">
        <v>6.3</v>
      </c>
      <c r="Y153" s="42"/>
    </row>
    <row r="154" spans="1:25" x14ac:dyDescent="0.25">
      <c r="A154" s="37" t="s">
        <v>18</v>
      </c>
      <c r="B154" s="38" t="s">
        <v>179</v>
      </c>
      <c r="C154" s="39" t="s">
        <v>30</v>
      </c>
      <c r="D154" s="38">
        <v>110</v>
      </c>
      <c r="E154" s="415">
        <v>14032</v>
      </c>
      <c r="F154" s="38">
        <v>6</v>
      </c>
      <c r="G154" s="38"/>
      <c r="H154" s="38">
        <v>2</v>
      </c>
      <c r="I154" s="38" t="s">
        <v>218</v>
      </c>
      <c r="J154" s="41">
        <v>72.464754929256557</v>
      </c>
      <c r="K154" s="41">
        <v>-0.77088000000000001</v>
      </c>
      <c r="L154" s="41">
        <v>-9.9360000000000004E-2</v>
      </c>
      <c r="M154" s="41">
        <v>0.7772569613712057</v>
      </c>
      <c r="N154" s="41">
        <v>6.2</v>
      </c>
      <c r="O154" s="58">
        <v>78.198577182509538</v>
      </c>
      <c r="P154" s="41">
        <v>-0.82991999999999999</v>
      </c>
      <c r="Q154" s="41">
        <v>-0.12143999999999999</v>
      </c>
      <c r="R154" s="41">
        <v>0.83875793885959726</v>
      </c>
      <c r="S154" s="410">
        <v>6.2</v>
      </c>
      <c r="T154" s="58">
        <v>76.959018535098295</v>
      </c>
      <c r="U154" s="41">
        <v>-0.82944000000000007</v>
      </c>
      <c r="V154" s="41">
        <v>-0.12479999999999999</v>
      </c>
      <c r="W154" s="41">
        <v>0.83877634301403614</v>
      </c>
      <c r="X154" s="410">
        <v>6.3</v>
      </c>
      <c r="Y154" s="42"/>
    </row>
    <row r="155" spans="1:25" x14ac:dyDescent="0.25">
      <c r="A155" s="37" t="s">
        <v>18</v>
      </c>
      <c r="B155" s="38" t="s">
        <v>179</v>
      </c>
      <c r="C155" s="39" t="s">
        <v>30</v>
      </c>
      <c r="D155" s="38">
        <v>110</v>
      </c>
      <c r="E155" s="415">
        <v>13302</v>
      </c>
      <c r="F155" s="38">
        <v>6</v>
      </c>
      <c r="G155" s="38"/>
      <c r="H155" s="38">
        <v>2</v>
      </c>
      <c r="I155" s="38" t="s">
        <v>219</v>
      </c>
      <c r="J155" s="41">
        <v>54.021282292386474</v>
      </c>
      <c r="K155" s="41">
        <v>-0.51192000000000004</v>
      </c>
      <c r="L155" s="41">
        <v>-0.27144000000000001</v>
      </c>
      <c r="M155" s="41">
        <v>0.57943227386813734</v>
      </c>
      <c r="N155" s="41">
        <v>6.2</v>
      </c>
      <c r="O155" s="58">
        <v>57.655817148987509</v>
      </c>
      <c r="P155" s="41">
        <v>-0.54144000000000003</v>
      </c>
      <c r="Q155" s="41">
        <v>-0.29880000000000001</v>
      </c>
      <c r="R155" s="41">
        <v>0.61841629474004001</v>
      </c>
      <c r="S155" s="410">
        <v>6.2</v>
      </c>
      <c r="T155" s="58">
        <v>71.675935262228947</v>
      </c>
      <c r="U155" s="41">
        <v>-0.64944000000000002</v>
      </c>
      <c r="V155" s="41">
        <v>-0.43416000000000005</v>
      </c>
      <c r="W155" s="41">
        <v>0.78119601842303321</v>
      </c>
      <c r="X155" s="410">
        <v>6.3</v>
      </c>
      <c r="Y155" s="42"/>
    </row>
    <row r="156" spans="1:25" x14ac:dyDescent="0.25">
      <c r="A156" s="37" t="s">
        <v>18</v>
      </c>
      <c r="B156" s="38" t="s">
        <v>179</v>
      </c>
      <c r="C156" s="39" t="s">
        <v>30</v>
      </c>
      <c r="D156" s="38">
        <v>110</v>
      </c>
      <c r="E156" s="415">
        <v>12571</v>
      </c>
      <c r="F156" s="38">
        <v>6</v>
      </c>
      <c r="G156" s="38"/>
      <c r="H156" s="38">
        <v>2</v>
      </c>
      <c r="I156" s="38" t="s">
        <v>195</v>
      </c>
      <c r="J156" s="41">
        <v>30.069124208930152</v>
      </c>
      <c r="K156" s="41">
        <v>-0.31680000000000003</v>
      </c>
      <c r="L156" s="41">
        <v>-6.0479999999999999E-2</v>
      </c>
      <c r="M156" s="41">
        <v>0.32252142626498481</v>
      </c>
      <c r="N156" s="41">
        <v>6.2</v>
      </c>
      <c r="O156" s="58">
        <v>36.184140721056238</v>
      </c>
      <c r="P156" s="41">
        <v>-0.38351999999999997</v>
      </c>
      <c r="Q156" s="41">
        <v>-5.9520000000000003E-2</v>
      </c>
      <c r="R156" s="41">
        <v>0.38811109337404925</v>
      </c>
      <c r="S156" s="410">
        <v>6.2</v>
      </c>
      <c r="T156" s="58">
        <v>38.630982693036685</v>
      </c>
      <c r="U156" s="41">
        <v>-0.41424</v>
      </c>
      <c r="V156" s="41">
        <v>-7.5359999999999996E-2</v>
      </c>
      <c r="W156" s="41">
        <v>0.42103908037140686</v>
      </c>
      <c r="X156" s="410">
        <v>6.3</v>
      </c>
      <c r="Y156" s="42"/>
    </row>
    <row r="157" spans="1:25" x14ac:dyDescent="0.25">
      <c r="A157" s="37" t="s">
        <v>18</v>
      </c>
      <c r="B157" s="38" t="s">
        <v>179</v>
      </c>
      <c r="C157" s="39" t="s">
        <v>30</v>
      </c>
      <c r="D157" s="38">
        <v>110</v>
      </c>
      <c r="E157" s="415">
        <v>15493</v>
      </c>
      <c r="F157" s="38">
        <v>6</v>
      </c>
      <c r="G157" s="38"/>
      <c r="H157" s="38">
        <v>2</v>
      </c>
      <c r="I157" s="38" t="s">
        <v>220</v>
      </c>
      <c r="J157" s="41">
        <v>26.290524109005254</v>
      </c>
      <c r="K157" s="41">
        <v>-0.26063999999999998</v>
      </c>
      <c r="L157" s="41">
        <v>-0.10764</v>
      </c>
      <c r="M157" s="41">
        <v>0.2819921615931904</v>
      </c>
      <c r="N157" s="41">
        <v>6.2</v>
      </c>
      <c r="O157" s="58">
        <v>30.290245096331954</v>
      </c>
      <c r="P157" s="41">
        <v>-0.31175999999999998</v>
      </c>
      <c r="Q157" s="41">
        <v>-9.1439999999999994E-2</v>
      </c>
      <c r="R157" s="41">
        <v>0.32489316890325654</v>
      </c>
      <c r="S157" s="410">
        <v>6.2</v>
      </c>
      <c r="T157" s="58">
        <v>39.93613813774644</v>
      </c>
      <c r="U157" s="41">
        <v>-0.42155999999999999</v>
      </c>
      <c r="V157" s="41">
        <v>-0.10836</v>
      </c>
      <c r="W157" s="41">
        <v>0.43526396956329844</v>
      </c>
      <c r="X157" s="410">
        <v>6.3</v>
      </c>
      <c r="Y157" s="42"/>
    </row>
    <row r="158" spans="1:25" x14ac:dyDescent="0.25">
      <c r="A158" s="37" t="s">
        <v>18</v>
      </c>
      <c r="B158" s="38" t="s">
        <v>179</v>
      </c>
      <c r="C158" s="39" t="s">
        <v>30</v>
      </c>
      <c r="D158" s="38">
        <v>110</v>
      </c>
      <c r="E158" s="415">
        <v>16224</v>
      </c>
      <c r="F158" s="38">
        <v>6</v>
      </c>
      <c r="G158" s="38"/>
      <c r="H158" s="38">
        <v>2</v>
      </c>
      <c r="I158" s="38" t="s">
        <v>221</v>
      </c>
      <c r="J158" s="41">
        <v>25.943131466510611</v>
      </c>
      <c r="K158" s="41">
        <v>-0.27</v>
      </c>
      <c r="L158" s="41">
        <v>-6.7319999999999991E-2</v>
      </c>
      <c r="M158" s="41">
        <v>0.27826602810979278</v>
      </c>
      <c r="N158" s="41">
        <v>6.2</v>
      </c>
      <c r="O158" s="58">
        <v>42.422064700183036</v>
      </c>
      <c r="P158" s="41">
        <v>-0.44819999999999999</v>
      </c>
      <c r="Q158" s="41">
        <v>-7.8480000000000008E-2</v>
      </c>
      <c r="R158" s="41">
        <v>0.45501906597416331</v>
      </c>
      <c r="S158" s="410">
        <v>6.2</v>
      </c>
      <c r="T158" s="58">
        <v>55.681401503376314</v>
      </c>
      <c r="U158" s="41">
        <v>-0.59832000000000007</v>
      </c>
      <c r="V158" s="41">
        <v>-0.10152</v>
      </c>
      <c r="W158" s="41">
        <v>0.60687159498529841</v>
      </c>
      <c r="X158" s="410">
        <v>6.3</v>
      </c>
      <c r="Y158" s="42"/>
    </row>
    <row r="159" spans="1:25" ht="15.75" thickBot="1" x14ac:dyDescent="0.3">
      <c r="A159" s="47" t="s">
        <v>18</v>
      </c>
      <c r="B159" s="48" t="s">
        <v>179</v>
      </c>
      <c r="C159" s="55" t="s">
        <v>30</v>
      </c>
      <c r="D159" s="48">
        <v>110</v>
      </c>
      <c r="E159" s="48" t="s">
        <v>80</v>
      </c>
      <c r="F159" s="48">
        <v>6</v>
      </c>
      <c r="G159" s="48" t="s">
        <v>60</v>
      </c>
      <c r="H159" s="48">
        <v>2</v>
      </c>
      <c r="I159" s="48" t="s">
        <v>61</v>
      </c>
      <c r="J159" s="41">
        <v>0</v>
      </c>
      <c r="K159" s="41">
        <v>-3.2744999999999996E-2</v>
      </c>
      <c r="L159" s="41">
        <v>-1.485E-3</v>
      </c>
      <c r="M159" s="41">
        <v>3.2778655402563417E-2</v>
      </c>
      <c r="N159" s="41">
        <v>6.2</v>
      </c>
      <c r="O159" s="59">
        <v>0</v>
      </c>
      <c r="P159" s="50">
        <v>-2.9145000000000001E-2</v>
      </c>
      <c r="Q159" s="50">
        <v>-9.4050000000000002E-3</v>
      </c>
      <c r="R159" s="50">
        <v>3.0624908979456574E-2</v>
      </c>
      <c r="S159" s="413">
        <v>6.2</v>
      </c>
      <c r="T159" s="59">
        <v>0</v>
      </c>
      <c r="U159" s="50">
        <v>-3.0765000000000001E-2</v>
      </c>
      <c r="V159" s="50">
        <v>-4.2900000000000004E-3</v>
      </c>
      <c r="W159" s="50">
        <v>3.1062667705784704E-2</v>
      </c>
      <c r="X159" s="413">
        <v>6.3</v>
      </c>
      <c r="Y159" s="51"/>
    </row>
    <row r="160" spans="1:25" x14ac:dyDescent="0.25">
      <c r="A160" s="29" t="s">
        <v>18</v>
      </c>
      <c r="B160" s="30" t="s">
        <v>222</v>
      </c>
      <c r="C160" s="30" t="s">
        <v>30</v>
      </c>
      <c r="D160" s="30">
        <v>110</v>
      </c>
      <c r="E160" s="30" t="s">
        <v>31</v>
      </c>
      <c r="F160" s="30">
        <v>110</v>
      </c>
      <c r="G160" s="30" t="s">
        <v>32</v>
      </c>
      <c r="H160" s="30"/>
      <c r="I160" s="30" t="s">
        <v>33</v>
      </c>
      <c r="J160" s="31">
        <v>56.514415608373021</v>
      </c>
      <c r="K160" s="31">
        <v>-10.718</v>
      </c>
      <c r="L160" s="31">
        <v>-4.4525999999999994</v>
      </c>
      <c r="M160" s="31">
        <v>11.606083351415325</v>
      </c>
      <c r="N160" s="31">
        <v>118.8</v>
      </c>
      <c r="O160" s="406">
        <v>68.675832676822552</v>
      </c>
      <c r="P160" s="31">
        <v>-13.055</v>
      </c>
      <c r="Q160" s="31">
        <v>-4.9738000000000007</v>
      </c>
      <c r="R160" s="31">
        <v>13.970386946681183</v>
      </c>
      <c r="S160" s="407">
        <v>117.6</v>
      </c>
      <c r="T160" s="406">
        <v>64.576252918034129</v>
      </c>
      <c r="U160" s="31">
        <v>-12.154</v>
      </c>
      <c r="V160" s="31">
        <v>-5.0648</v>
      </c>
      <c r="W160" s="31">
        <v>13.167076936055322</v>
      </c>
      <c r="X160" s="407">
        <v>117.9</v>
      </c>
      <c r="Y160" s="32" t="s">
        <v>33</v>
      </c>
    </row>
    <row r="161" spans="1:25" x14ac:dyDescent="0.25">
      <c r="A161" s="33" t="s">
        <v>18</v>
      </c>
      <c r="B161" s="34" t="s">
        <v>222</v>
      </c>
      <c r="C161" s="34" t="s">
        <v>30</v>
      </c>
      <c r="D161" s="34">
        <v>110</v>
      </c>
      <c r="E161" s="34" t="s">
        <v>223</v>
      </c>
      <c r="F161" s="34">
        <v>110</v>
      </c>
      <c r="G161" s="34" t="s">
        <v>224</v>
      </c>
      <c r="H161" s="34"/>
      <c r="I161" s="34"/>
      <c r="J161" s="35">
        <v>114.45944462399726</v>
      </c>
      <c r="K161" s="35">
        <v>23.231999999999999</v>
      </c>
      <c r="L161" s="35">
        <v>3.6960000000000002</v>
      </c>
      <c r="M161" s="35">
        <v>23.524162896902411</v>
      </c>
      <c r="N161" s="35">
        <v>118.8</v>
      </c>
      <c r="O161" s="408">
        <v>120.64755426854215</v>
      </c>
      <c r="P161" s="35">
        <v>24.068000000000001</v>
      </c>
      <c r="Q161" s="35">
        <v>4.8179999999999996</v>
      </c>
      <c r="R161" s="35">
        <v>24.545503620826363</v>
      </c>
      <c r="S161" s="409">
        <v>117.6</v>
      </c>
      <c r="T161" s="408">
        <v>136</v>
      </c>
      <c r="U161" s="35">
        <v>27.411999999999999</v>
      </c>
      <c r="V161" s="35">
        <v>4.7960000000000003</v>
      </c>
      <c r="W161" s="35">
        <v>27.828391257850317</v>
      </c>
      <c r="X161" s="409">
        <v>117.9</v>
      </c>
      <c r="Y161" s="36"/>
    </row>
    <row r="162" spans="1:25" x14ac:dyDescent="0.25">
      <c r="A162" s="33" t="s">
        <v>18</v>
      </c>
      <c r="B162" s="34" t="s">
        <v>222</v>
      </c>
      <c r="C162" s="34" t="s">
        <v>30</v>
      </c>
      <c r="D162" s="34">
        <v>110</v>
      </c>
      <c r="E162" s="34" t="s">
        <v>225</v>
      </c>
      <c r="F162" s="34">
        <v>110</v>
      </c>
      <c r="G162" s="34" t="s">
        <v>224</v>
      </c>
      <c r="H162" s="34"/>
      <c r="I162" s="34"/>
      <c r="J162" s="35">
        <v>50.815775067058404</v>
      </c>
      <c r="K162" s="35">
        <v>3.6960000000000002</v>
      </c>
      <c r="L162" s="35">
        <v>9.7680000000000007</v>
      </c>
      <c r="M162" s="35">
        <v>10.443861354882111</v>
      </c>
      <c r="N162" s="35">
        <v>118.8</v>
      </c>
      <c r="O162" s="408">
        <v>61.799267848117069</v>
      </c>
      <c r="P162" s="35">
        <v>3.7839999999999998</v>
      </c>
      <c r="Q162" s="35">
        <v>11.99</v>
      </c>
      <c r="R162" s="35">
        <v>12.572937445163719</v>
      </c>
      <c r="S162" s="409">
        <v>117.6</v>
      </c>
      <c r="T162" s="408">
        <v>67</v>
      </c>
      <c r="U162" s="35">
        <v>1.474</v>
      </c>
      <c r="V162" s="35">
        <v>13.486000000000001</v>
      </c>
      <c r="W162" s="35">
        <v>13.566313869286676</v>
      </c>
      <c r="X162" s="409">
        <v>117.9</v>
      </c>
      <c r="Y162" s="36"/>
    </row>
    <row r="163" spans="1:25" x14ac:dyDescent="0.25">
      <c r="A163" s="33" t="s">
        <v>18</v>
      </c>
      <c r="B163" s="34" t="s">
        <v>222</v>
      </c>
      <c r="C163" s="34" t="s">
        <v>30</v>
      </c>
      <c r="D163" s="34">
        <v>110</v>
      </c>
      <c r="E163" s="34" t="s">
        <v>226</v>
      </c>
      <c r="F163" s="34">
        <v>110</v>
      </c>
      <c r="G163" s="34" t="s">
        <v>224</v>
      </c>
      <c r="H163" s="34"/>
      <c r="I163" s="34"/>
      <c r="J163" s="35">
        <v>177.87421706148436</v>
      </c>
      <c r="K163" s="35">
        <v>-32.054000000000002</v>
      </c>
      <c r="L163" s="35">
        <v>-17.577999999999999</v>
      </c>
      <c r="M163" s="35">
        <v>36.557420587344509</v>
      </c>
      <c r="N163" s="35">
        <v>118.8</v>
      </c>
      <c r="O163" s="408">
        <v>168.17037188745732</v>
      </c>
      <c r="P163" s="35">
        <v>-26.707999999999998</v>
      </c>
      <c r="Q163" s="35">
        <v>-21.384</v>
      </c>
      <c r="R163" s="35">
        <v>34.21392581975941</v>
      </c>
      <c r="S163" s="409">
        <v>117.6</v>
      </c>
      <c r="T163" s="408">
        <v>187</v>
      </c>
      <c r="U163" s="35">
        <v>-29.128</v>
      </c>
      <c r="V163" s="35">
        <v>-24.728000000000002</v>
      </c>
      <c r="W163" s="35">
        <v>38.208825786721057</v>
      </c>
      <c r="X163" s="409">
        <v>117.9</v>
      </c>
      <c r="Y163" s="36"/>
    </row>
    <row r="164" spans="1:25" x14ac:dyDescent="0.25">
      <c r="A164" s="33" t="s">
        <v>18</v>
      </c>
      <c r="B164" s="34" t="s">
        <v>222</v>
      </c>
      <c r="C164" s="34" t="s">
        <v>30</v>
      </c>
      <c r="D164" s="34">
        <v>110</v>
      </c>
      <c r="E164" s="34" t="s">
        <v>180</v>
      </c>
      <c r="F164" s="34">
        <v>35</v>
      </c>
      <c r="G164" s="34" t="s">
        <v>35</v>
      </c>
      <c r="H164" s="34"/>
      <c r="I164" s="34" t="s">
        <v>181</v>
      </c>
      <c r="J164" s="35">
        <v>167.88730455964748</v>
      </c>
      <c r="K164" s="35">
        <v>-9.6850000000000005</v>
      </c>
      <c r="L164" s="35">
        <v>-4.1663999999999994</v>
      </c>
      <c r="M164" s="35">
        <v>10.543154839041302</v>
      </c>
      <c r="N164" s="35">
        <v>36.299999999999997</v>
      </c>
      <c r="O164" s="408">
        <v>199.97711722313656</v>
      </c>
      <c r="P164" s="35">
        <v>-11.55</v>
      </c>
      <c r="Q164" s="35">
        <v>-4.4716000000000005</v>
      </c>
      <c r="R164" s="35">
        <v>12.385382778097737</v>
      </c>
      <c r="S164" s="409">
        <v>35.799999999999997</v>
      </c>
      <c r="T164" s="408">
        <v>185.87546483809606</v>
      </c>
      <c r="U164" s="35">
        <v>-10.763</v>
      </c>
      <c r="V164" s="35">
        <v>-4.6003999999999996</v>
      </c>
      <c r="W164" s="35">
        <v>11.704949771784584</v>
      </c>
      <c r="X164" s="409">
        <v>36.4</v>
      </c>
      <c r="Y164" s="36"/>
    </row>
    <row r="165" spans="1:25" x14ac:dyDescent="0.25">
      <c r="A165" s="33" t="s">
        <v>18</v>
      </c>
      <c r="B165" s="34" t="s">
        <v>222</v>
      </c>
      <c r="C165" s="34" t="s">
        <v>30</v>
      </c>
      <c r="D165" s="34">
        <v>110</v>
      </c>
      <c r="E165" s="34" t="s">
        <v>227</v>
      </c>
      <c r="F165" s="34">
        <v>35</v>
      </c>
      <c r="G165" s="34" t="s">
        <v>183</v>
      </c>
      <c r="H165" s="57">
        <v>1</v>
      </c>
      <c r="I165" s="34" t="s">
        <v>228</v>
      </c>
      <c r="J165" s="35">
        <v>80.856186606575335</v>
      </c>
      <c r="K165" s="35">
        <v>-4.5839999999999996</v>
      </c>
      <c r="L165" s="35">
        <v>-2.1840000000000002</v>
      </c>
      <c r="M165" s="35">
        <v>5.0776876627063228</v>
      </c>
      <c r="N165" s="35">
        <v>36.299999999999997</v>
      </c>
      <c r="O165" s="408">
        <v>101.09979632474973</v>
      </c>
      <c r="P165" s="35">
        <v>-5.819</v>
      </c>
      <c r="Q165" s="35">
        <v>-2.3121</v>
      </c>
      <c r="R165" s="35">
        <v>6.2615147855770488</v>
      </c>
      <c r="S165" s="409">
        <v>35.799999999999997</v>
      </c>
      <c r="T165" s="408">
        <v>88.262209261952663</v>
      </c>
      <c r="U165" s="35">
        <v>-5.0270000000000001</v>
      </c>
      <c r="V165" s="35">
        <v>-2.3709000000000002</v>
      </c>
      <c r="W165" s="35">
        <v>5.5580478416436829</v>
      </c>
      <c r="X165" s="409">
        <v>36.4</v>
      </c>
      <c r="Y165" s="36"/>
    </row>
    <row r="166" spans="1:25" x14ac:dyDescent="0.25">
      <c r="A166" s="33" t="s">
        <v>18</v>
      </c>
      <c r="B166" s="34" t="s">
        <v>222</v>
      </c>
      <c r="C166" s="34" t="s">
        <v>30</v>
      </c>
      <c r="D166" s="34">
        <v>110</v>
      </c>
      <c r="E166" s="34" t="s">
        <v>229</v>
      </c>
      <c r="F166" s="34">
        <v>35</v>
      </c>
      <c r="G166" s="34" t="s">
        <v>183</v>
      </c>
      <c r="H166" s="57">
        <v>1</v>
      </c>
      <c r="I166" s="34" t="s">
        <v>230</v>
      </c>
      <c r="J166" s="35">
        <v>88.198354355503099</v>
      </c>
      <c r="K166" s="35">
        <v>-5.09</v>
      </c>
      <c r="L166" s="35">
        <v>-2.1840000000000002</v>
      </c>
      <c r="M166" s="35">
        <v>5.5387684551712395</v>
      </c>
      <c r="N166" s="35">
        <v>36.299999999999997</v>
      </c>
      <c r="O166" s="408">
        <v>99.962725770874627</v>
      </c>
      <c r="P166" s="35">
        <v>-5.72</v>
      </c>
      <c r="Q166" s="35">
        <v>-2.3688000000000002</v>
      </c>
      <c r="R166" s="35">
        <v>6.1910914578933491</v>
      </c>
      <c r="S166" s="409">
        <v>35.799999999999997</v>
      </c>
      <c r="T166" s="408">
        <v>98.929454638556962</v>
      </c>
      <c r="U166" s="35">
        <v>-5.7290000000000001</v>
      </c>
      <c r="V166" s="35">
        <v>-2.4471999999999996</v>
      </c>
      <c r="W166" s="35">
        <v>6.2297856174992088</v>
      </c>
      <c r="X166" s="409">
        <v>36.4</v>
      </c>
      <c r="Y166" s="36"/>
    </row>
    <row r="167" spans="1:25" x14ac:dyDescent="0.25">
      <c r="A167" s="37" t="s">
        <v>18</v>
      </c>
      <c r="B167" s="38" t="s">
        <v>222</v>
      </c>
      <c r="C167" s="39" t="s">
        <v>30</v>
      </c>
      <c r="D167" s="38">
        <v>110</v>
      </c>
      <c r="E167" s="38" t="s">
        <v>152</v>
      </c>
      <c r="F167" s="38">
        <v>6</v>
      </c>
      <c r="G167" s="38" t="s">
        <v>38</v>
      </c>
      <c r="H167" s="40"/>
      <c r="I167" s="38" t="s">
        <v>39</v>
      </c>
      <c r="J167" s="41">
        <v>98.038515626504946</v>
      </c>
      <c r="K167" s="41">
        <v>-1.0329999999999999</v>
      </c>
      <c r="L167" s="41">
        <v>-0.28620000000000001</v>
      </c>
      <c r="M167" s="41">
        <v>1.0719139144539545</v>
      </c>
      <c r="N167" s="41">
        <v>6.32</v>
      </c>
      <c r="O167" s="58">
        <v>147.91889132355556</v>
      </c>
      <c r="P167" s="41">
        <v>-1.5049999999999999</v>
      </c>
      <c r="Q167" s="41">
        <v>-0.50219999999999998</v>
      </c>
      <c r="R167" s="41">
        <v>1.5865780283364572</v>
      </c>
      <c r="S167" s="410">
        <v>6.2</v>
      </c>
      <c r="T167" s="58">
        <v>134.12552198251998</v>
      </c>
      <c r="U167" s="41">
        <v>-1.391</v>
      </c>
      <c r="V167" s="41">
        <v>-0.46439999999999998</v>
      </c>
      <c r="W167" s="41">
        <v>1.4664748071480807</v>
      </c>
      <c r="X167" s="410">
        <v>6.32</v>
      </c>
      <c r="Y167" s="42"/>
    </row>
    <row r="168" spans="1:25" x14ac:dyDescent="0.25">
      <c r="A168" s="37" t="s">
        <v>18</v>
      </c>
      <c r="B168" s="38" t="s">
        <v>222</v>
      </c>
      <c r="C168" s="39" t="s">
        <v>30</v>
      </c>
      <c r="D168" s="38">
        <v>110</v>
      </c>
      <c r="E168" s="38" t="s">
        <v>231</v>
      </c>
      <c r="F168" s="38">
        <v>6</v>
      </c>
      <c r="G168" s="38"/>
      <c r="H168" s="40">
        <v>1</v>
      </c>
      <c r="I168" s="38" t="s">
        <v>232</v>
      </c>
      <c r="J168" s="41">
        <v>58.676913325909872</v>
      </c>
      <c r="K168" s="41">
        <v>-0.63500000000000001</v>
      </c>
      <c r="L168" s="41">
        <v>-9.1439999999999994E-2</v>
      </c>
      <c r="M168" s="41">
        <v>0.64154989954016828</v>
      </c>
      <c r="N168" s="41">
        <v>6.32</v>
      </c>
      <c r="O168" s="58">
        <v>68.659110056474617</v>
      </c>
      <c r="P168" s="41">
        <v>-0.72899999999999998</v>
      </c>
      <c r="Q168" s="41">
        <v>-0.10440000000000001</v>
      </c>
      <c r="R168" s="41">
        <v>0.73643761446574685</v>
      </c>
      <c r="S168" s="410">
        <v>6.2</v>
      </c>
      <c r="T168" s="58">
        <v>66.759960813782598</v>
      </c>
      <c r="U168" s="41">
        <v>-0.72199999999999998</v>
      </c>
      <c r="V168" s="41">
        <v>-0.10728</v>
      </c>
      <c r="W168" s="41">
        <v>0.72992670755357347</v>
      </c>
      <c r="X168" s="410">
        <v>6.32</v>
      </c>
      <c r="Y168" s="42"/>
    </row>
    <row r="169" spans="1:25" x14ac:dyDescent="0.25">
      <c r="A169" s="37" t="s">
        <v>18</v>
      </c>
      <c r="B169" s="38" t="s">
        <v>222</v>
      </c>
      <c r="C169" s="39" t="s">
        <v>30</v>
      </c>
      <c r="D169" s="38">
        <v>110</v>
      </c>
      <c r="E169" s="38" t="s">
        <v>233</v>
      </c>
      <c r="F169" s="38">
        <v>6</v>
      </c>
      <c r="G169" s="38"/>
      <c r="H169" s="40">
        <v>1</v>
      </c>
      <c r="I169" s="38" t="s">
        <v>234</v>
      </c>
      <c r="J169" s="41">
        <v>24.147650980442574</v>
      </c>
      <c r="K169" s="41">
        <v>-0.22900000000000001</v>
      </c>
      <c r="L169" s="41">
        <v>-0.13140000000000002</v>
      </c>
      <c r="M169" s="41">
        <v>0.26402075675976694</v>
      </c>
      <c r="N169" s="41">
        <v>6.32</v>
      </c>
      <c r="O169" s="58">
        <v>42.610711756891078</v>
      </c>
      <c r="P169" s="41">
        <v>-0.41</v>
      </c>
      <c r="Q169" s="41">
        <v>-0.20196</v>
      </c>
      <c r="R169" s="41">
        <v>0.45704249430441363</v>
      </c>
      <c r="S169" s="410">
        <v>6.2</v>
      </c>
      <c r="T169" s="58">
        <v>32.924506887542663</v>
      </c>
      <c r="U169" s="41">
        <v>-0.32500000000000001</v>
      </c>
      <c r="V169" s="41">
        <v>-0.15480000000000002</v>
      </c>
      <c r="W169" s="41">
        <v>0.35998338850563649</v>
      </c>
      <c r="X169" s="410">
        <v>6.32</v>
      </c>
      <c r="Y169" s="42"/>
    </row>
    <row r="170" spans="1:25" x14ac:dyDescent="0.25">
      <c r="A170" s="37" t="s">
        <v>18</v>
      </c>
      <c r="B170" s="38" t="s">
        <v>222</v>
      </c>
      <c r="C170" s="39" t="s">
        <v>30</v>
      </c>
      <c r="D170" s="38">
        <v>110</v>
      </c>
      <c r="E170" s="38" t="s">
        <v>236</v>
      </c>
      <c r="F170" s="38">
        <v>6</v>
      </c>
      <c r="G170" s="38"/>
      <c r="H170" s="40">
        <v>1</v>
      </c>
      <c r="I170" s="38" t="s">
        <v>237</v>
      </c>
      <c r="J170" s="41">
        <v>2.469451964586229</v>
      </c>
      <c r="K170" s="41">
        <v>-2.7E-2</v>
      </c>
      <c r="L170" s="41">
        <v>0</v>
      </c>
      <c r="M170" s="41">
        <v>2.7E-2</v>
      </c>
      <c r="N170" s="41">
        <v>6.32</v>
      </c>
      <c r="O170" s="58">
        <v>16.981178211075999</v>
      </c>
      <c r="P170" s="41">
        <v>-0.15</v>
      </c>
      <c r="Q170" s="41">
        <v>-0.10332</v>
      </c>
      <c r="R170" s="41">
        <v>0.18214011749200118</v>
      </c>
      <c r="S170" s="410">
        <v>6.2</v>
      </c>
      <c r="T170" s="58">
        <v>17.71061732796133</v>
      </c>
      <c r="U170" s="41">
        <v>-0.16400000000000001</v>
      </c>
      <c r="V170" s="41">
        <v>-0.10296</v>
      </c>
      <c r="W170" s="41">
        <v>0.19364080561699801</v>
      </c>
      <c r="X170" s="410">
        <v>6.32</v>
      </c>
      <c r="Y170" s="42"/>
    </row>
    <row r="171" spans="1:25" x14ac:dyDescent="0.25">
      <c r="A171" s="37" t="s">
        <v>18</v>
      </c>
      <c r="B171" s="38" t="s">
        <v>222</v>
      </c>
      <c r="C171" s="39" t="s">
        <v>30</v>
      </c>
      <c r="D171" s="38">
        <v>110</v>
      </c>
      <c r="E171" s="38" t="s">
        <v>238</v>
      </c>
      <c r="F171" s="38">
        <v>6</v>
      </c>
      <c r="G171" s="38"/>
      <c r="H171" s="40">
        <v>1</v>
      </c>
      <c r="I171" s="38" t="s">
        <v>211</v>
      </c>
      <c r="J171" s="41">
        <v>11.683311055431608</v>
      </c>
      <c r="K171" s="41">
        <v>-0.11899999999999999</v>
      </c>
      <c r="L171" s="41">
        <v>-4.6439999999999995E-2</v>
      </c>
      <c r="M171" s="41">
        <v>0.12774064975566704</v>
      </c>
      <c r="N171" s="41">
        <v>6.32</v>
      </c>
      <c r="O171" s="58">
        <v>19.764548137796165</v>
      </c>
      <c r="P171" s="41">
        <v>-0.19900000000000001</v>
      </c>
      <c r="Q171" s="41">
        <v>-7.3079999999999992E-2</v>
      </c>
      <c r="R171" s="41">
        <v>0.21199454332600168</v>
      </c>
      <c r="S171" s="410">
        <v>6.2</v>
      </c>
      <c r="T171" s="58">
        <v>16.498656974200493</v>
      </c>
      <c r="U171" s="41">
        <v>-0.161</v>
      </c>
      <c r="V171" s="41">
        <v>-8.1360000000000002E-2</v>
      </c>
      <c r="W171" s="41">
        <v>0.1803897158931185</v>
      </c>
      <c r="X171" s="410">
        <v>6.32</v>
      </c>
      <c r="Y171" s="42"/>
    </row>
    <row r="172" spans="1:25" x14ac:dyDescent="0.25">
      <c r="A172" s="37" t="s">
        <v>18</v>
      </c>
      <c r="B172" s="38" t="s">
        <v>222</v>
      </c>
      <c r="C172" s="39" t="s">
        <v>30</v>
      </c>
      <c r="D172" s="38">
        <v>110</v>
      </c>
      <c r="E172" s="38" t="s">
        <v>59</v>
      </c>
      <c r="F172" s="38">
        <v>6</v>
      </c>
      <c r="G172" s="38" t="s">
        <v>60</v>
      </c>
      <c r="H172" s="40">
        <v>1</v>
      </c>
      <c r="I172" s="38" t="s">
        <v>61</v>
      </c>
      <c r="J172" s="41">
        <v>0</v>
      </c>
      <c r="K172" s="41">
        <v>-2.9000000000000001E-2</v>
      </c>
      <c r="L172" s="41">
        <v>-3.32E-3</v>
      </c>
      <c r="M172" s="41">
        <v>2.9189422741808378E-2</v>
      </c>
      <c r="N172" s="41">
        <v>6.32</v>
      </c>
      <c r="O172" s="58">
        <v>0</v>
      </c>
      <c r="P172" s="41">
        <v>-2.9000000000000001E-2</v>
      </c>
      <c r="Q172" s="41">
        <v>-4.3600000000000002E-3</v>
      </c>
      <c r="R172" s="41">
        <v>2.9325920275415061E-2</v>
      </c>
      <c r="S172" s="410">
        <v>6.2</v>
      </c>
      <c r="T172" s="58">
        <v>0</v>
      </c>
      <c r="U172" s="41">
        <v>-0.03</v>
      </c>
      <c r="V172" s="41">
        <v>-4.64E-3</v>
      </c>
      <c r="W172" s="41">
        <v>3.0356706013663606E-2</v>
      </c>
      <c r="X172" s="410">
        <v>6.32</v>
      </c>
      <c r="Y172" s="42"/>
    </row>
    <row r="173" spans="1:25" x14ac:dyDescent="0.25">
      <c r="A173" s="37" t="s">
        <v>18</v>
      </c>
      <c r="B173" s="38" t="s">
        <v>222</v>
      </c>
      <c r="C173" s="39" t="s">
        <v>30</v>
      </c>
      <c r="D173" s="38">
        <v>110</v>
      </c>
      <c r="E173" s="38" t="s">
        <v>239</v>
      </c>
      <c r="F173" s="38">
        <v>0.4</v>
      </c>
      <c r="G173" s="38"/>
      <c r="H173" s="40">
        <v>1</v>
      </c>
      <c r="I173" s="38" t="s">
        <v>240</v>
      </c>
      <c r="J173" s="41">
        <v>0</v>
      </c>
      <c r="K173" s="41">
        <v>-6.0000000000000001E-3</v>
      </c>
      <c r="L173" s="41">
        <v>-1E-3</v>
      </c>
      <c r="M173" s="41">
        <v>0</v>
      </c>
      <c r="N173" s="41">
        <v>0</v>
      </c>
      <c r="O173" s="58">
        <v>0</v>
      </c>
      <c r="P173" s="41">
        <v>-6.0000000000000001E-3</v>
      </c>
      <c r="Q173" s="41">
        <v>-8.9999999999999998E-4</v>
      </c>
      <c r="R173" s="41">
        <v>6.0671245248470054E-3</v>
      </c>
      <c r="S173" s="410">
        <v>0</v>
      </c>
      <c r="T173" s="58">
        <v>0</v>
      </c>
      <c r="U173" s="41">
        <v>-6.0000000000000001E-3</v>
      </c>
      <c r="V173" s="41">
        <v>-1E-3</v>
      </c>
      <c r="W173" s="41">
        <v>6.0827625302982196E-3</v>
      </c>
      <c r="X173" s="410">
        <v>0</v>
      </c>
      <c r="Y173" s="42"/>
    </row>
    <row r="174" spans="1:25" x14ac:dyDescent="0.25">
      <c r="A174" s="43" t="s">
        <v>18</v>
      </c>
      <c r="B174" s="44" t="s">
        <v>222</v>
      </c>
      <c r="C174" s="44" t="s">
        <v>30</v>
      </c>
      <c r="D174" s="44">
        <v>110</v>
      </c>
      <c r="E174" s="44" t="s">
        <v>62</v>
      </c>
      <c r="F174" s="44">
        <v>110</v>
      </c>
      <c r="G174" s="44" t="s">
        <v>32</v>
      </c>
      <c r="H174" s="44"/>
      <c r="I174" s="44" t="s">
        <v>33</v>
      </c>
      <c r="J174" s="45">
        <v>47.192831130480378</v>
      </c>
      <c r="K174" s="45">
        <v>-9.1780000000000008</v>
      </c>
      <c r="L174" s="45">
        <v>-3.1870000000000003</v>
      </c>
      <c r="M174" s="45">
        <v>9.7155881448319956</v>
      </c>
      <c r="N174" s="45">
        <v>119</v>
      </c>
      <c r="O174" s="411">
        <v>59.864302460961916</v>
      </c>
      <c r="P174" s="45">
        <v>-11.459</v>
      </c>
      <c r="Q174" s="45">
        <v>-4.1870000000000003</v>
      </c>
      <c r="R174" s="45">
        <v>12.199985655729272</v>
      </c>
      <c r="S174" s="412">
        <v>117.8</v>
      </c>
      <c r="T174" s="411">
        <v>56.904317180932118</v>
      </c>
      <c r="U174" s="45">
        <v>-10.934000000000001</v>
      </c>
      <c r="V174" s="45">
        <v>-3.9520000000000004</v>
      </c>
      <c r="W174" s="45">
        <v>11.626291756187785</v>
      </c>
      <c r="X174" s="412">
        <v>118.1</v>
      </c>
      <c r="Y174" s="46" t="s">
        <v>33</v>
      </c>
    </row>
    <row r="175" spans="1:25" x14ac:dyDescent="0.25">
      <c r="A175" s="33" t="s">
        <v>18</v>
      </c>
      <c r="B175" s="34" t="s">
        <v>222</v>
      </c>
      <c r="C175" s="34" t="s">
        <v>30</v>
      </c>
      <c r="D175" s="34">
        <v>110</v>
      </c>
      <c r="E175" s="34" t="s">
        <v>241</v>
      </c>
      <c r="F175" s="34">
        <v>110</v>
      </c>
      <c r="G175" s="34" t="s">
        <v>224</v>
      </c>
      <c r="H175" s="34"/>
      <c r="I175" s="34"/>
      <c r="J175" s="35">
        <v>114.40635686066264</v>
      </c>
      <c r="K175" s="35">
        <v>23.254000000000001</v>
      </c>
      <c r="L175" s="35">
        <v>3.74</v>
      </c>
      <c r="M175" s="35">
        <v>23.55283668690462</v>
      </c>
      <c r="N175" s="35">
        <v>119</v>
      </c>
      <c r="O175" s="408">
        <v>121</v>
      </c>
      <c r="P175" s="35">
        <v>24.155999999999999</v>
      </c>
      <c r="Q175" s="35">
        <v>4.9279999999999999</v>
      </c>
      <c r="R175" s="35">
        <v>24.653549845813277</v>
      </c>
      <c r="S175" s="409">
        <v>117.8</v>
      </c>
      <c r="T175" s="408">
        <v>136</v>
      </c>
      <c r="U175" s="35">
        <v>27.302</v>
      </c>
      <c r="V175" s="35">
        <v>4.8840000000000003</v>
      </c>
      <c r="W175" s="35">
        <v>27.735404449908422</v>
      </c>
      <c r="X175" s="409">
        <v>118.1</v>
      </c>
      <c r="Y175" s="36"/>
    </row>
    <row r="176" spans="1:25" x14ac:dyDescent="0.25">
      <c r="A176" s="33" t="s">
        <v>18</v>
      </c>
      <c r="B176" s="34" t="s">
        <v>222</v>
      </c>
      <c r="C176" s="34" t="s">
        <v>30</v>
      </c>
      <c r="D176" s="34">
        <v>110</v>
      </c>
      <c r="E176" s="34" t="s">
        <v>242</v>
      </c>
      <c r="F176" s="34">
        <v>110</v>
      </c>
      <c r="G176" s="34" t="s">
        <v>224</v>
      </c>
      <c r="H176" s="34"/>
      <c r="I176" s="34"/>
      <c r="J176" s="35">
        <v>47.574809608785579</v>
      </c>
      <c r="K176" s="35">
        <v>1.98</v>
      </c>
      <c r="L176" s="35">
        <v>9.5920000000000005</v>
      </c>
      <c r="M176" s="35">
        <v>9.7940000000000005</v>
      </c>
      <c r="N176" s="35">
        <v>119</v>
      </c>
      <c r="O176" s="408">
        <v>54</v>
      </c>
      <c r="P176" s="35">
        <v>-0.59399999999999997</v>
      </c>
      <c r="Q176" s="35">
        <v>10.956</v>
      </c>
      <c r="R176" s="35">
        <v>10.972</v>
      </c>
      <c r="S176" s="409">
        <v>117.8</v>
      </c>
      <c r="T176" s="408">
        <v>64</v>
      </c>
      <c r="U176" s="35">
        <v>-3.74</v>
      </c>
      <c r="V176" s="35">
        <v>12.561999999999999</v>
      </c>
      <c r="W176" s="35">
        <v>13.106999999999999</v>
      </c>
      <c r="X176" s="409">
        <v>118.1</v>
      </c>
      <c r="Y176" s="36"/>
    </row>
    <row r="177" spans="1:25" x14ac:dyDescent="0.25">
      <c r="A177" s="33" t="s">
        <v>18</v>
      </c>
      <c r="B177" s="34" t="s">
        <v>222</v>
      </c>
      <c r="C177" s="34" t="s">
        <v>30</v>
      </c>
      <c r="D177" s="34">
        <v>110</v>
      </c>
      <c r="E177" s="34" t="s">
        <v>201</v>
      </c>
      <c r="F177" s="34">
        <v>35</v>
      </c>
      <c r="G177" s="34" t="s">
        <v>35</v>
      </c>
      <c r="H177" s="34"/>
      <c r="I177" s="34" t="s">
        <v>243</v>
      </c>
      <c r="J177" s="35">
        <v>91.083529603116418</v>
      </c>
      <c r="K177" s="35">
        <v>-5.407</v>
      </c>
      <c r="L177" s="35">
        <v>-1.8172000000000001</v>
      </c>
      <c r="M177" s="35">
        <v>5.7041971249247689</v>
      </c>
      <c r="N177" s="35">
        <v>36.200000000000003</v>
      </c>
      <c r="O177" s="408">
        <v>115.72759636264995</v>
      </c>
      <c r="P177" s="35">
        <v>-6.86</v>
      </c>
      <c r="Q177" s="35">
        <v>-2.3996</v>
      </c>
      <c r="R177" s="35">
        <v>7.2675773239780534</v>
      </c>
      <c r="S177" s="409">
        <v>36.299999999999997</v>
      </c>
      <c r="T177" s="408">
        <v>112.49859731777966</v>
      </c>
      <c r="U177" s="35">
        <v>-6.7309999999999999</v>
      </c>
      <c r="V177" s="35">
        <v>-2.2708000000000004</v>
      </c>
      <c r="W177" s="35">
        <v>7.1037239276311972</v>
      </c>
      <c r="X177" s="409">
        <v>36.5</v>
      </c>
      <c r="Y177" s="36"/>
    </row>
    <row r="178" spans="1:25" x14ac:dyDescent="0.25">
      <c r="A178" s="33" t="s">
        <v>18</v>
      </c>
      <c r="B178" s="34" t="s">
        <v>222</v>
      </c>
      <c r="C178" s="34" t="s">
        <v>30</v>
      </c>
      <c r="D178" s="34">
        <v>110</v>
      </c>
      <c r="E178" s="34" t="s">
        <v>244</v>
      </c>
      <c r="F178" s="34">
        <v>35</v>
      </c>
      <c r="G178" s="34" t="s">
        <v>183</v>
      </c>
      <c r="H178" s="34">
        <v>2</v>
      </c>
      <c r="I178" s="34" t="s">
        <v>245</v>
      </c>
      <c r="J178" s="35">
        <v>91.255866688798264</v>
      </c>
      <c r="K178" s="35">
        <v>-5.407</v>
      </c>
      <c r="L178" s="35">
        <v>-1.8508</v>
      </c>
      <c r="M178" s="35">
        <v>5.7149899072526802</v>
      </c>
      <c r="N178" s="35">
        <v>36.200000000000003</v>
      </c>
      <c r="O178" s="408">
        <v>116.04015471111222</v>
      </c>
      <c r="P178" s="35">
        <v>-6.8659999999999997</v>
      </c>
      <c r="Q178" s="35">
        <v>-2.4415999999999998</v>
      </c>
      <c r="R178" s="35">
        <v>7.2872056757031354</v>
      </c>
      <c r="S178" s="409">
        <v>36.299999999999997</v>
      </c>
      <c r="T178" s="408">
        <v>112.74351539609275</v>
      </c>
      <c r="U178" s="35">
        <v>-6.734</v>
      </c>
      <c r="V178" s="35">
        <v>-2.31</v>
      </c>
      <c r="W178" s="35">
        <v>7.1191892796862764</v>
      </c>
      <c r="X178" s="409">
        <v>36.5</v>
      </c>
      <c r="Y178" s="36"/>
    </row>
    <row r="179" spans="1:25" x14ac:dyDescent="0.25">
      <c r="A179" s="37" t="s">
        <v>18</v>
      </c>
      <c r="B179" s="38" t="s">
        <v>222</v>
      </c>
      <c r="C179" s="39" t="s">
        <v>30</v>
      </c>
      <c r="D179" s="38">
        <v>110</v>
      </c>
      <c r="E179" s="38" t="s">
        <v>65</v>
      </c>
      <c r="F179" s="38">
        <v>6</v>
      </c>
      <c r="G179" s="38" t="s">
        <v>38</v>
      </c>
      <c r="H179" s="38"/>
      <c r="I179" s="38" t="s">
        <v>158</v>
      </c>
      <c r="J179" s="41">
        <v>380.18391798754891</v>
      </c>
      <c r="K179" s="41">
        <v>-3.7709999999999999</v>
      </c>
      <c r="L179" s="41">
        <v>-1.3697999999999999</v>
      </c>
      <c r="M179" s="41">
        <v>4.012080886522603</v>
      </c>
      <c r="N179" s="41">
        <v>6.1</v>
      </c>
      <c r="O179" s="58">
        <v>467.5567173424194</v>
      </c>
      <c r="P179" s="41">
        <v>-4.5990000000000002</v>
      </c>
      <c r="Q179" s="41">
        <v>-1.7874000000000001</v>
      </c>
      <c r="R179" s="41">
        <v>4.9341260381145515</v>
      </c>
      <c r="S179" s="410">
        <v>6.1</v>
      </c>
      <c r="T179" s="58">
        <v>422.03706291975243</v>
      </c>
      <c r="U179" s="41">
        <v>-4.2030000000000003</v>
      </c>
      <c r="V179" s="41">
        <v>-1.6812</v>
      </c>
      <c r="W179" s="41">
        <v>4.5267695368772642</v>
      </c>
      <c r="X179" s="410">
        <v>6.2</v>
      </c>
      <c r="Y179" s="42"/>
    </row>
    <row r="180" spans="1:25" x14ac:dyDescent="0.25">
      <c r="A180" s="37" t="s">
        <v>18</v>
      </c>
      <c r="B180" s="38" t="s">
        <v>222</v>
      </c>
      <c r="C180" s="39" t="s">
        <v>30</v>
      </c>
      <c r="D180" s="38">
        <v>110</v>
      </c>
      <c r="E180" s="38" t="s">
        <v>246</v>
      </c>
      <c r="F180" s="38">
        <v>6</v>
      </c>
      <c r="G180" s="38"/>
      <c r="H180" s="38">
        <v>2</v>
      </c>
      <c r="I180" s="38" t="s">
        <v>247</v>
      </c>
      <c r="J180" s="41">
        <v>2.4195526133330554</v>
      </c>
      <c r="K180" s="41">
        <v>-2.1999999999999999E-2</v>
      </c>
      <c r="L180" s="41">
        <v>-1.2960000000000001E-2</v>
      </c>
      <c r="M180" s="41">
        <v>2.5533538728503731E-2</v>
      </c>
      <c r="N180" s="41">
        <v>6.1</v>
      </c>
      <c r="O180" s="58">
        <v>2.7816643788430317</v>
      </c>
      <c r="P180" s="41">
        <v>-2.7E-2</v>
      </c>
      <c r="Q180" s="41">
        <v>-1.1519999999999999E-2</v>
      </c>
      <c r="R180" s="41">
        <v>2.9354904189930513E-2</v>
      </c>
      <c r="S180" s="410">
        <v>6.1</v>
      </c>
      <c r="T180" s="58">
        <v>3.4076993819594663</v>
      </c>
      <c r="U180" s="41">
        <v>-0.03</v>
      </c>
      <c r="V180" s="41">
        <v>-2.0879999999999999E-2</v>
      </c>
      <c r="W180" s="41">
        <v>3.6550983570897241E-2</v>
      </c>
      <c r="X180" s="410">
        <v>6.2</v>
      </c>
      <c r="Y180" s="42"/>
    </row>
    <row r="181" spans="1:25" x14ac:dyDescent="0.25">
      <c r="A181" s="37" t="s">
        <v>18</v>
      </c>
      <c r="B181" s="38" t="s">
        <v>222</v>
      </c>
      <c r="C181" s="39" t="s">
        <v>30</v>
      </c>
      <c r="D181" s="38">
        <v>110</v>
      </c>
      <c r="E181" s="38" t="s">
        <v>3066</v>
      </c>
      <c r="F181" s="38">
        <v>6</v>
      </c>
      <c r="G181" s="38"/>
      <c r="H181" s="38">
        <v>2</v>
      </c>
      <c r="I181" s="38" t="s">
        <v>248</v>
      </c>
      <c r="J181" s="41">
        <v>29.73934247716787</v>
      </c>
      <c r="K181" s="41">
        <v>-0.311</v>
      </c>
      <c r="L181" s="41">
        <v>-4.2119999999999998E-2</v>
      </c>
      <c r="M181" s="41">
        <v>0.31383928116155252</v>
      </c>
      <c r="N181" s="41">
        <v>6.1</v>
      </c>
      <c r="O181" s="58">
        <v>27.236922312999504</v>
      </c>
      <c r="P181" s="41">
        <v>-0.28399999999999997</v>
      </c>
      <c r="Q181" s="41">
        <v>-4.428E-2</v>
      </c>
      <c r="R181" s="41">
        <v>0.28743124116908375</v>
      </c>
      <c r="S181" s="410">
        <v>6.1</v>
      </c>
      <c r="T181" s="58">
        <v>30.442799684919738</v>
      </c>
      <c r="U181" s="41">
        <v>-0.32300000000000001</v>
      </c>
      <c r="V181" s="41">
        <v>-4.7880000000000006E-2</v>
      </c>
      <c r="W181" s="41">
        <v>0.32652946942044908</v>
      </c>
      <c r="X181" s="410">
        <v>6.2</v>
      </c>
      <c r="Y181" s="42"/>
    </row>
    <row r="182" spans="1:25" x14ac:dyDescent="0.25">
      <c r="A182" s="37" t="s">
        <v>18</v>
      </c>
      <c r="B182" s="38" t="s">
        <v>222</v>
      </c>
      <c r="C182" s="39" t="s">
        <v>30</v>
      </c>
      <c r="D182" s="38">
        <v>110</v>
      </c>
      <c r="E182" s="38" t="s">
        <v>249</v>
      </c>
      <c r="F182" s="38">
        <v>6</v>
      </c>
      <c r="G182" s="38"/>
      <c r="H182" s="38">
        <v>2</v>
      </c>
      <c r="I182" s="38" t="s">
        <v>250</v>
      </c>
      <c r="J182" s="41">
        <v>72.293522276110679</v>
      </c>
      <c r="K182" s="41">
        <v>-0.73499999999999999</v>
      </c>
      <c r="L182" s="41">
        <v>-0.20448</v>
      </c>
      <c r="M182" s="41">
        <v>0.76291354057979599</v>
      </c>
      <c r="N182" s="41">
        <v>6.1</v>
      </c>
      <c r="O182" s="58">
        <v>80.689784012119773</v>
      </c>
      <c r="P182" s="41">
        <v>-0.80600000000000005</v>
      </c>
      <c r="Q182" s="41">
        <v>-0.27467999999999998</v>
      </c>
      <c r="R182" s="41">
        <v>0.85151929067990006</v>
      </c>
      <c r="S182" s="410">
        <v>6.1</v>
      </c>
      <c r="T182" s="58">
        <v>83.636703049921323</v>
      </c>
      <c r="U182" s="41">
        <v>-0.84799999999999998</v>
      </c>
      <c r="V182" s="41">
        <v>-0.29268</v>
      </c>
      <c r="W182" s="41">
        <v>0.89708727691345613</v>
      </c>
      <c r="X182" s="410">
        <v>6.2</v>
      </c>
      <c r="Y182" s="42"/>
    </row>
    <row r="183" spans="1:25" x14ac:dyDescent="0.25">
      <c r="A183" s="37" t="s">
        <v>18</v>
      </c>
      <c r="B183" s="38" t="s">
        <v>222</v>
      </c>
      <c r="C183" s="39" t="s">
        <v>30</v>
      </c>
      <c r="D183" s="38">
        <v>110</v>
      </c>
      <c r="E183" s="38" t="s">
        <v>251</v>
      </c>
      <c r="F183" s="38">
        <v>6</v>
      </c>
      <c r="G183" s="38"/>
      <c r="H183" s="38">
        <v>2</v>
      </c>
      <c r="I183" s="38" t="s">
        <v>252</v>
      </c>
      <c r="J183" s="41">
        <v>61.268510720298828</v>
      </c>
      <c r="K183" s="41">
        <v>-0.625</v>
      </c>
      <c r="L183" s="41">
        <v>-0.1656</v>
      </c>
      <c r="M183" s="41">
        <v>0.64656659363131341</v>
      </c>
      <c r="N183" s="41">
        <v>6.1</v>
      </c>
      <c r="O183" s="58">
        <v>67.061667570335132</v>
      </c>
      <c r="P183" s="41">
        <v>-0.68700000000000006</v>
      </c>
      <c r="Q183" s="41">
        <v>-0.16991999999999999</v>
      </c>
      <c r="R183" s="41">
        <v>0.70770177786974653</v>
      </c>
      <c r="S183" s="410">
        <v>6.1</v>
      </c>
      <c r="T183" s="58">
        <v>70.03888555020265</v>
      </c>
      <c r="U183" s="41">
        <v>-0.72799999999999998</v>
      </c>
      <c r="V183" s="41">
        <v>-0.18540000000000001</v>
      </c>
      <c r="W183" s="41">
        <v>0.75123708641147369</v>
      </c>
      <c r="X183" s="410">
        <v>6.2</v>
      </c>
      <c r="Y183" s="42"/>
    </row>
    <row r="184" spans="1:25" x14ac:dyDescent="0.25">
      <c r="A184" s="37" t="s">
        <v>18</v>
      </c>
      <c r="B184" s="38" t="s">
        <v>222</v>
      </c>
      <c r="C184" s="39" t="s">
        <v>30</v>
      </c>
      <c r="D184" s="38">
        <v>110</v>
      </c>
      <c r="E184" s="38" t="s">
        <v>253</v>
      </c>
      <c r="F184" s="38">
        <v>6</v>
      </c>
      <c r="G184" s="38"/>
      <c r="H184" s="38">
        <v>2</v>
      </c>
      <c r="I184" s="38" t="s">
        <v>211</v>
      </c>
      <c r="J184" s="41">
        <v>15.249814712126209</v>
      </c>
      <c r="K184" s="41">
        <v>-0.13600000000000001</v>
      </c>
      <c r="L184" s="41">
        <v>-8.6040000000000005E-2</v>
      </c>
      <c r="M184" s="41">
        <v>0.16093129465706787</v>
      </c>
      <c r="N184" s="41">
        <v>6.1</v>
      </c>
      <c r="O184" s="58">
        <v>26.504298763874665</v>
      </c>
      <c r="P184" s="41">
        <v>-0.23599999999999999</v>
      </c>
      <c r="Q184" s="41">
        <v>-0.15012</v>
      </c>
      <c r="R184" s="41">
        <v>0.27969986485516934</v>
      </c>
      <c r="S184" s="410">
        <v>6.1</v>
      </c>
      <c r="T184" s="58">
        <v>22.624715466487341</v>
      </c>
      <c r="U184" s="41">
        <v>-0.21299999999999999</v>
      </c>
      <c r="V184" s="41">
        <v>-0.11627999999999999</v>
      </c>
      <c r="W184" s="41">
        <v>0.24267269809354328</v>
      </c>
      <c r="X184" s="410">
        <v>6.2</v>
      </c>
      <c r="Y184" s="42"/>
    </row>
    <row r="185" spans="1:25" x14ac:dyDescent="0.25">
      <c r="A185" s="37" t="s">
        <v>18</v>
      </c>
      <c r="B185" s="38" t="s">
        <v>222</v>
      </c>
      <c r="C185" s="39" t="s">
        <v>30</v>
      </c>
      <c r="D185" s="38">
        <v>110</v>
      </c>
      <c r="E185" s="38" t="s">
        <v>254</v>
      </c>
      <c r="F185" s="38">
        <v>6</v>
      </c>
      <c r="G185" s="38"/>
      <c r="H185" s="38">
        <v>2</v>
      </c>
      <c r="I185" s="38" t="s">
        <v>255</v>
      </c>
      <c r="J185" s="41">
        <v>140.1773001589109</v>
      </c>
      <c r="K185" s="41">
        <v>-1.363</v>
      </c>
      <c r="L185" s="41">
        <v>-0.57491999999999999</v>
      </c>
      <c r="M185" s="41">
        <v>1.4792910485769863</v>
      </c>
      <c r="N185" s="41">
        <v>6.1</v>
      </c>
      <c r="O185" s="58">
        <v>192.29065565341611</v>
      </c>
      <c r="P185" s="41">
        <v>-1.8640000000000001</v>
      </c>
      <c r="Q185" s="41">
        <v>-0.80208000000000002</v>
      </c>
      <c r="R185" s="41">
        <v>2.0292432891105001</v>
      </c>
      <c r="S185" s="410">
        <v>6.1</v>
      </c>
      <c r="T185" s="58">
        <v>163.65313245309741</v>
      </c>
      <c r="U185" s="41">
        <v>-1.593</v>
      </c>
      <c r="V185" s="41">
        <v>-0.73727999999999994</v>
      </c>
      <c r="W185" s="41">
        <v>1.7553434986919227</v>
      </c>
      <c r="X185" s="410">
        <v>6.2</v>
      </c>
      <c r="Y185" s="42"/>
    </row>
    <row r="186" spans="1:25" x14ac:dyDescent="0.25">
      <c r="A186" s="37" t="s">
        <v>18</v>
      </c>
      <c r="B186" s="38" t="s">
        <v>222</v>
      </c>
      <c r="C186" s="39" t="s">
        <v>30</v>
      </c>
      <c r="D186" s="38">
        <v>110</v>
      </c>
      <c r="E186" s="38" t="s">
        <v>3067</v>
      </c>
      <c r="F186" s="38">
        <v>6</v>
      </c>
      <c r="G186" s="38"/>
      <c r="H186" s="38">
        <v>2</v>
      </c>
      <c r="I186" s="38"/>
      <c r="J186" s="41">
        <v>28.707679468863244</v>
      </c>
      <c r="K186" s="41">
        <v>-0.25600000000000001</v>
      </c>
      <c r="L186" s="41">
        <v>-0.16200000000000001</v>
      </c>
      <c r="M186" s="41">
        <v>0.30295214143491378</v>
      </c>
      <c r="N186" s="41">
        <v>6.1</v>
      </c>
      <c r="O186" s="58">
        <v>31.828145541851232</v>
      </c>
      <c r="P186" s="41">
        <v>-0.28100000000000003</v>
      </c>
      <c r="Q186" s="41">
        <v>-0.184</v>
      </c>
      <c r="R186" s="41">
        <v>0.33588241990315604</v>
      </c>
      <c r="S186" s="410">
        <v>6.1</v>
      </c>
      <c r="T186" s="58">
        <v>30.207693078268335</v>
      </c>
      <c r="U186" s="41">
        <v>-0.26600000000000001</v>
      </c>
      <c r="V186" s="41">
        <v>-0.185</v>
      </c>
      <c r="W186" s="41">
        <v>0.32400771595750621</v>
      </c>
      <c r="X186" s="410">
        <v>6.2</v>
      </c>
      <c r="Y186" s="42"/>
    </row>
    <row r="187" spans="1:25" x14ac:dyDescent="0.25">
      <c r="A187" s="37" t="s">
        <v>18</v>
      </c>
      <c r="B187" s="38" t="s">
        <v>222</v>
      </c>
      <c r="C187" s="39" t="s">
        <v>30</v>
      </c>
      <c r="D187" s="38">
        <v>110</v>
      </c>
      <c r="E187" s="38" t="s">
        <v>256</v>
      </c>
      <c r="F187" s="38">
        <v>6</v>
      </c>
      <c r="G187" s="38"/>
      <c r="H187" s="38">
        <v>2</v>
      </c>
      <c r="I187" s="38" t="s">
        <v>257</v>
      </c>
      <c r="J187" s="41">
        <v>33.200831544130885</v>
      </c>
      <c r="K187" s="41">
        <v>-0.33</v>
      </c>
      <c r="L187" s="41">
        <v>-0.11772000000000001</v>
      </c>
      <c r="M187" s="41">
        <v>0.3503683752852132</v>
      </c>
      <c r="N187" s="41">
        <v>6.1</v>
      </c>
      <c r="O187" s="58">
        <v>42.489078981122894</v>
      </c>
      <c r="P187" s="41">
        <v>-0.42499999999999999</v>
      </c>
      <c r="Q187" s="41">
        <v>-0.14291999999999999</v>
      </c>
      <c r="R187" s="41">
        <v>0.44838725048778982</v>
      </c>
      <c r="S187" s="410">
        <v>6.1</v>
      </c>
      <c r="T187" s="58">
        <v>21.392188580643303</v>
      </c>
      <c r="U187" s="41">
        <v>-0.21299999999999999</v>
      </c>
      <c r="V187" s="41">
        <v>-8.5319999999999993E-2</v>
      </c>
      <c r="W187" s="41">
        <v>0.22945261471598008</v>
      </c>
      <c r="X187" s="410">
        <v>6.2</v>
      </c>
      <c r="Y187" s="42"/>
    </row>
    <row r="188" spans="1:25" x14ac:dyDescent="0.25">
      <c r="A188" s="37" t="s">
        <v>18</v>
      </c>
      <c r="B188" s="38" t="s">
        <v>222</v>
      </c>
      <c r="C188" s="39" t="s">
        <v>30</v>
      </c>
      <c r="D188" s="38">
        <v>110</v>
      </c>
      <c r="E188" s="38" t="s">
        <v>80</v>
      </c>
      <c r="F188" s="38">
        <v>6</v>
      </c>
      <c r="G188" s="38" t="s">
        <v>60</v>
      </c>
      <c r="H188" s="38">
        <v>2</v>
      </c>
      <c r="I188" s="38" t="s">
        <v>61</v>
      </c>
      <c r="J188" s="41">
        <v>0</v>
      </c>
      <c r="K188" s="41">
        <v>0</v>
      </c>
      <c r="L188" s="41">
        <v>-8.0000000000000007E-5</v>
      </c>
      <c r="M188" s="41">
        <v>8.0000000000000007E-5</v>
      </c>
      <c r="N188" s="41">
        <v>6.1</v>
      </c>
      <c r="O188" s="58">
        <v>0</v>
      </c>
      <c r="P188" s="41">
        <v>0</v>
      </c>
      <c r="Q188" s="41">
        <v>-4.0000000000000003E-5</v>
      </c>
      <c r="R188" s="41">
        <v>4.0000000000000003E-5</v>
      </c>
      <c r="S188" s="410">
        <v>6.1</v>
      </c>
      <c r="T188" s="58">
        <v>0</v>
      </c>
      <c r="U188" s="41">
        <v>0</v>
      </c>
      <c r="V188" s="41">
        <v>-4.0000000000000003E-5</v>
      </c>
      <c r="W188" s="41">
        <v>4.0000000000000003E-5</v>
      </c>
      <c r="X188" s="410">
        <v>6.2</v>
      </c>
      <c r="Y188" s="42"/>
    </row>
    <row r="189" spans="1:25" ht="15.75" thickBot="1" x14ac:dyDescent="0.3">
      <c r="A189" s="47" t="s">
        <v>18</v>
      </c>
      <c r="B189" s="48" t="s">
        <v>222</v>
      </c>
      <c r="C189" s="55" t="s">
        <v>30</v>
      </c>
      <c r="D189" s="48">
        <v>110</v>
      </c>
      <c r="E189" s="48" t="s">
        <v>258</v>
      </c>
      <c r="F189" s="48">
        <v>0.4</v>
      </c>
      <c r="G189" s="48" t="s">
        <v>60</v>
      </c>
      <c r="H189" s="48">
        <v>2</v>
      </c>
      <c r="I189" s="48" t="s">
        <v>240</v>
      </c>
      <c r="J189" s="41">
        <v>0</v>
      </c>
      <c r="K189" s="41">
        <v>-6.0000000000000001E-3</v>
      </c>
      <c r="L189" s="41">
        <v>-1E-3</v>
      </c>
      <c r="M189" s="41">
        <v>0</v>
      </c>
      <c r="N189" s="41">
        <v>0</v>
      </c>
      <c r="O189" s="59">
        <v>0</v>
      </c>
      <c r="P189" s="50">
        <v>-1E-3</v>
      </c>
      <c r="Q189" s="50">
        <v>-5.9999999999999995E-4</v>
      </c>
      <c r="R189" s="50">
        <v>1.16619037896906E-3</v>
      </c>
      <c r="S189" s="413">
        <v>0</v>
      </c>
      <c r="T189" s="59">
        <v>0</v>
      </c>
      <c r="U189" s="50">
        <v>-1E-3</v>
      </c>
      <c r="V189" s="50">
        <v>-6.9999999999999999E-4</v>
      </c>
      <c r="W189" s="50">
        <v>1.2206555615733702E-3</v>
      </c>
      <c r="X189" s="413">
        <v>0</v>
      </c>
      <c r="Y189" s="51"/>
    </row>
    <row r="190" spans="1:25" x14ac:dyDescent="0.25">
      <c r="A190" s="29" t="s">
        <v>18</v>
      </c>
      <c r="B190" s="30" t="s">
        <v>259</v>
      </c>
      <c r="C190" s="30" t="s">
        <v>151</v>
      </c>
      <c r="D190" s="30">
        <v>35</v>
      </c>
      <c r="E190" s="30" t="s">
        <v>31</v>
      </c>
      <c r="F190" s="30">
        <v>35</v>
      </c>
      <c r="G190" s="30" t="s">
        <v>32</v>
      </c>
      <c r="H190" s="30"/>
      <c r="I190" s="30"/>
      <c r="J190" s="31">
        <v>63.723247722003464</v>
      </c>
      <c r="K190" s="31">
        <v>-3.7368000000000001</v>
      </c>
      <c r="L190" s="31">
        <v>-0.96120000000000005</v>
      </c>
      <c r="M190" s="31">
        <v>3.8584426495673099</v>
      </c>
      <c r="N190" s="31">
        <v>35</v>
      </c>
      <c r="O190" s="406">
        <v>69.968836374804269</v>
      </c>
      <c r="P190" s="31">
        <v>-4.0211999999999994</v>
      </c>
      <c r="Q190" s="31">
        <v>-1.1268</v>
      </c>
      <c r="R190" s="31">
        <v>4.176089999030193</v>
      </c>
      <c r="S190" s="407">
        <v>34.5</v>
      </c>
      <c r="T190" s="406">
        <v>68.134183759755757</v>
      </c>
      <c r="U190" s="31">
        <v>-3.9923999999999999</v>
      </c>
      <c r="V190" s="31">
        <v>-1.0854000000000001</v>
      </c>
      <c r="W190" s="31">
        <v>4.1373120404436499</v>
      </c>
      <c r="X190" s="407">
        <v>35.1</v>
      </c>
      <c r="Y190" s="32" t="s">
        <v>33</v>
      </c>
    </row>
    <row r="191" spans="1:25" x14ac:dyDescent="0.25">
      <c r="A191" s="33" t="s">
        <v>18</v>
      </c>
      <c r="B191" s="34" t="s">
        <v>259</v>
      </c>
      <c r="C191" s="34" t="s">
        <v>151</v>
      </c>
      <c r="D191" s="34">
        <v>35</v>
      </c>
      <c r="E191" s="34" t="s">
        <v>229</v>
      </c>
      <c r="F191" s="34">
        <v>35</v>
      </c>
      <c r="G191" s="34"/>
      <c r="H191" s="57">
        <v>1</v>
      </c>
      <c r="I191" s="34" t="s">
        <v>260</v>
      </c>
      <c r="J191" s="35">
        <v>84.509856629586167</v>
      </c>
      <c r="K191" s="35">
        <v>-4.7068000000000003</v>
      </c>
      <c r="L191" s="35">
        <v>-2.0076000000000001</v>
      </c>
      <c r="M191" s="35">
        <v>5.1170718189214428</v>
      </c>
      <c r="N191" s="35">
        <v>35</v>
      </c>
      <c r="O191" s="408">
        <v>93.89180898303384</v>
      </c>
      <c r="P191" s="35">
        <v>-5.1631999999999998</v>
      </c>
      <c r="Q191" s="35">
        <v>-2.1783999999999999</v>
      </c>
      <c r="R191" s="35">
        <v>5.6039326191523751</v>
      </c>
      <c r="S191" s="409">
        <v>34.5</v>
      </c>
      <c r="T191" s="408">
        <v>93.677934053095314</v>
      </c>
      <c r="U191" s="35">
        <v>-5.2276000000000007</v>
      </c>
      <c r="V191" s="35">
        <v>-2.2428000000000003</v>
      </c>
      <c r="W191" s="35">
        <v>5.6884051895061072</v>
      </c>
      <c r="X191" s="409">
        <v>35.1</v>
      </c>
      <c r="Y191" s="36"/>
    </row>
    <row r="192" spans="1:25" x14ac:dyDescent="0.25">
      <c r="A192" s="33" t="s">
        <v>18</v>
      </c>
      <c r="B192" s="34" t="s">
        <v>259</v>
      </c>
      <c r="C192" s="34" t="s">
        <v>151</v>
      </c>
      <c r="D192" s="34">
        <v>35</v>
      </c>
      <c r="E192" s="34" t="s">
        <v>261</v>
      </c>
      <c r="F192" s="34">
        <v>35</v>
      </c>
      <c r="G192" s="34"/>
      <c r="H192" s="57">
        <v>1</v>
      </c>
      <c r="I192" s="34" t="s">
        <v>211</v>
      </c>
      <c r="J192" s="35">
        <v>18.667427579004766</v>
      </c>
      <c r="K192" s="35">
        <v>-0.94079999999999997</v>
      </c>
      <c r="L192" s="35">
        <v>-0.62649999999999995</v>
      </c>
      <c r="M192" s="35">
        <v>1.1303127399087387</v>
      </c>
      <c r="N192" s="35">
        <v>35</v>
      </c>
      <c r="O192" s="408">
        <v>22.7111816918021</v>
      </c>
      <c r="P192" s="35">
        <v>-1.1850999999999998</v>
      </c>
      <c r="Q192" s="35">
        <v>-0.65800000000000003</v>
      </c>
      <c r="R192" s="35">
        <v>1.3555168792752084</v>
      </c>
      <c r="S192" s="409">
        <v>34.5</v>
      </c>
      <c r="T192" s="408">
        <v>23.03038458866131</v>
      </c>
      <c r="U192" s="35">
        <v>-1.2033</v>
      </c>
      <c r="V192" s="35">
        <v>-0.71260000000000001</v>
      </c>
      <c r="W192" s="35">
        <v>1.3984740433772807</v>
      </c>
      <c r="X192" s="409">
        <v>35.1</v>
      </c>
      <c r="Y192" s="36"/>
    </row>
    <row r="193" spans="1:25" x14ac:dyDescent="0.25">
      <c r="A193" s="37" t="s">
        <v>18</v>
      </c>
      <c r="B193" s="38" t="s">
        <v>259</v>
      </c>
      <c r="C193" s="39" t="s">
        <v>151</v>
      </c>
      <c r="D193" s="38">
        <v>35</v>
      </c>
      <c r="E193" s="38" t="s">
        <v>262</v>
      </c>
      <c r="F193" s="38">
        <v>6</v>
      </c>
      <c r="G193" s="38" t="s">
        <v>38</v>
      </c>
      <c r="H193" s="40"/>
      <c r="I193" s="38" t="s">
        <v>153</v>
      </c>
      <c r="J193" s="41">
        <v>365.62519184756087</v>
      </c>
      <c r="K193" s="41">
        <v>-3.7368000000000001</v>
      </c>
      <c r="L193" s="41">
        <v>-0.96120000000000005</v>
      </c>
      <c r="M193" s="41">
        <v>3.8584426495673099</v>
      </c>
      <c r="N193" s="41">
        <v>6.1</v>
      </c>
      <c r="O193" s="58">
        <v>402.32080915512455</v>
      </c>
      <c r="P193" s="41">
        <v>-4.0211999999999994</v>
      </c>
      <c r="Q193" s="41">
        <v>-1.1268</v>
      </c>
      <c r="R193" s="41">
        <v>4.176089999030193</v>
      </c>
      <c r="S193" s="410">
        <v>6</v>
      </c>
      <c r="T193" s="58">
        <v>392.05079507662748</v>
      </c>
      <c r="U193" s="41">
        <v>-3.9923999999999999</v>
      </c>
      <c r="V193" s="41">
        <v>-1.0854000000000001</v>
      </c>
      <c r="W193" s="41">
        <v>4.1373120404436499</v>
      </c>
      <c r="X193" s="410">
        <v>6.1</v>
      </c>
      <c r="Y193" s="42"/>
    </row>
    <row r="194" spans="1:25" x14ac:dyDescent="0.25">
      <c r="A194" s="37" t="s">
        <v>18</v>
      </c>
      <c r="B194" s="38" t="s">
        <v>259</v>
      </c>
      <c r="C194" s="39" t="s">
        <v>151</v>
      </c>
      <c r="D194" s="38">
        <v>35</v>
      </c>
      <c r="E194" s="38" t="s">
        <v>263</v>
      </c>
      <c r="F194" s="38">
        <v>6</v>
      </c>
      <c r="G194" s="38"/>
      <c r="H194" s="40">
        <v>1</v>
      </c>
      <c r="I194" s="38" t="s">
        <v>264</v>
      </c>
      <c r="J194" s="41">
        <v>15.808091519949368</v>
      </c>
      <c r="K194" s="41">
        <v>-0.15984000000000001</v>
      </c>
      <c r="L194" s="41">
        <v>-4.7759999999999997E-2</v>
      </c>
      <c r="M194" s="41">
        <v>0.16682278981002566</v>
      </c>
      <c r="N194" s="41">
        <v>6.1</v>
      </c>
      <c r="O194" s="58">
        <v>15.504678917293875</v>
      </c>
      <c r="P194" s="41">
        <v>-0.15</v>
      </c>
      <c r="Q194" s="41">
        <v>-5.8319999999999997E-2</v>
      </c>
      <c r="R194" s="41">
        <v>0.16093856716151042</v>
      </c>
      <c r="S194" s="410">
        <v>6</v>
      </c>
      <c r="T194" s="58">
        <v>18.713235454157552</v>
      </c>
      <c r="U194" s="41">
        <v>-0.19247999999999998</v>
      </c>
      <c r="V194" s="41">
        <v>-4.4159999999999998E-2</v>
      </c>
      <c r="W194" s="41">
        <v>0.1974807737477246</v>
      </c>
      <c r="X194" s="410">
        <v>6.1</v>
      </c>
      <c r="Y194" s="42"/>
    </row>
    <row r="195" spans="1:25" x14ac:dyDescent="0.25">
      <c r="A195" s="37" t="s">
        <v>18</v>
      </c>
      <c r="B195" s="38" t="s">
        <v>259</v>
      </c>
      <c r="C195" s="39" t="s">
        <v>151</v>
      </c>
      <c r="D195" s="38">
        <v>35</v>
      </c>
      <c r="E195" s="38" t="s">
        <v>265</v>
      </c>
      <c r="F195" s="38">
        <v>6</v>
      </c>
      <c r="G195" s="38"/>
      <c r="H195" s="40">
        <v>1</v>
      </c>
      <c r="I195" s="38" t="s">
        <v>266</v>
      </c>
      <c r="J195" s="41">
        <v>12.756096965678129</v>
      </c>
      <c r="K195" s="41">
        <v>-0.10872</v>
      </c>
      <c r="L195" s="41">
        <v>-7.9379999999999992E-2</v>
      </c>
      <c r="M195" s="41">
        <v>0.13461509127880128</v>
      </c>
      <c r="N195" s="41">
        <v>6.1</v>
      </c>
      <c r="O195" s="58">
        <v>16.64224089169354</v>
      </c>
      <c r="P195" s="41">
        <v>-0.13140000000000002</v>
      </c>
      <c r="Q195" s="41">
        <v>-0.11214</v>
      </c>
      <c r="R195" s="41">
        <v>0.17274646045577896</v>
      </c>
      <c r="S195" s="410">
        <v>6</v>
      </c>
      <c r="T195" s="58">
        <v>7.0966170957302648</v>
      </c>
      <c r="U195" s="41">
        <v>-6.6060000000000008E-2</v>
      </c>
      <c r="V195" s="41">
        <v>-3.5279999999999999E-2</v>
      </c>
      <c r="W195" s="41">
        <v>7.489060021124147E-2</v>
      </c>
      <c r="X195" s="410">
        <v>6.1</v>
      </c>
      <c r="Y195" s="42"/>
    </row>
    <row r="196" spans="1:25" x14ac:dyDescent="0.25">
      <c r="A196" s="37" t="s">
        <v>18</v>
      </c>
      <c r="B196" s="38" t="s">
        <v>259</v>
      </c>
      <c r="C196" s="39" t="s">
        <v>151</v>
      </c>
      <c r="D196" s="38">
        <v>35</v>
      </c>
      <c r="E196" s="38" t="s">
        <v>267</v>
      </c>
      <c r="F196" s="38">
        <v>6</v>
      </c>
      <c r="G196" s="38"/>
      <c r="H196" s="40">
        <v>1</v>
      </c>
      <c r="I196" s="38" t="s">
        <v>268</v>
      </c>
      <c r="J196" s="41">
        <v>134.32816785065535</v>
      </c>
      <c r="K196" s="41">
        <v>-1.4006400000000001</v>
      </c>
      <c r="L196" s="41">
        <v>-0.21840000000000001</v>
      </c>
      <c r="M196" s="41">
        <v>1.417565155327966</v>
      </c>
      <c r="N196" s="41">
        <v>6.1</v>
      </c>
      <c r="O196" s="58">
        <v>122.14549220908057</v>
      </c>
      <c r="P196" s="41">
        <v>-1.2489600000000001</v>
      </c>
      <c r="Q196" s="41">
        <v>-0.21815999999999999</v>
      </c>
      <c r="R196" s="41">
        <v>1.2678702091302563</v>
      </c>
      <c r="S196" s="410">
        <v>6</v>
      </c>
      <c r="T196" s="58">
        <v>124.33085109783225</v>
      </c>
      <c r="U196" s="41">
        <v>-1.2945599999999999</v>
      </c>
      <c r="V196" s="41">
        <v>-0.21359999999999998</v>
      </c>
      <c r="W196" s="41">
        <v>1.3120634716354236</v>
      </c>
      <c r="X196" s="410">
        <v>6.1</v>
      </c>
      <c r="Y196" s="42"/>
    </row>
    <row r="197" spans="1:25" x14ac:dyDescent="0.25">
      <c r="A197" s="37" t="s">
        <v>18</v>
      </c>
      <c r="B197" s="38" t="s">
        <v>259</v>
      </c>
      <c r="C197" s="39" t="s">
        <v>151</v>
      </c>
      <c r="D197" s="38">
        <v>35</v>
      </c>
      <c r="E197" s="38" t="s">
        <v>269</v>
      </c>
      <c r="F197" s="38">
        <v>6</v>
      </c>
      <c r="G197" s="38"/>
      <c r="H197" s="40">
        <v>1</v>
      </c>
      <c r="I197" s="38" t="s">
        <v>129</v>
      </c>
      <c r="J197" s="41">
        <v>114.11330120082548</v>
      </c>
      <c r="K197" s="41">
        <v>-1.11348</v>
      </c>
      <c r="L197" s="41">
        <v>-0.45863999999999999</v>
      </c>
      <c r="M197" s="41">
        <v>1.2042376675723112</v>
      </c>
      <c r="N197" s="41">
        <v>6.1</v>
      </c>
      <c r="O197" s="58">
        <v>116.43985328625908</v>
      </c>
      <c r="P197" s="41">
        <v>-1.1332800000000001</v>
      </c>
      <c r="Q197" s="41">
        <v>-0.42011999999999999</v>
      </c>
      <c r="R197" s="41">
        <v>1.2086456771113692</v>
      </c>
      <c r="S197" s="410">
        <v>6</v>
      </c>
      <c r="T197" s="58">
        <v>122.77145745010318</v>
      </c>
      <c r="U197" s="41">
        <v>-1.2092400000000001</v>
      </c>
      <c r="V197" s="41">
        <v>-0.46511999999999998</v>
      </c>
      <c r="W197" s="41">
        <v>1.2956071904709392</v>
      </c>
      <c r="X197" s="410">
        <v>6.1</v>
      </c>
      <c r="Y197" s="42"/>
    </row>
    <row r="198" spans="1:25" x14ac:dyDescent="0.25">
      <c r="A198" s="37" t="s">
        <v>18</v>
      </c>
      <c r="B198" s="38" t="s">
        <v>259</v>
      </c>
      <c r="C198" s="39" t="s">
        <v>151</v>
      </c>
      <c r="D198" s="38">
        <v>35</v>
      </c>
      <c r="E198" s="38" t="s">
        <v>270</v>
      </c>
      <c r="F198" s="38">
        <v>6</v>
      </c>
      <c r="G198" s="38"/>
      <c r="H198" s="40">
        <v>1</v>
      </c>
      <c r="I198" s="38" t="s">
        <v>271</v>
      </c>
      <c r="J198" s="41">
        <v>42.701464325162597</v>
      </c>
      <c r="K198" s="41">
        <v>-0.42552000000000001</v>
      </c>
      <c r="L198" s="41">
        <v>-0.14831999999999998</v>
      </c>
      <c r="M198" s="41">
        <v>0.45062855302344079</v>
      </c>
      <c r="N198" s="41">
        <v>6.1</v>
      </c>
      <c r="O198" s="58">
        <v>42.798501349135648</v>
      </c>
      <c r="P198" s="41">
        <v>-0.42396</v>
      </c>
      <c r="Q198" s="41">
        <v>-0.13272</v>
      </c>
      <c r="R198" s="41">
        <v>0.44424844400402802</v>
      </c>
      <c r="S198" s="410">
        <v>6</v>
      </c>
      <c r="T198" s="58">
        <v>51.734969443427765</v>
      </c>
      <c r="U198" s="41">
        <v>-0.52512000000000003</v>
      </c>
      <c r="V198" s="41">
        <v>-0.14940000000000001</v>
      </c>
      <c r="W198" s="41">
        <v>0.54595913253649309</v>
      </c>
      <c r="X198" s="410">
        <v>6.1</v>
      </c>
      <c r="Y198" s="42"/>
    </row>
    <row r="199" spans="1:25" x14ac:dyDescent="0.25">
      <c r="A199" s="37" t="s">
        <v>18</v>
      </c>
      <c r="B199" s="38" t="s">
        <v>259</v>
      </c>
      <c r="C199" s="39" t="s">
        <v>151</v>
      </c>
      <c r="D199" s="38">
        <v>35</v>
      </c>
      <c r="E199" s="38" t="s">
        <v>272</v>
      </c>
      <c r="F199" s="38">
        <v>6</v>
      </c>
      <c r="G199" s="38"/>
      <c r="H199" s="40">
        <v>1</v>
      </c>
      <c r="I199" s="38" t="s">
        <v>273</v>
      </c>
      <c r="J199" s="41">
        <v>27.944608809296387</v>
      </c>
      <c r="K199" s="41">
        <v>-0.2868</v>
      </c>
      <c r="L199" s="41">
        <v>-6.8640000000000007E-2</v>
      </c>
      <c r="M199" s="41">
        <v>0.29489945676450474</v>
      </c>
      <c r="N199" s="41">
        <v>6.1</v>
      </c>
      <c r="O199" s="58">
        <v>66.223677502284318</v>
      </c>
      <c r="P199" s="41">
        <v>-0.63888</v>
      </c>
      <c r="Q199" s="41">
        <v>-0.25368000000000002</v>
      </c>
      <c r="R199" s="41">
        <v>0.68740177247371137</v>
      </c>
      <c r="S199" s="410">
        <v>6</v>
      </c>
      <c r="T199" s="58">
        <v>44.878669058306436</v>
      </c>
      <c r="U199" s="41">
        <v>-0.41616000000000003</v>
      </c>
      <c r="V199" s="41">
        <v>-0.22608</v>
      </c>
      <c r="W199" s="41">
        <v>0.4736045945723078</v>
      </c>
      <c r="X199" s="410">
        <v>6.1</v>
      </c>
      <c r="Y199" s="42"/>
    </row>
    <row r="200" spans="1:25" x14ac:dyDescent="0.25">
      <c r="A200" s="37" t="s">
        <v>18</v>
      </c>
      <c r="B200" s="38" t="s">
        <v>259</v>
      </c>
      <c r="C200" s="39" t="s">
        <v>151</v>
      </c>
      <c r="D200" s="38">
        <v>35</v>
      </c>
      <c r="E200" s="38" t="s">
        <v>274</v>
      </c>
      <c r="F200" s="38">
        <v>6</v>
      </c>
      <c r="G200" s="38"/>
      <c r="H200" s="40">
        <v>1</v>
      </c>
      <c r="I200" s="38" t="s">
        <v>234</v>
      </c>
      <c r="J200" s="41">
        <v>20.951245512085265</v>
      </c>
      <c r="K200" s="41">
        <v>-0.21863999999999997</v>
      </c>
      <c r="L200" s="41">
        <v>-3.288E-2</v>
      </c>
      <c r="M200" s="41">
        <v>0.22109849388903577</v>
      </c>
      <c r="N200" s="41">
        <v>6.1</v>
      </c>
      <c r="O200" s="58">
        <v>26.731768684124194</v>
      </c>
      <c r="P200" s="41">
        <v>-0.27348</v>
      </c>
      <c r="Q200" s="41">
        <v>-4.6920000000000003E-2</v>
      </c>
      <c r="R200" s="41">
        <v>0.27747575894120913</v>
      </c>
      <c r="S200" s="410">
        <v>6</v>
      </c>
      <c r="T200" s="58">
        <v>25.467909186628621</v>
      </c>
      <c r="U200" s="41">
        <v>-0.26604</v>
      </c>
      <c r="V200" s="41">
        <v>-3.8159999999999999E-2</v>
      </c>
      <c r="W200" s="41">
        <v>0.26876284564649189</v>
      </c>
      <c r="X200" s="410">
        <v>6.1</v>
      </c>
      <c r="Y200" s="42"/>
    </row>
    <row r="201" spans="1:25" x14ac:dyDescent="0.25">
      <c r="A201" s="37" t="s">
        <v>18</v>
      </c>
      <c r="B201" s="38" t="s">
        <v>259</v>
      </c>
      <c r="C201" s="39" t="s">
        <v>151</v>
      </c>
      <c r="D201" s="38">
        <v>35</v>
      </c>
      <c r="E201" s="38" t="s">
        <v>59</v>
      </c>
      <c r="F201" s="38">
        <v>6</v>
      </c>
      <c r="G201" s="38" t="s">
        <v>60</v>
      </c>
      <c r="H201" s="40">
        <v>1</v>
      </c>
      <c r="I201" s="38" t="s">
        <v>275</v>
      </c>
      <c r="J201" s="41">
        <v>0</v>
      </c>
      <c r="K201" s="41">
        <v>-1.9559999999999998E-2</v>
      </c>
      <c r="L201" s="41">
        <v>-6.1200000000000004E-3</v>
      </c>
      <c r="M201" s="41">
        <v>2.0495072578549215E-2</v>
      </c>
      <c r="N201" s="41">
        <v>6.1</v>
      </c>
      <c r="O201" s="58">
        <v>0</v>
      </c>
      <c r="P201" s="41">
        <v>-1.788E-2</v>
      </c>
      <c r="Q201" s="41">
        <v>-5.0400000000000002E-3</v>
      </c>
      <c r="R201" s="41">
        <v>1.8576759674388859E-2</v>
      </c>
      <c r="S201" s="410">
        <v>6</v>
      </c>
      <c r="T201" s="58">
        <v>0</v>
      </c>
      <c r="U201" s="41">
        <v>-1.8420000000000002E-2</v>
      </c>
      <c r="V201" s="41">
        <v>-5.64E-3</v>
      </c>
      <c r="W201" s="41">
        <v>1.9264111710639555E-2</v>
      </c>
      <c r="X201" s="410">
        <v>6.1</v>
      </c>
      <c r="Y201" s="42"/>
    </row>
    <row r="202" spans="1:25" x14ac:dyDescent="0.25">
      <c r="A202" s="43" t="s">
        <v>18</v>
      </c>
      <c r="B202" s="44" t="s">
        <v>259</v>
      </c>
      <c r="C202" s="44" t="s">
        <v>151</v>
      </c>
      <c r="D202" s="44">
        <v>35</v>
      </c>
      <c r="E202" s="44" t="s">
        <v>62</v>
      </c>
      <c r="F202" s="44">
        <v>35</v>
      </c>
      <c r="G202" s="44" t="s">
        <v>32</v>
      </c>
      <c r="H202" s="44"/>
      <c r="I202" s="44"/>
      <c r="J202" s="45">
        <v>42.689822794386437</v>
      </c>
      <c r="K202" s="45">
        <v>-2.4624000000000001</v>
      </c>
      <c r="L202" s="45">
        <v>-0.73620000000000008</v>
      </c>
      <c r="M202" s="45">
        <v>2.5700980915132403</v>
      </c>
      <c r="N202" s="45">
        <v>34.799999999999997</v>
      </c>
      <c r="O202" s="411">
        <v>59.29668117539466</v>
      </c>
      <c r="P202" s="45">
        <v>-3.4181999999999997</v>
      </c>
      <c r="Q202" s="45">
        <v>-1.0295999999999998</v>
      </c>
      <c r="R202" s="45">
        <v>3.5698973934834592</v>
      </c>
      <c r="S202" s="412">
        <v>34.799999999999997</v>
      </c>
      <c r="T202" s="411">
        <v>57.756647165650712</v>
      </c>
      <c r="U202" s="45">
        <v>-3.3353999999999999</v>
      </c>
      <c r="V202" s="45">
        <v>-0.98280000000000001</v>
      </c>
      <c r="W202" s="45">
        <v>3.477181185960835</v>
      </c>
      <c r="X202" s="412">
        <v>34.799999999999997</v>
      </c>
      <c r="Y202" s="46" t="s">
        <v>33</v>
      </c>
    </row>
    <row r="203" spans="1:25" x14ac:dyDescent="0.25">
      <c r="A203" s="33" t="s">
        <v>18</v>
      </c>
      <c r="B203" s="34" t="s">
        <v>259</v>
      </c>
      <c r="C203" s="34" t="s">
        <v>151</v>
      </c>
      <c r="D203" s="34">
        <v>35</v>
      </c>
      <c r="E203" s="34" t="s">
        <v>244</v>
      </c>
      <c r="F203" s="34">
        <v>35</v>
      </c>
      <c r="G203" s="34"/>
      <c r="H203" s="34">
        <v>2</v>
      </c>
      <c r="I203" s="34" t="s">
        <v>276</v>
      </c>
      <c r="J203" s="35">
        <v>43.373618836738324</v>
      </c>
      <c r="K203" s="35">
        <v>-2.4695999999999998</v>
      </c>
      <c r="L203" s="35">
        <v>-0.84839999999999993</v>
      </c>
      <c r="M203" s="35">
        <v>2.6112653484469934</v>
      </c>
      <c r="N203" s="35">
        <v>34.799999999999997</v>
      </c>
      <c r="O203" s="408">
        <v>60.2757107281993</v>
      </c>
      <c r="P203" s="35">
        <v>-3.4272</v>
      </c>
      <c r="Q203" s="35">
        <v>-1.1927999999999999</v>
      </c>
      <c r="R203" s="35">
        <v>3.6288388886805101</v>
      </c>
      <c r="S203" s="409">
        <v>34.799999999999997</v>
      </c>
      <c r="T203" s="408">
        <v>58.727761590034831</v>
      </c>
      <c r="U203" s="35">
        <v>-3.3460000000000001</v>
      </c>
      <c r="V203" s="35">
        <v>-1.1424000000000001</v>
      </c>
      <c r="W203" s="35">
        <v>3.5356461587664567</v>
      </c>
      <c r="X203" s="409">
        <v>34.799999999999997</v>
      </c>
      <c r="Y203" s="36"/>
    </row>
    <row r="204" spans="1:25" x14ac:dyDescent="0.25">
      <c r="A204" s="37" t="s">
        <v>18</v>
      </c>
      <c r="B204" s="38" t="s">
        <v>259</v>
      </c>
      <c r="C204" s="39" t="s">
        <v>151</v>
      </c>
      <c r="D204" s="38">
        <v>35</v>
      </c>
      <c r="E204" s="38" t="s">
        <v>277</v>
      </c>
      <c r="F204" s="38">
        <v>6</v>
      </c>
      <c r="G204" s="38" t="s">
        <v>38</v>
      </c>
      <c r="H204" s="38"/>
      <c r="I204" s="38" t="s">
        <v>278</v>
      </c>
      <c r="J204" s="41">
        <v>239.61384407171738</v>
      </c>
      <c r="K204" s="41">
        <v>-2.4624000000000001</v>
      </c>
      <c r="L204" s="41">
        <v>-0.73620000000000008</v>
      </c>
      <c r="M204" s="41">
        <v>2.5700980915132403</v>
      </c>
      <c r="N204" s="41">
        <v>6.2</v>
      </c>
      <c r="O204" s="58">
        <v>338.28270572192361</v>
      </c>
      <c r="P204" s="41">
        <v>-3.4181999999999997</v>
      </c>
      <c r="Q204" s="41">
        <v>-1.0295999999999998</v>
      </c>
      <c r="R204" s="41">
        <v>3.5698973934834592</v>
      </c>
      <c r="S204" s="410">
        <v>6.1</v>
      </c>
      <c r="T204" s="58">
        <v>329.4969379286303</v>
      </c>
      <c r="U204" s="41">
        <v>-3.3353999999999999</v>
      </c>
      <c r="V204" s="41">
        <v>-0.98280000000000001</v>
      </c>
      <c r="W204" s="41">
        <v>3.477181185960835</v>
      </c>
      <c r="X204" s="410">
        <v>6.1</v>
      </c>
      <c r="Y204" s="42"/>
    </row>
    <row r="205" spans="1:25" x14ac:dyDescent="0.25">
      <c r="A205" s="37" t="s">
        <v>18</v>
      </c>
      <c r="B205" s="38" t="s">
        <v>259</v>
      </c>
      <c r="C205" s="39" t="s">
        <v>151</v>
      </c>
      <c r="D205" s="38">
        <v>35</v>
      </c>
      <c r="E205" s="38" t="s">
        <v>279</v>
      </c>
      <c r="F205" s="38">
        <v>6</v>
      </c>
      <c r="G205" s="38"/>
      <c r="H205" s="38">
        <v>2</v>
      </c>
      <c r="I205" s="38" t="s">
        <v>280</v>
      </c>
      <c r="J205" s="41">
        <v>18.712691726620243</v>
      </c>
      <c r="K205" s="41">
        <v>-0.19631999999999999</v>
      </c>
      <c r="L205" s="41">
        <v>-4.1759999999999999E-2</v>
      </c>
      <c r="M205" s="41">
        <v>0.20071233145972869</v>
      </c>
      <c r="N205" s="41">
        <v>6.2</v>
      </c>
      <c r="O205" s="58">
        <v>24.70498463416552</v>
      </c>
      <c r="P205" s="41">
        <v>-0.24815999999999999</v>
      </c>
      <c r="Q205" s="41">
        <v>-7.9920000000000005E-2</v>
      </c>
      <c r="R205" s="41">
        <v>0.26071170284434875</v>
      </c>
      <c r="S205" s="410">
        <v>6.1</v>
      </c>
      <c r="T205" s="58">
        <v>21.689202275423387</v>
      </c>
      <c r="U205" s="41">
        <v>-0.22152000000000002</v>
      </c>
      <c r="V205" s="41">
        <v>-5.7599999999999998E-2</v>
      </c>
      <c r="W205" s="41">
        <v>0.228886151612543</v>
      </c>
      <c r="X205" s="410">
        <v>6.1</v>
      </c>
      <c r="Y205" s="42"/>
    </row>
    <row r="206" spans="1:25" x14ac:dyDescent="0.25">
      <c r="A206" s="37" t="s">
        <v>18</v>
      </c>
      <c r="B206" s="38" t="s">
        <v>259</v>
      </c>
      <c r="C206" s="39" t="s">
        <v>151</v>
      </c>
      <c r="D206" s="38">
        <v>35</v>
      </c>
      <c r="E206" s="38" t="s">
        <v>281</v>
      </c>
      <c r="F206" s="38">
        <v>6</v>
      </c>
      <c r="G206" s="38"/>
      <c r="H206" s="38">
        <v>2</v>
      </c>
      <c r="I206" s="38" t="s">
        <v>234</v>
      </c>
      <c r="J206" s="41">
        <v>29.403814900088836</v>
      </c>
      <c r="K206" s="41">
        <v>-0.29975999999999997</v>
      </c>
      <c r="L206" s="41">
        <v>-9.8040000000000002E-2</v>
      </c>
      <c r="M206" s="41">
        <v>0.31538531861835289</v>
      </c>
      <c r="N206" s="41">
        <v>6.2</v>
      </c>
      <c r="O206" s="58">
        <v>31.897221594503019</v>
      </c>
      <c r="P206" s="41">
        <v>-0.32472000000000001</v>
      </c>
      <c r="Q206" s="41">
        <v>-8.8680000000000009E-2</v>
      </c>
      <c r="R206" s="41">
        <v>0.33661137948679037</v>
      </c>
      <c r="S206" s="410">
        <v>6.1</v>
      </c>
      <c r="T206" s="58">
        <v>38.501489016178567</v>
      </c>
      <c r="U206" s="41">
        <v>-0.39276</v>
      </c>
      <c r="V206" s="41">
        <v>-0.10404000000000001</v>
      </c>
      <c r="W206" s="41">
        <v>0.40630621358773239</v>
      </c>
      <c r="X206" s="410">
        <v>6.1</v>
      </c>
      <c r="Y206" s="42"/>
    </row>
    <row r="207" spans="1:25" x14ac:dyDescent="0.25">
      <c r="A207" s="37" t="s">
        <v>18</v>
      </c>
      <c r="B207" s="38" t="s">
        <v>259</v>
      </c>
      <c r="C207" s="39" t="s">
        <v>151</v>
      </c>
      <c r="D207" s="38">
        <v>35</v>
      </c>
      <c r="E207" s="38" t="s">
        <v>282</v>
      </c>
      <c r="F207" s="38">
        <v>6</v>
      </c>
      <c r="G207" s="38"/>
      <c r="H207" s="38">
        <v>2</v>
      </c>
      <c r="I207" s="38" t="s">
        <v>129</v>
      </c>
      <c r="J207" s="41">
        <v>97.665789398434569</v>
      </c>
      <c r="K207" s="41">
        <v>-0.95579999999999998</v>
      </c>
      <c r="L207" s="41">
        <v>-0.42875999999999997</v>
      </c>
      <c r="M207" s="41">
        <v>1.047563257087609</v>
      </c>
      <c r="N207" s="41">
        <v>6.2</v>
      </c>
      <c r="O207" s="58">
        <v>144.54921446424569</v>
      </c>
      <c r="P207" s="41">
        <v>-1.40472</v>
      </c>
      <c r="Q207" s="41">
        <v>-0.59472000000000003</v>
      </c>
      <c r="R207" s="41">
        <v>1.525427860241185</v>
      </c>
      <c r="S207" s="410">
        <v>6.1</v>
      </c>
      <c r="T207" s="58">
        <v>136.46699171442441</v>
      </c>
      <c r="U207" s="41">
        <v>-1.31436</v>
      </c>
      <c r="V207" s="41">
        <v>-0.58860000000000001</v>
      </c>
      <c r="W207" s="41">
        <v>1.4401361635623209</v>
      </c>
      <c r="X207" s="410">
        <v>6.1</v>
      </c>
      <c r="Y207" s="42"/>
    </row>
    <row r="208" spans="1:25" x14ac:dyDescent="0.25">
      <c r="A208" s="37" t="s">
        <v>18</v>
      </c>
      <c r="B208" s="38" t="s">
        <v>259</v>
      </c>
      <c r="C208" s="39" t="s">
        <v>151</v>
      </c>
      <c r="D208" s="38">
        <v>35</v>
      </c>
      <c r="E208" s="38" t="s">
        <v>283</v>
      </c>
      <c r="F208" s="38">
        <v>6</v>
      </c>
      <c r="G208" s="38"/>
      <c r="H208" s="38">
        <v>2</v>
      </c>
      <c r="I208" s="38" t="s">
        <v>284</v>
      </c>
      <c r="J208" s="41">
        <v>14.158269639158112</v>
      </c>
      <c r="K208" s="41">
        <v>-0.1512</v>
      </c>
      <c r="L208" s="41">
        <v>-1.4160000000000001E-2</v>
      </c>
      <c r="M208" s="41">
        <v>0.15186160014960992</v>
      </c>
      <c r="N208" s="41">
        <v>6.2</v>
      </c>
      <c r="O208" s="58">
        <v>14.580186620304518</v>
      </c>
      <c r="P208" s="41">
        <v>-0.15312000000000001</v>
      </c>
      <c r="Q208" s="41">
        <v>-1.512E-2</v>
      </c>
      <c r="R208" s="41">
        <v>0.15386470940407357</v>
      </c>
      <c r="S208" s="410">
        <v>6.1</v>
      </c>
      <c r="T208" s="58">
        <v>13.713466212843819</v>
      </c>
      <c r="U208" s="41">
        <v>-0.14399999999999999</v>
      </c>
      <c r="V208" s="41">
        <v>-1.44E-2</v>
      </c>
      <c r="W208" s="41">
        <v>0.14471820894414081</v>
      </c>
      <c r="X208" s="410">
        <v>6.1</v>
      </c>
      <c r="Y208" s="42"/>
    </row>
    <row r="209" spans="1:25" x14ac:dyDescent="0.25">
      <c r="A209" s="37" t="s">
        <v>18</v>
      </c>
      <c r="B209" s="38" t="s">
        <v>259</v>
      </c>
      <c r="C209" s="39" t="s">
        <v>151</v>
      </c>
      <c r="D209" s="38">
        <v>35</v>
      </c>
      <c r="E209" s="38" t="s">
        <v>285</v>
      </c>
      <c r="F209" s="38">
        <v>6</v>
      </c>
      <c r="G209" s="38"/>
      <c r="H209" s="38">
        <v>2</v>
      </c>
      <c r="I209" s="38" t="s">
        <v>234</v>
      </c>
      <c r="J209" s="41">
        <v>46.886279418549513</v>
      </c>
      <c r="K209" s="41">
        <v>-0.48936000000000002</v>
      </c>
      <c r="L209" s="41">
        <v>-0.11592</v>
      </c>
      <c r="M209" s="41">
        <v>0.50290223304336201</v>
      </c>
      <c r="N209" s="41">
        <v>6.2</v>
      </c>
      <c r="O209" s="58">
        <v>79.002141688632989</v>
      </c>
      <c r="P209" s="41">
        <v>-0.81984000000000001</v>
      </c>
      <c r="Q209" s="41">
        <v>-0.15143999999999999</v>
      </c>
      <c r="R209" s="41">
        <v>0.83370960124014404</v>
      </c>
      <c r="S209" s="410">
        <v>6.1</v>
      </c>
      <c r="T209" s="58">
        <v>85.022882198041529</v>
      </c>
      <c r="U209" s="41">
        <v>-0.88272000000000006</v>
      </c>
      <c r="V209" s="41">
        <v>-0.1608</v>
      </c>
      <c r="W209" s="41">
        <v>0.8972464758359322</v>
      </c>
      <c r="X209" s="410">
        <v>6.1</v>
      </c>
      <c r="Y209" s="42"/>
    </row>
    <row r="210" spans="1:25" x14ac:dyDescent="0.25">
      <c r="A210" s="37" t="s">
        <v>18</v>
      </c>
      <c r="B210" s="38" t="s">
        <v>259</v>
      </c>
      <c r="C210" s="39" t="s">
        <v>151</v>
      </c>
      <c r="D210" s="38">
        <v>35</v>
      </c>
      <c r="E210" s="38" t="s">
        <v>286</v>
      </c>
      <c r="F210" s="38">
        <v>6</v>
      </c>
      <c r="G210" s="38"/>
      <c r="H210" s="38">
        <v>2</v>
      </c>
      <c r="I210" s="38" t="s">
        <v>234</v>
      </c>
      <c r="J210" s="41">
        <v>34.36184492362657</v>
      </c>
      <c r="K210" s="41">
        <v>-0.36312</v>
      </c>
      <c r="L210" s="41">
        <v>-6.3119999999999996E-2</v>
      </c>
      <c r="M210" s="41">
        <v>0.36856514865081857</v>
      </c>
      <c r="N210" s="41">
        <v>6.2</v>
      </c>
      <c r="O210" s="58">
        <v>45.439831943699367</v>
      </c>
      <c r="P210" s="41">
        <v>-0.46248</v>
      </c>
      <c r="Q210" s="41">
        <v>-0.12672</v>
      </c>
      <c r="R210" s="41">
        <v>0.47952654650185944</v>
      </c>
      <c r="S210" s="410">
        <v>6.1</v>
      </c>
      <c r="T210" s="58">
        <v>35.716131900053576</v>
      </c>
      <c r="U210" s="41">
        <v>-0.36792000000000002</v>
      </c>
      <c r="V210" s="41">
        <v>-8.184000000000001E-2</v>
      </c>
      <c r="W210" s="41">
        <v>0.37691233994126538</v>
      </c>
      <c r="X210" s="410">
        <v>6.1</v>
      </c>
      <c r="Y210" s="42"/>
    </row>
    <row r="211" spans="1:25" x14ac:dyDescent="0.25">
      <c r="A211" s="37" t="s">
        <v>18</v>
      </c>
      <c r="B211" s="38" t="s">
        <v>259</v>
      </c>
      <c r="C211" s="39" t="s">
        <v>151</v>
      </c>
      <c r="D211" s="38">
        <v>35</v>
      </c>
      <c r="E211" s="38" t="s">
        <v>287</v>
      </c>
      <c r="F211" s="38">
        <v>6</v>
      </c>
      <c r="G211" s="38" t="s">
        <v>60</v>
      </c>
      <c r="H211" s="38">
        <v>2</v>
      </c>
      <c r="I211" s="38" t="s">
        <v>61</v>
      </c>
      <c r="J211" s="41">
        <v>0</v>
      </c>
      <c r="K211" s="41">
        <v>-1.8600000000000001E-3</v>
      </c>
      <c r="L211" s="41">
        <v>-4.1399999999999996E-3</v>
      </c>
      <c r="M211" s="41">
        <v>4.5386341557785859E-3</v>
      </c>
      <c r="N211" s="41">
        <v>6.2</v>
      </c>
      <c r="O211" s="58">
        <v>0</v>
      </c>
      <c r="P211" s="41">
        <v>-2.2799999999999999E-3</v>
      </c>
      <c r="Q211" s="41">
        <v>-4.2599999999999999E-3</v>
      </c>
      <c r="R211" s="41">
        <v>4.831769862069177E-3</v>
      </c>
      <c r="S211" s="410">
        <v>6.1</v>
      </c>
      <c r="T211" s="58">
        <v>0</v>
      </c>
      <c r="U211" s="41">
        <v>-1.6200000000000001E-3</v>
      </c>
      <c r="V211" s="41">
        <v>-4.3800000000000002E-3</v>
      </c>
      <c r="W211" s="41">
        <v>4.6699892933496114E-3</v>
      </c>
      <c r="X211" s="410">
        <v>6.1</v>
      </c>
      <c r="Y211" s="42"/>
    </row>
    <row r="212" spans="1:25" ht="15.75" thickBot="1" x14ac:dyDescent="0.3">
      <c r="A212" s="47" t="s">
        <v>18</v>
      </c>
      <c r="B212" s="48" t="s">
        <v>259</v>
      </c>
      <c r="C212" s="55" t="s">
        <v>151</v>
      </c>
      <c r="D212" s="48">
        <v>35</v>
      </c>
      <c r="E212" s="48" t="s">
        <v>288</v>
      </c>
      <c r="F212" s="48">
        <v>6</v>
      </c>
      <c r="G212" s="48"/>
      <c r="H212" s="48"/>
      <c r="I212" s="48"/>
      <c r="J212" s="41">
        <v>0</v>
      </c>
      <c r="K212" s="41">
        <v>0</v>
      </c>
      <c r="L212" s="41">
        <v>0</v>
      </c>
      <c r="M212" s="41">
        <v>0</v>
      </c>
      <c r="N212" s="41">
        <v>6.2</v>
      </c>
      <c r="O212" s="59">
        <v>0</v>
      </c>
      <c r="P212" s="50">
        <v>0</v>
      </c>
      <c r="Q212" s="50">
        <v>0</v>
      </c>
      <c r="R212" s="50">
        <v>0</v>
      </c>
      <c r="S212" s="413">
        <v>6.1</v>
      </c>
      <c r="T212" s="59">
        <v>0</v>
      </c>
      <c r="U212" s="50">
        <v>0</v>
      </c>
      <c r="V212" s="50">
        <v>0</v>
      </c>
      <c r="W212" s="50" t="s">
        <v>3068</v>
      </c>
      <c r="X212" s="413">
        <v>6.1</v>
      </c>
      <c r="Y212" s="51"/>
    </row>
    <row r="213" spans="1:25" x14ac:dyDescent="0.25">
      <c r="A213" s="29" t="s">
        <v>18</v>
      </c>
      <c r="B213" s="30" t="s">
        <v>289</v>
      </c>
      <c r="C213" s="30" t="s">
        <v>21</v>
      </c>
      <c r="D213" s="30">
        <v>110</v>
      </c>
      <c r="E213" s="30" t="s">
        <v>31</v>
      </c>
      <c r="F213" s="30">
        <v>110</v>
      </c>
      <c r="G213" s="30" t="s">
        <v>32</v>
      </c>
      <c r="H213" s="30"/>
      <c r="I213" s="30"/>
      <c r="J213" s="31">
        <v>52.189887115058944</v>
      </c>
      <c r="K213" s="31">
        <v>-10.297000000000001</v>
      </c>
      <c r="L213" s="31">
        <v>-3.02</v>
      </c>
      <c r="M213" s="31">
        <v>10.744332060377184</v>
      </c>
      <c r="N213" s="31">
        <v>119</v>
      </c>
      <c r="O213" s="406">
        <v>68.773256252874134</v>
      </c>
      <c r="P213" s="31">
        <v>-12.968</v>
      </c>
      <c r="Q213" s="31">
        <v>-5.2190000000000003</v>
      </c>
      <c r="R213" s="31">
        <v>13.979883664802987</v>
      </c>
      <c r="S213" s="407">
        <v>117.5</v>
      </c>
      <c r="T213" s="406">
        <v>40.242616158021555</v>
      </c>
      <c r="U213" s="31">
        <v>-7.5869999999999997</v>
      </c>
      <c r="V213" s="31">
        <v>-3.0390000000000001</v>
      </c>
      <c r="W213" s="31">
        <v>8.2081656899031827</v>
      </c>
      <c r="X213" s="407">
        <v>117.9</v>
      </c>
      <c r="Y213" s="32" t="s">
        <v>33</v>
      </c>
    </row>
    <row r="214" spans="1:25" x14ac:dyDescent="0.25">
      <c r="A214" s="37" t="s">
        <v>18</v>
      </c>
      <c r="B214" s="38" t="s">
        <v>289</v>
      </c>
      <c r="C214" s="39" t="s">
        <v>21</v>
      </c>
      <c r="D214" s="38">
        <v>110</v>
      </c>
      <c r="E214" s="38" t="s">
        <v>290</v>
      </c>
      <c r="F214" s="38">
        <v>35</v>
      </c>
      <c r="G214" s="38" t="s">
        <v>35</v>
      </c>
      <c r="H214" s="38"/>
      <c r="I214" s="38" t="s">
        <v>291</v>
      </c>
      <c r="J214" s="41">
        <v>143.87168736418684</v>
      </c>
      <c r="K214" s="41">
        <v>-8.4909999999999997</v>
      </c>
      <c r="L214" s="41">
        <v>-2.702</v>
      </c>
      <c r="M214" s="41">
        <v>8.9105490852135478</v>
      </c>
      <c r="N214" s="41">
        <v>35.799999999999997</v>
      </c>
      <c r="O214" s="58">
        <v>181.45978620375362</v>
      </c>
      <c r="P214" s="41">
        <v>-10.282999999999999</v>
      </c>
      <c r="Q214" s="41">
        <v>-4.2140000000000004</v>
      </c>
      <c r="R214" s="41">
        <v>11.112960226690276</v>
      </c>
      <c r="S214" s="410">
        <v>35.4</v>
      </c>
      <c r="T214" s="58">
        <v>118.04322414672713</v>
      </c>
      <c r="U214" s="41">
        <v>-6.6360000000000001</v>
      </c>
      <c r="V214" s="41">
        <v>-2.919</v>
      </c>
      <c r="W214" s="41">
        <v>7.2496246109712468</v>
      </c>
      <c r="X214" s="410">
        <v>35.5</v>
      </c>
      <c r="Y214" s="42"/>
    </row>
    <row r="215" spans="1:25" x14ac:dyDescent="0.25">
      <c r="A215" s="33" t="s">
        <v>18</v>
      </c>
      <c r="B215" s="34" t="s">
        <v>289</v>
      </c>
      <c r="C215" s="34" t="s">
        <v>21</v>
      </c>
      <c r="D215" s="34">
        <v>110</v>
      </c>
      <c r="E215" s="34" t="s">
        <v>292</v>
      </c>
      <c r="F215" s="34">
        <v>35</v>
      </c>
      <c r="G215" s="34" t="s">
        <v>183</v>
      </c>
      <c r="H215" s="57">
        <v>1</v>
      </c>
      <c r="I215" s="34" t="s">
        <v>293</v>
      </c>
      <c r="J215" s="35">
        <v>48.703727150457382</v>
      </c>
      <c r="K215" s="35">
        <v>-2.8833000000000002</v>
      </c>
      <c r="L215" s="35">
        <v>-0.8862000000000001</v>
      </c>
      <c r="M215" s="35">
        <v>3.0164166373364276</v>
      </c>
      <c r="N215" s="35">
        <v>35.799999999999997</v>
      </c>
      <c r="O215" s="408">
        <v>78.818684583664293</v>
      </c>
      <c r="P215" s="35">
        <v>-4.2314999999999996</v>
      </c>
      <c r="Q215" s="35">
        <v>-2.3226</v>
      </c>
      <c r="R215" s="35">
        <v>4.8270138812727685</v>
      </c>
      <c r="S215" s="409">
        <v>35.4</v>
      </c>
      <c r="T215" s="408">
        <v>77.185190419793443</v>
      </c>
      <c r="U215" s="35">
        <v>-4.1873999999999993</v>
      </c>
      <c r="V215" s="35">
        <v>-2.2218</v>
      </c>
      <c r="W215" s="35">
        <v>4.7403284696316135</v>
      </c>
      <c r="X215" s="409">
        <v>35.5</v>
      </c>
      <c r="Y215" s="36"/>
    </row>
    <row r="216" spans="1:25" x14ac:dyDescent="0.25">
      <c r="A216" s="33" t="s">
        <v>18</v>
      </c>
      <c r="B216" s="34" t="s">
        <v>289</v>
      </c>
      <c r="C216" s="34" t="s">
        <v>21</v>
      </c>
      <c r="D216" s="34">
        <v>110</v>
      </c>
      <c r="E216" s="34" t="s">
        <v>294</v>
      </c>
      <c r="F216" s="34">
        <v>35</v>
      </c>
      <c r="G216" s="34" t="s">
        <v>183</v>
      </c>
      <c r="H216" s="57">
        <v>1</v>
      </c>
      <c r="I216" s="34" t="s">
        <v>295</v>
      </c>
      <c r="J216" s="35">
        <v>38.455392480153726</v>
      </c>
      <c r="K216" s="35">
        <v>-2.2469999999999999</v>
      </c>
      <c r="L216" s="35">
        <v>-0.78959999999999997</v>
      </c>
      <c r="M216" s="35">
        <v>2.3816962778658408</v>
      </c>
      <c r="N216" s="35">
        <v>35.799999999999997</v>
      </c>
      <c r="O216" s="408">
        <v>39.584608309991708</v>
      </c>
      <c r="P216" s="35">
        <v>-2.3268</v>
      </c>
      <c r="Q216" s="35">
        <v>-0.6804</v>
      </c>
      <c r="R216" s="35">
        <v>2.4242405821205124</v>
      </c>
      <c r="S216" s="409">
        <v>35.4</v>
      </c>
      <c r="T216" s="408">
        <v>41.473215424927346</v>
      </c>
      <c r="U216" s="35">
        <v>-2.4485999999999999</v>
      </c>
      <c r="V216" s="35">
        <v>-0.70140000000000002</v>
      </c>
      <c r="W216" s="35">
        <v>2.5470775253219129</v>
      </c>
      <c r="X216" s="409">
        <v>35.5</v>
      </c>
      <c r="Y216" s="36"/>
    </row>
    <row r="217" spans="1:25" x14ac:dyDescent="0.25">
      <c r="A217" s="37" t="s">
        <v>18</v>
      </c>
      <c r="B217" s="38" t="s">
        <v>289</v>
      </c>
      <c r="C217" s="39" t="s">
        <v>21</v>
      </c>
      <c r="D217" s="38">
        <v>110</v>
      </c>
      <c r="E217" s="38" t="s">
        <v>296</v>
      </c>
      <c r="F217" s="38">
        <v>10</v>
      </c>
      <c r="G217" s="38" t="s">
        <v>38</v>
      </c>
      <c r="H217" s="40"/>
      <c r="I217" s="38" t="s">
        <v>297</v>
      </c>
      <c r="J217" s="41">
        <v>102.91166592758498</v>
      </c>
      <c r="K217" s="41">
        <v>-1.806</v>
      </c>
      <c r="L217" s="41">
        <v>-0.318</v>
      </c>
      <c r="M217" s="41">
        <v>1.833782975163637</v>
      </c>
      <c r="N217" s="41">
        <v>10.3</v>
      </c>
      <c r="O217" s="58">
        <v>162.30961587657512</v>
      </c>
      <c r="P217" s="41">
        <v>-2.6850000000000001</v>
      </c>
      <c r="Q217" s="41">
        <v>-1.0049999999999999</v>
      </c>
      <c r="R217" s="41">
        <v>2.8669234381127096</v>
      </c>
      <c r="S217" s="410">
        <v>10.210000000000001</v>
      </c>
      <c r="T217" s="58">
        <v>53.585105205215505</v>
      </c>
      <c r="U217" s="41">
        <v>-0.95099999999999996</v>
      </c>
      <c r="V217" s="41">
        <v>-0.12</v>
      </c>
      <c r="W217" s="41">
        <v>0.95854107893193596</v>
      </c>
      <c r="X217" s="410">
        <v>10.34</v>
      </c>
      <c r="Y217" s="42"/>
    </row>
    <row r="218" spans="1:25" x14ac:dyDescent="0.25">
      <c r="A218" s="37" t="s">
        <v>18</v>
      </c>
      <c r="B218" s="38" t="s">
        <v>289</v>
      </c>
      <c r="C218" s="39" t="s">
        <v>21</v>
      </c>
      <c r="D218" s="38">
        <v>110</v>
      </c>
      <c r="E218" s="38" t="s">
        <v>298</v>
      </c>
      <c r="F218" s="38">
        <v>10</v>
      </c>
      <c r="G218" s="38"/>
      <c r="H218" s="40">
        <v>1</v>
      </c>
      <c r="I218" s="38" t="s">
        <v>299</v>
      </c>
      <c r="J218" s="41">
        <v>1.5620288687010317</v>
      </c>
      <c r="K218" s="41">
        <v>-2.7600000000000003E-2</v>
      </c>
      <c r="L218" s="41">
        <v>-3.5999999999999999E-3</v>
      </c>
      <c r="M218" s="41">
        <v>0</v>
      </c>
      <c r="N218" s="41">
        <v>10.3</v>
      </c>
      <c r="O218" s="58">
        <v>1.6094873878129858</v>
      </c>
      <c r="P218" s="41">
        <v>-2.8199999999999999E-2</v>
      </c>
      <c r="Q218" s="41">
        <v>-3.5999999999999999E-3</v>
      </c>
      <c r="R218" s="41">
        <v>2.8428858577157122E-2</v>
      </c>
      <c r="S218" s="410">
        <v>10.210000000000001</v>
      </c>
      <c r="T218" s="58">
        <v>1.6602276813673256</v>
      </c>
      <c r="U218" s="41">
        <v>-2.9399999999999999E-2</v>
      </c>
      <c r="V218" s="41">
        <v>-4.2000000000000006E-3</v>
      </c>
      <c r="W218" s="41">
        <v>2.9698484809834995E-2</v>
      </c>
      <c r="X218" s="410">
        <v>10.34</v>
      </c>
      <c r="Y218" s="42"/>
    </row>
    <row r="219" spans="1:25" x14ac:dyDescent="0.25">
      <c r="A219" s="37" t="s">
        <v>18</v>
      </c>
      <c r="B219" s="38" t="s">
        <v>289</v>
      </c>
      <c r="C219" s="39" t="s">
        <v>21</v>
      </c>
      <c r="D219" s="38">
        <v>110</v>
      </c>
      <c r="E219" s="38" t="s">
        <v>300</v>
      </c>
      <c r="F219" s="38">
        <v>10</v>
      </c>
      <c r="G219" s="38"/>
      <c r="H219" s="40">
        <v>1</v>
      </c>
      <c r="I219" s="38" t="s">
        <v>301</v>
      </c>
      <c r="J219" s="41">
        <v>0</v>
      </c>
      <c r="K219" s="41">
        <v>0</v>
      </c>
      <c r="L219" s="41">
        <v>0</v>
      </c>
      <c r="M219" s="41">
        <v>0</v>
      </c>
      <c r="N219" s="41" t="s">
        <v>42</v>
      </c>
      <c r="O219" s="58">
        <v>0</v>
      </c>
      <c r="P219" s="41">
        <v>0</v>
      </c>
      <c r="Q219" s="41">
        <v>0</v>
      </c>
      <c r="R219" s="41">
        <v>0</v>
      </c>
      <c r="S219" s="410" t="s">
        <v>42</v>
      </c>
      <c r="T219" s="58">
        <v>0</v>
      </c>
      <c r="U219" s="41">
        <v>0</v>
      </c>
      <c r="V219" s="41">
        <v>0</v>
      </c>
      <c r="W219" s="41">
        <v>0</v>
      </c>
      <c r="X219" s="410" t="s">
        <v>42</v>
      </c>
      <c r="Y219" s="42" t="s">
        <v>42</v>
      </c>
    </row>
    <row r="220" spans="1:25" x14ac:dyDescent="0.25">
      <c r="A220" s="37" t="s">
        <v>18</v>
      </c>
      <c r="B220" s="38" t="s">
        <v>289</v>
      </c>
      <c r="C220" s="39" t="s">
        <v>21</v>
      </c>
      <c r="D220" s="38">
        <v>110</v>
      </c>
      <c r="E220" s="38" t="s">
        <v>302</v>
      </c>
      <c r="F220" s="38">
        <v>10</v>
      </c>
      <c r="G220" s="38"/>
      <c r="H220" s="40">
        <v>1</v>
      </c>
      <c r="I220" s="38" t="s">
        <v>234</v>
      </c>
      <c r="J220" s="41">
        <v>9.2504072284331684</v>
      </c>
      <c r="K220" s="41">
        <v>-0.15840000000000001</v>
      </c>
      <c r="L220" s="41">
        <v>-4.5600000000000002E-2</v>
      </c>
      <c r="M220" s="41">
        <v>0.16483300640345064</v>
      </c>
      <c r="N220" s="41">
        <v>10.3</v>
      </c>
      <c r="O220" s="58">
        <v>15.309503074725514</v>
      </c>
      <c r="P220" s="41">
        <v>-0.25800000000000001</v>
      </c>
      <c r="Q220" s="41">
        <v>-8.1000000000000003E-2</v>
      </c>
      <c r="R220" s="41">
        <v>0.27041634565979916</v>
      </c>
      <c r="S220" s="410">
        <v>10.210000000000001</v>
      </c>
      <c r="T220" s="58">
        <v>16.569785875733722</v>
      </c>
      <c r="U220" s="41">
        <v>-0.28260000000000002</v>
      </c>
      <c r="V220" s="41">
        <v>-8.9400000000000007E-2</v>
      </c>
      <c r="W220" s="41">
        <v>0.29640364370229999</v>
      </c>
      <c r="X220" s="410">
        <v>10.34</v>
      </c>
      <c r="Y220" s="42"/>
    </row>
    <row r="221" spans="1:25" x14ac:dyDescent="0.25">
      <c r="A221" s="37" t="s">
        <v>18</v>
      </c>
      <c r="B221" s="38" t="s">
        <v>289</v>
      </c>
      <c r="C221" s="39" t="s">
        <v>21</v>
      </c>
      <c r="D221" s="38">
        <v>110</v>
      </c>
      <c r="E221" s="38" t="s">
        <v>303</v>
      </c>
      <c r="F221" s="38">
        <v>10</v>
      </c>
      <c r="G221" s="38"/>
      <c r="H221" s="40">
        <v>1</v>
      </c>
      <c r="I221" s="38" t="s">
        <v>304</v>
      </c>
      <c r="J221" s="41">
        <v>23.714746652694483</v>
      </c>
      <c r="K221" s="41">
        <v>-0.41799999999999998</v>
      </c>
      <c r="L221" s="41">
        <v>-6.2E-2</v>
      </c>
      <c r="M221" s="41">
        <v>0.422573070604363</v>
      </c>
      <c r="N221" s="41">
        <v>10.3</v>
      </c>
      <c r="O221" s="58">
        <v>23.489583206891179</v>
      </c>
      <c r="P221" s="41">
        <v>-0.41</v>
      </c>
      <c r="Q221" s="41">
        <v>-6.3600000000000004E-2</v>
      </c>
      <c r="R221" s="41">
        <v>0.41490355505828092</v>
      </c>
      <c r="S221" s="410">
        <v>10.210000000000001</v>
      </c>
      <c r="T221" s="58">
        <v>26.661729593211561</v>
      </c>
      <c r="U221" s="41">
        <v>-0.47199999999999998</v>
      </c>
      <c r="V221" s="41">
        <v>-6.8400000000000002E-2</v>
      </c>
      <c r="W221" s="41">
        <v>0.47693035130928707</v>
      </c>
      <c r="X221" s="410">
        <v>10.34</v>
      </c>
      <c r="Y221" s="42"/>
    </row>
    <row r="222" spans="1:25" x14ac:dyDescent="0.25">
      <c r="A222" s="37" t="s">
        <v>18</v>
      </c>
      <c r="B222" s="38" t="s">
        <v>289</v>
      </c>
      <c r="C222" s="39" t="s">
        <v>21</v>
      </c>
      <c r="D222" s="38">
        <v>110</v>
      </c>
      <c r="E222" s="38" t="s">
        <v>305</v>
      </c>
      <c r="F222" s="38">
        <v>10</v>
      </c>
      <c r="G222" s="38"/>
      <c r="H222" s="40">
        <v>1</v>
      </c>
      <c r="I222" s="38" t="s">
        <v>306</v>
      </c>
      <c r="J222" s="41">
        <v>12.054031198446019</v>
      </c>
      <c r="K222" s="41">
        <v>-0.2082</v>
      </c>
      <c r="L222" s="41">
        <v>-5.28E-2</v>
      </c>
      <c r="M222" s="41">
        <v>0.21479078192510961</v>
      </c>
      <c r="N222" s="41">
        <v>10.3</v>
      </c>
      <c r="O222" s="58">
        <v>11.476909898181638</v>
      </c>
      <c r="P222" s="41">
        <v>-0.19619999999999999</v>
      </c>
      <c r="Q222" s="41">
        <v>-5.0999999999999997E-2</v>
      </c>
      <c r="R222" s="41">
        <v>0.20272010260455176</v>
      </c>
      <c r="S222" s="410">
        <v>10.210000000000001</v>
      </c>
      <c r="T222" s="58">
        <v>13.41402406882259</v>
      </c>
      <c r="U222" s="41">
        <v>-0.2346</v>
      </c>
      <c r="V222" s="41">
        <v>-5.04E-2</v>
      </c>
      <c r="W222" s="41">
        <v>0.23995274534791219</v>
      </c>
      <c r="X222" s="410">
        <v>10.34</v>
      </c>
      <c r="Y222" s="42"/>
    </row>
    <row r="223" spans="1:25" x14ac:dyDescent="0.25">
      <c r="A223" s="37" t="s">
        <v>18</v>
      </c>
      <c r="B223" s="38" t="s">
        <v>289</v>
      </c>
      <c r="C223" s="39" t="s">
        <v>21</v>
      </c>
      <c r="D223" s="38">
        <v>110</v>
      </c>
      <c r="E223" s="38" t="s">
        <v>140</v>
      </c>
      <c r="F223" s="38">
        <v>10</v>
      </c>
      <c r="G223" s="38" t="s">
        <v>60</v>
      </c>
      <c r="H223" s="40">
        <v>1</v>
      </c>
      <c r="I223" s="38" t="s">
        <v>61</v>
      </c>
      <c r="J223" s="41">
        <v>0</v>
      </c>
      <c r="K223" s="41">
        <v>-2.0879999999999999E-2</v>
      </c>
      <c r="L223" s="41">
        <v>-2.4100000000000002E-3</v>
      </c>
      <c r="M223" s="41">
        <v>2.1018622695124434E-2</v>
      </c>
      <c r="N223" s="41">
        <v>10.3</v>
      </c>
      <c r="O223" s="58">
        <v>0</v>
      </c>
      <c r="P223" s="41">
        <v>-2.0379999999999999E-2</v>
      </c>
      <c r="Q223" s="41">
        <v>-1.9299999999999999E-3</v>
      </c>
      <c r="R223" s="41">
        <v>2.0471182183743077E-2</v>
      </c>
      <c r="S223" s="410">
        <v>10.210000000000001</v>
      </c>
      <c r="T223" s="58">
        <v>0</v>
      </c>
      <c r="U223" s="41">
        <v>-2.0739999999999998E-2</v>
      </c>
      <c r="V223" s="41">
        <v>-2.49E-3</v>
      </c>
      <c r="W223" s="41">
        <v>2.0888937263537365E-2</v>
      </c>
      <c r="X223" s="410">
        <v>10.34</v>
      </c>
      <c r="Y223" s="42"/>
    </row>
    <row r="224" spans="1:25" x14ac:dyDescent="0.25">
      <c r="A224" s="43" t="s">
        <v>18</v>
      </c>
      <c r="B224" s="44" t="s">
        <v>289</v>
      </c>
      <c r="C224" s="44" t="s">
        <v>21</v>
      </c>
      <c r="D224" s="44">
        <v>110</v>
      </c>
      <c r="E224" s="44" t="s">
        <v>62</v>
      </c>
      <c r="F224" s="44">
        <v>110</v>
      </c>
      <c r="G224" s="44" t="s">
        <v>32</v>
      </c>
      <c r="H224" s="44"/>
      <c r="I224" s="44"/>
      <c r="J224" s="45">
        <v>0</v>
      </c>
      <c r="K224" s="45">
        <v>0</v>
      </c>
      <c r="L224" s="45">
        <v>0</v>
      </c>
      <c r="M224" s="45">
        <v>0</v>
      </c>
      <c r="N224" s="45" t="s">
        <v>235</v>
      </c>
      <c r="O224" s="411">
        <v>0</v>
      </c>
      <c r="P224" s="45">
        <v>0</v>
      </c>
      <c r="Q224" s="45">
        <v>0</v>
      </c>
      <c r="R224" s="45">
        <v>0</v>
      </c>
      <c r="S224" s="412" t="s">
        <v>42</v>
      </c>
      <c r="T224" s="411">
        <v>27.601405292436581</v>
      </c>
      <c r="U224" s="45">
        <v>-5.359</v>
      </c>
      <c r="V224" s="45">
        <v>-1.786</v>
      </c>
      <c r="W224" s="45">
        <v>5.6488760057447784</v>
      </c>
      <c r="X224" s="412">
        <v>118.3</v>
      </c>
      <c r="Y224" s="46" t="s">
        <v>33</v>
      </c>
    </row>
    <row r="225" spans="1:25" x14ac:dyDescent="0.25">
      <c r="A225" s="37" t="s">
        <v>18</v>
      </c>
      <c r="B225" s="38" t="s">
        <v>289</v>
      </c>
      <c r="C225" s="39" t="s">
        <v>21</v>
      </c>
      <c r="D225" s="38">
        <v>110</v>
      </c>
      <c r="E225" s="38" t="s">
        <v>307</v>
      </c>
      <c r="F225" s="38">
        <v>35</v>
      </c>
      <c r="G225" s="38" t="s">
        <v>35</v>
      </c>
      <c r="H225" s="38"/>
      <c r="I225" s="38" t="s">
        <v>243</v>
      </c>
      <c r="J225" s="41">
        <v>0</v>
      </c>
      <c r="K225" s="41">
        <v>0</v>
      </c>
      <c r="L225" s="41">
        <v>0</v>
      </c>
      <c r="M225" s="41">
        <v>0</v>
      </c>
      <c r="N225" s="41" t="s">
        <v>42</v>
      </c>
      <c r="O225" s="58">
        <v>0</v>
      </c>
      <c r="P225" s="41">
        <v>0</v>
      </c>
      <c r="Q225" s="41">
        <v>0</v>
      </c>
      <c r="R225" s="41">
        <v>0</v>
      </c>
      <c r="S225" s="410" t="s">
        <v>42</v>
      </c>
      <c r="T225" s="58">
        <v>64.914329704633445</v>
      </c>
      <c r="U225" s="41">
        <v>-3.7869999999999999</v>
      </c>
      <c r="V225" s="41">
        <v>-1.246</v>
      </c>
      <c r="W225" s="41">
        <v>3.9867135588100635</v>
      </c>
      <c r="X225" s="410">
        <v>35.5</v>
      </c>
      <c r="Y225" s="42"/>
    </row>
    <row r="226" spans="1:25" x14ac:dyDescent="0.25">
      <c r="A226" s="33" t="s">
        <v>18</v>
      </c>
      <c r="B226" s="34" t="s">
        <v>289</v>
      </c>
      <c r="C226" s="34" t="s">
        <v>21</v>
      </c>
      <c r="D226" s="34">
        <v>110</v>
      </c>
      <c r="E226" s="34" t="s">
        <v>308</v>
      </c>
      <c r="F226" s="34">
        <v>35</v>
      </c>
      <c r="G226" s="34" t="s">
        <v>183</v>
      </c>
      <c r="H226" s="34">
        <v>2</v>
      </c>
      <c r="I226" s="34" t="s">
        <v>309</v>
      </c>
      <c r="J226" s="35">
        <v>44.311943985941248</v>
      </c>
      <c r="K226" s="35">
        <v>-2.5850999999999997</v>
      </c>
      <c r="L226" s="35">
        <v>-0.80010000000000003</v>
      </c>
      <c r="M226" s="35">
        <v>2.7060861072774456</v>
      </c>
      <c r="N226" s="35">
        <v>35.299999999999997</v>
      </c>
      <c r="O226" s="408">
        <v>51.076344263260864</v>
      </c>
      <c r="P226" s="35">
        <v>-2.94</v>
      </c>
      <c r="Q226" s="35">
        <v>-0.9597</v>
      </c>
      <c r="R226" s="35">
        <v>3.0926726451404454</v>
      </c>
      <c r="S226" s="409">
        <v>35</v>
      </c>
      <c r="T226" s="408">
        <v>50.768286121038066</v>
      </c>
      <c r="U226" s="35">
        <v>-2.9651999999999998</v>
      </c>
      <c r="V226" s="35">
        <v>-0.96389999999999998</v>
      </c>
      <c r="W226" s="35">
        <v>3.1179342921235524</v>
      </c>
      <c r="X226" s="409">
        <v>35.5</v>
      </c>
      <c r="Y226" s="36"/>
    </row>
    <row r="227" spans="1:25" x14ac:dyDescent="0.25">
      <c r="A227" s="33" t="s">
        <v>18</v>
      </c>
      <c r="B227" s="34" t="s">
        <v>289</v>
      </c>
      <c r="C227" s="34" t="s">
        <v>21</v>
      </c>
      <c r="D227" s="34">
        <v>110</v>
      </c>
      <c r="E227" s="34" t="s">
        <v>310</v>
      </c>
      <c r="F227" s="34">
        <v>35</v>
      </c>
      <c r="G227" s="34" t="s">
        <v>183</v>
      </c>
      <c r="H227" s="34">
        <v>2</v>
      </c>
      <c r="I227" s="34" t="s">
        <v>311</v>
      </c>
      <c r="J227" s="35">
        <v>12.80585365228572</v>
      </c>
      <c r="K227" s="35">
        <v>-0.75390000000000001</v>
      </c>
      <c r="L227" s="35">
        <v>-0.2079</v>
      </c>
      <c r="M227" s="35">
        <v>0.78204067669143662</v>
      </c>
      <c r="N227" s="35">
        <v>35.299999999999997</v>
      </c>
      <c r="O227" s="408">
        <v>13.192372476929581</v>
      </c>
      <c r="P227" s="35">
        <v>-0.77070000000000005</v>
      </c>
      <c r="Q227" s="35">
        <v>-0.21</v>
      </c>
      <c r="R227" s="35">
        <v>0.79879815347808614</v>
      </c>
      <c r="S227" s="409">
        <v>35</v>
      </c>
      <c r="T227" s="408">
        <v>13.818319083528355</v>
      </c>
      <c r="U227" s="35">
        <v>-0.81479999999999997</v>
      </c>
      <c r="V227" s="35">
        <v>-0.23730000000000001</v>
      </c>
      <c r="W227" s="35">
        <v>0.848652066514894</v>
      </c>
      <c r="X227" s="409">
        <v>35.5</v>
      </c>
      <c r="Y227" s="36"/>
    </row>
    <row r="228" spans="1:25" x14ac:dyDescent="0.25">
      <c r="A228" s="37" t="s">
        <v>18</v>
      </c>
      <c r="B228" s="38" t="s">
        <v>289</v>
      </c>
      <c r="C228" s="39" t="s">
        <v>21</v>
      </c>
      <c r="D228" s="38">
        <v>110</v>
      </c>
      <c r="E228" s="38" t="s">
        <v>312</v>
      </c>
      <c r="F228" s="38">
        <v>10</v>
      </c>
      <c r="G228" s="38" t="s">
        <v>38</v>
      </c>
      <c r="H228" s="38"/>
      <c r="I228" s="38" t="s">
        <v>313</v>
      </c>
      <c r="J228" s="41">
        <v>0</v>
      </c>
      <c r="K228" s="41">
        <v>0</v>
      </c>
      <c r="L228" s="41">
        <v>0</v>
      </c>
      <c r="M228" s="41">
        <v>0</v>
      </c>
      <c r="N228" s="41" t="s">
        <v>42</v>
      </c>
      <c r="O228" s="58">
        <v>0</v>
      </c>
      <c r="P228" s="41">
        <v>0</v>
      </c>
      <c r="Q228" s="41">
        <v>0</v>
      </c>
      <c r="R228" s="41">
        <v>0</v>
      </c>
      <c r="S228" s="410" t="s">
        <v>42</v>
      </c>
      <c r="T228" s="58">
        <v>94.194857017721603</v>
      </c>
      <c r="U228" s="41">
        <v>-1.5720000000000001</v>
      </c>
      <c r="V228" s="41">
        <v>-0.54</v>
      </c>
      <c r="W228" s="41">
        <v>1.6621624469347152</v>
      </c>
      <c r="X228" s="410">
        <v>10.199999999999999</v>
      </c>
      <c r="Y228" s="42"/>
    </row>
    <row r="229" spans="1:25" x14ac:dyDescent="0.25">
      <c r="A229" s="37" t="s">
        <v>18</v>
      </c>
      <c r="B229" s="38" t="s">
        <v>289</v>
      </c>
      <c r="C229" s="39" t="s">
        <v>21</v>
      </c>
      <c r="D229" s="38">
        <v>110</v>
      </c>
      <c r="E229" s="38" t="s">
        <v>314</v>
      </c>
      <c r="F229" s="38">
        <v>10</v>
      </c>
      <c r="G229" s="38"/>
      <c r="H229" s="38">
        <v>2</v>
      </c>
      <c r="I229" s="38" t="s">
        <v>315</v>
      </c>
      <c r="J229" s="41">
        <v>13.377419042944201</v>
      </c>
      <c r="K229" s="41">
        <v>-0.2364</v>
      </c>
      <c r="L229" s="41">
        <v>-3.0600000000000002E-2</v>
      </c>
      <c r="M229" s="41">
        <v>0.23837222992622273</v>
      </c>
      <c r="N229" s="41">
        <v>10.3</v>
      </c>
      <c r="O229" s="58">
        <v>13.495854767883831</v>
      </c>
      <c r="P229" s="41">
        <v>-0.2364</v>
      </c>
      <c r="Q229" s="41">
        <v>-2.8799999999999999E-2</v>
      </c>
      <c r="R229" s="41">
        <v>0.23814785323407808</v>
      </c>
      <c r="S229" s="410">
        <v>10.199999999999999</v>
      </c>
      <c r="T229" s="58">
        <v>15.191455519721863</v>
      </c>
      <c r="U229" s="41">
        <v>-0.26580000000000004</v>
      </c>
      <c r="V229" s="41">
        <v>-3.4799999999999998E-2</v>
      </c>
      <c r="W229" s="41">
        <v>0.26806842410101195</v>
      </c>
      <c r="X229" s="410">
        <v>10.199999999999999</v>
      </c>
      <c r="Y229" s="42"/>
    </row>
    <row r="230" spans="1:25" x14ac:dyDescent="0.25">
      <c r="A230" s="37" t="s">
        <v>18</v>
      </c>
      <c r="B230" s="38" t="s">
        <v>289</v>
      </c>
      <c r="C230" s="39" t="s">
        <v>21</v>
      </c>
      <c r="D230" s="38">
        <v>110</v>
      </c>
      <c r="E230" s="38" t="s">
        <v>316</v>
      </c>
      <c r="F230" s="38">
        <v>10</v>
      </c>
      <c r="G230" s="38"/>
      <c r="H230" s="38">
        <v>2</v>
      </c>
      <c r="I230" s="38" t="s">
        <v>301</v>
      </c>
      <c r="J230" s="41">
        <v>12.467572383860185</v>
      </c>
      <c r="K230" s="41">
        <v>-0.18540000000000001</v>
      </c>
      <c r="L230" s="41">
        <v>-0.12240000000000001</v>
      </c>
      <c r="M230" s="41">
        <v>0.22215967230800465</v>
      </c>
      <c r="N230" s="41">
        <v>10.3</v>
      </c>
      <c r="O230" s="58">
        <v>67.338780632270186</v>
      </c>
      <c r="P230" s="41">
        <v>-0.88260000000000005</v>
      </c>
      <c r="Q230" s="41">
        <v>-0.79559999999999997</v>
      </c>
      <c r="R230" s="41">
        <v>1.1882601230370395</v>
      </c>
      <c r="S230" s="410">
        <v>10.199999999999999</v>
      </c>
      <c r="T230" s="58">
        <v>40.635098269857892</v>
      </c>
      <c r="U230" s="41">
        <v>-0.51239999999999997</v>
      </c>
      <c r="V230" s="41">
        <v>-0.50160000000000005</v>
      </c>
      <c r="W230" s="41">
        <v>0.71704694406991232</v>
      </c>
      <c r="X230" s="410">
        <v>10.199999999999999</v>
      </c>
      <c r="Y230" s="42"/>
    </row>
    <row r="231" spans="1:25" x14ac:dyDescent="0.25">
      <c r="A231" s="37" t="s">
        <v>18</v>
      </c>
      <c r="B231" s="38" t="s">
        <v>289</v>
      </c>
      <c r="C231" s="39" t="s">
        <v>21</v>
      </c>
      <c r="D231" s="38">
        <v>110</v>
      </c>
      <c r="E231" s="38" t="s">
        <v>317</v>
      </c>
      <c r="F231" s="38">
        <v>10</v>
      </c>
      <c r="G231" s="38"/>
      <c r="H231" s="38">
        <v>2</v>
      </c>
      <c r="I231" s="38" t="s">
        <v>234</v>
      </c>
      <c r="J231" s="41">
        <v>7.9002828357795787</v>
      </c>
      <c r="K231" s="41">
        <v>-0.13919999999999999</v>
      </c>
      <c r="L231" s="41">
        <v>-2.1000000000000001E-2</v>
      </c>
      <c r="M231" s="41">
        <v>0.14077513985075632</v>
      </c>
      <c r="N231" s="41">
        <v>10.3</v>
      </c>
      <c r="O231" s="58">
        <v>12.455008097498256</v>
      </c>
      <c r="P231" s="41">
        <v>-0.21840000000000001</v>
      </c>
      <c r="Q231" s="41">
        <v>-2.46E-2</v>
      </c>
      <c r="R231" s="41">
        <v>0.21978107288845417</v>
      </c>
      <c r="S231" s="410">
        <v>10.199999999999999</v>
      </c>
      <c r="T231" s="58">
        <v>13.044824087723635</v>
      </c>
      <c r="U231" s="41">
        <v>-0.2286</v>
      </c>
      <c r="V231" s="41">
        <v>-2.7E-2</v>
      </c>
      <c r="W231" s="41">
        <v>0.23018896585197127</v>
      </c>
      <c r="X231" s="410">
        <v>10.199999999999999</v>
      </c>
      <c r="Y231" s="42"/>
    </row>
    <row r="232" spans="1:25" x14ac:dyDescent="0.25">
      <c r="A232" s="37" t="s">
        <v>18</v>
      </c>
      <c r="B232" s="38" t="s">
        <v>289</v>
      </c>
      <c r="C232" s="39" t="s">
        <v>21</v>
      </c>
      <c r="D232" s="38">
        <v>110</v>
      </c>
      <c r="E232" s="38" t="s">
        <v>318</v>
      </c>
      <c r="F232" s="38">
        <v>10</v>
      </c>
      <c r="G232" s="38"/>
      <c r="H232" s="38">
        <v>2</v>
      </c>
      <c r="I232" s="38" t="s">
        <v>304</v>
      </c>
      <c r="J232" s="41">
        <v>28.765844286533664</v>
      </c>
      <c r="K232" s="41">
        <v>-0.50439999999999996</v>
      </c>
      <c r="L232" s="41">
        <v>-9.1200000000000003E-2</v>
      </c>
      <c r="M232" s="41">
        <v>0.51257857934174345</v>
      </c>
      <c r="N232" s="41">
        <v>10.3</v>
      </c>
      <c r="O232" s="58">
        <v>29.133079906894299</v>
      </c>
      <c r="P232" s="41">
        <v>-0.50600000000000001</v>
      </c>
      <c r="Q232" s="41">
        <v>-9.0799999999999992E-2</v>
      </c>
      <c r="R232" s="41">
        <v>0.51408232803705678</v>
      </c>
      <c r="S232" s="410">
        <v>10.199999999999999</v>
      </c>
      <c r="T232" s="58">
        <v>35.523951335403027</v>
      </c>
      <c r="U232" s="41">
        <v>-0.61720000000000008</v>
      </c>
      <c r="V232" s="41">
        <v>-0.10959999999999999</v>
      </c>
      <c r="W232" s="41">
        <v>0.62685564526452187</v>
      </c>
      <c r="X232" s="410">
        <v>10.199999999999999</v>
      </c>
      <c r="Y232" s="42"/>
    </row>
    <row r="233" spans="1:25" x14ac:dyDescent="0.25">
      <c r="A233" s="37" t="s">
        <v>18</v>
      </c>
      <c r="B233" s="38" t="s">
        <v>289</v>
      </c>
      <c r="C233" s="39" t="s">
        <v>21</v>
      </c>
      <c r="D233" s="38">
        <v>110</v>
      </c>
      <c r="E233" s="38" t="s">
        <v>319</v>
      </c>
      <c r="F233" s="38">
        <v>10</v>
      </c>
      <c r="G233" s="38"/>
      <c r="H233" s="38">
        <v>2</v>
      </c>
      <c r="I233" s="38" t="s">
        <v>304</v>
      </c>
      <c r="J233" s="41">
        <v>0</v>
      </c>
      <c r="K233" s="41">
        <v>0</v>
      </c>
      <c r="L233" s="41">
        <v>0</v>
      </c>
      <c r="M233" s="41">
        <v>0</v>
      </c>
      <c r="N233" s="41" t="s">
        <v>42</v>
      </c>
      <c r="O233" s="58">
        <v>0</v>
      </c>
      <c r="P233" s="41">
        <v>0</v>
      </c>
      <c r="Q233" s="41">
        <v>0</v>
      </c>
      <c r="R233" s="41">
        <v>0</v>
      </c>
      <c r="S233" s="410" t="s">
        <v>42</v>
      </c>
      <c r="T233" s="58">
        <v>0</v>
      </c>
      <c r="U233" s="41">
        <v>0</v>
      </c>
      <c r="V233" s="41">
        <v>0</v>
      </c>
      <c r="W233" s="41">
        <v>0</v>
      </c>
      <c r="X233" s="410" t="s">
        <v>42</v>
      </c>
      <c r="Y233" s="42" t="s">
        <v>42</v>
      </c>
    </row>
    <row r="234" spans="1:25" ht="15.75" thickBot="1" x14ac:dyDescent="0.3">
      <c r="A234" s="47" t="s">
        <v>18</v>
      </c>
      <c r="B234" s="48" t="s">
        <v>289</v>
      </c>
      <c r="C234" s="55" t="s">
        <v>21</v>
      </c>
      <c r="D234" s="48">
        <v>110</v>
      </c>
      <c r="E234" s="48" t="s">
        <v>149</v>
      </c>
      <c r="F234" s="48">
        <v>10</v>
      </c>
      <c r="G234" s="48" t="s">
        <v>60</v>
      </c>
      <c r="H234" s="48">
        <v>2</v>
      </c>
      <c r="I234" s="48" t="s">
        <v>61</v>
      </c>
      <c r="J234" s="41">
        <v>0</v>
      </c>
      <c r="K234" s="41">
        <v>0</v>
      </c>
      <c r="L234" s="41">
        <v>0</v>
      </c>
      <c r="M234" s="41">
        <v>0</v>
      </c>
      <c r="N234" s="41">
        <v>10.3</v>
      </c>
      <c r="O234" s="59">
        <v>0</v>
      </c>
      <c r="P234" s="50">
        <v>0</v>
      </c>
      <c r="Q234" s="50">
        <v>0</v>
      </c>
      <c r="R234" s="50">
        <v>0</v>
      </c>
      <c r="S234" s="413">
        <v>10.199999999999999</v>
      </c>
      <c r="T234" s="59">
        <v>0</v>
      </c>
      <c r="U234" s="50">
        <v>-1.0000000000000001E-5</v>
      </c>
      <c r="V234" s="50">
        <v>-5.0000000000000002E-5</v>
      </c>
      <c r="W234" s="50">
        <v>5.0990195135927847E-5</v>
      </c>
      <c r="X234" s="413">
        <v>10.199999999999999</v>
      </c>
      <c r="Y234" s="51"/>
    </row>
    <row r="235" spans="1:25" x14ac:dyDescent="0.25">
      <c r="A235" s="29" t="s">
        <v>18</v>
      </c>
      <c r="B235" s="30" t="s">
        <v>320</v>
      </c>
      <c r="C235" s="30" t="s">
        <v>22</v>
      </c>
      <c r="D235" s="30">
        <v>35</v>
      </c>
      <c r="E235" s="30" t="s">
        <v>31</v>
      </c>
      <c r="F235" s="30">
        <v>35</v>
      </c>
      <c r="G235" s="30" t="s">
        <v>32</v>
      </c>
      <c r="H235" s="30"/>
      <c r="I235" s="30"/>
      <c r="J235" s="31">
        <v>43.056886558366138</v>
      </c>
      <c r="K235" s="31">
        <v>-2.5339999999999998</v>
      </c>
      <c r="L235" s="31">
        <v>-0.70199999999999996</v>
      </c>
      <c r="M235" s="31">
        <v>2.6294410052328612</v>
      </c>
      <c r="N235" s="31">
        <v>35.299999999999997</v>
      </c>
      <c r="O235" s="406">
        <v>49.930354810532357</v>
      </c>
      <c r="P235" s="31">
        <v>-2.8959999999999999</v>
      </c>
      <c r="Q235" s="31">
        <v>-0.86799999999999999</v>
      </c>
      <c r="R235" s="31">
        <v>3.0232829837777344</v>
      </c>
      <c r="S235" s="407">
        <v>35</v>
      </c>
      <c r="T235" s="406">
        <v>49.535909031192588</v>
      </c>
      <c r="U235" s="31">
        <v>-2.9140000000000001</v>
      </c>
      <c r="V235" s="31">
        <v>-0.874</v>
      </c>
      <c r="W235" s="31">
        <v>3.0422478531506933</v>
      </c>
      <c r="X235" s="407">
        <v>35.5</v>
      </c>
      <c r="Y235" s="32" t="s">
        <v>33</v>
      </c>
    </row>
    <row r="236" spans="1:25" x14ac:dyDescent="0.25">
      <c r="A236" s="37" t="s">
        <v>18</v>
      </c>
      <c r="B236" s="38" t="s">
        <v>320</v>
      </c>
      <c r="C236" s="39" t="s">
        <v>22</v>
      </c>
      <c r="D236" s="38">
        <v>35</v>
      </c>
      <c r="E236" s="38" t="s">
        <v>126</v>
      </c>
      <c r="F236" s="38">
        <v>10</v>
      </c>
      <c r="G236" s="38" t="s">
        <v>38</v>
      </c>
      <c r="H236" s="38"/>
      <c r="I236" s="38" t="s">
        <v>297</v>
      </c>
      <c r="J236" s="41">
        <v>147.56389276799266</v>
      </c>
      <c r="K236" s="41">
        <v>-2.5339999999999998</v>
      </c>
      <c r="L236" s="41">
        <v>-0.70199999999999996</v>
      </c>
      <c r="M236" s="41">
        <v>2.6294410052328612</v>
      </c>
      <c r="N236" s="41">
        <v>10.3</v>
      </c>
      <c r="O236" s="58">
        <v>169.66625421054684</v>
      </c>
      <c r="P236" s="41">
        <v>-2.8959999999999999</v>
      </c>
      <c r="Q236" s="41">
        <v>-0.86799999999999999</v>
      </c>
      <c r="R236" s="41">
        <v>3.0232829837777344</v>
      </c>
      <c r="S236" s="410">
        <v>10.3</v>
      </c>
      <c r="T236" s="58">
        <v>170.73056025313949</v>
      </c>
      <c r="U236" s="41">
        <v>-2.9140000000000001</v>
      </c>
      <c r="V236" s="41">
        <v>-0.874</v>
      </c>
      <c r="W236" s="41">
        <v>3.0422478531506933</v>
      </c>
      <c r="X236" s="410">
        <v>10.3</v>
      </c>
      <c r="Y236" s="42"/>
    </row>
    <row r="237" spans="1:25" x14ac:dyDescent="0.25">
      <c r="A237" s="37" t="s">
        <v>18</v>
      </c>
      <c r="B237" s="38" t="s">
        <v>320</v>
      </c>
      <c r="C237" s="39" t="s">
        <v>22</v>
      </c>
      <c r="D237" s="38">
        <v>35</v>
      </c>
      <c r="E237" s="38" t="s">
        <v>321</v>
      </c>
      <c r="F237" s="38">
        <v>10</v>
      </c>
      <c r="G237" s="38"/>
      <c r="H237" s="40">
        <v>1</v>
      </c>
      <c r="I237" s="38" t="s">
        <v>234</v>
      </c>
      <c r="J237" s="41">
        <v>0</v>
      </c>
      <c r="K237" s="41">
        <v>0</v>
      </c>
      <c r="L237" s="41">
        <v>-2E-3</v>
      </c>
      <c r="M237" s="41">
        <v>2E-3</v>
      </c>
      <c r="N237" s="41">
        <v>10.3</v>
      </c>
      <c r="O237" s="58">
        <v>0</v>
      </c>
      <c r="P237" s="41">
        <v>0</v>
      </c>
      <c r="Q237" s="41">
        <v>-1.6000000000000001E-3</v>
      </c>
      <c r="R237" s="41">
        <v>1.6000000000000001E-3</v>
      </c>
      <c r="S237" s="410">
        <v>10.3</v>
      </c>
      <c r="T237" s="58">
        <v>0</v>
      </c>
      <c r="U237" s="41">
        <v>0</v>
      </c>
      <c r="V237" s="41">
        <v>-2E-3</v>
      </c>
      <c r="W237" s="41">
        <v>2E-3</v>
      </c>
      <c r="X237" s="410">
        <v>10.3</v>
      </c>
      <c r="Y237" s="42"/>
    </row>
    <row r="238" spans="1:25" x14ac:dyDescent="0.25">
      <c r="A238" s="37" t="s">
        <v>18</v>
      </c>
      <c r="B238" s="38" t="s">
        <v>320</v>
      </c>
      <c r="C238" s="39" t="s">
        <v>22</v>
      </c>
      <c r="D238" s="38">
        <v>35</v>
      </c>
      <c r="E238" s="38" t="s">
        <v>322</v>
      </c>
      <c r="F238" s="38">
        <v>10</v>
      </c>
      <c r="G238" s="38"/>
      <c r="H238" s="40">
        <v>1</v>
      </c>
      <c r="I238" s="38" t="s">
        <v>323</v>
      </c>
      <c r="J238" s="41">
        <v>18.902092662323042</v>
      </c>
      <c r="K238" s="41">
        <v>-0.33479999999999999</v>
      </c>
      <c r="L238" s="41">
        <v>-3.6799999999999999E-2</v>
      </c>
      <c r="M238" s="41">
        <v>0.33681638914993434</v>
      </c>
      <c r="N238" s="41">
        <v>10.3</v>
      </c>
      <c r="O238" s="58">
        <v>23.768604378734072</v>
      </c>
      <c r="P238" s="41">
        <v>-0.41520000000000001</v>
      </c>
      <c r="Q238" s="41">
        <v>-8.3599999999999994E-2</v>
      </c>
      <c r="R238" s="41">
        <v>0.4235327614246624</v>
      </c>
      <c r="S238" s="410">
        <v>10.3</v>
      </c>
      <c r="T238" s="58">
        <v>25.104194641045151</v>
      </c>
      <c r="U238" s="41">
        <v>-0.43760000000000004</v>
      </c>
      <c r="V238" s="41">
        <v>-9.2799999999999994E-2</v>
      </c>
      <c r="W238" s="41">
        <v>0.44733164430878358</v>
      </c>
      <c r="X238" s="410">
        <v>10.3</v>
      </c>
      <c r="Y238" s="42"/>
    </row>
    <row r="239" spans="1:25" x14ac:dyDescent="0.25">
      <c r="A239" s="37" t="s">
        <v>18</v>
      </c>
      <c r="B239" s="38" t="s">
        <v>320</v>
      </c>
      <c r="C239" s="39" t="s">
        <v>22</v>
      </c>
      <c r="D239" s="38">
        <v>35</v>
      </c>
      <c r="E239" s="38" t="s">
        <v>324</v>
      </c>
      <c r="F239" s="38">
        <v>10</v>
      </c>
      <c r="G239" s="38"/>
      <c r="H239" s="40">
        <v>1</v>
      </c>
      <c r="I239" s="38" t="s">
        <v>325</v>
      </c>
      <c r="J239" s="41">
        <v>10.865471022564194</v>
      </c>
      <c r="K239" s="41">
        <v>-0.1923</v>
      </c>
      <c r="L239" s="41">
        <v>-2.2499999999999999E-2</v>
      </c>
      <c r="M239" s="41">
        <v>0.19361182815107139</v>
      </c>
      <c r="N239" s="41">
        <v>10.3</v>
      </c>
      <c r="O239" s="58">
        <v>13.200532001680855</v>
      </c>
      <c r="P239" s="41">
        <v>-0.23369999999999999</v>
      </c>
      <c r="Q239" s="41">
        <v>-2.6699999999999998E-2</v>
      </c>
      <c r="R239" s="41">
        <v>0.23522027973795115</v>
      </c>
      <c r="S239" s="410">
        <v>10.3</v>
      </c>
      <c r="T239" s="58">
        <v>15.658458046543124</v>
      </c>
      <c r="U239" s="41">
        <v>-0.2772</v>
      </c>
      <c r="V239" s="41">
        <v>-3.1800000000000002E-2</v>
      </c>
      <c r="W239" s="41">
        <v>0.27901806393135192</v>
      </c>
      <c r="X239" s="410">
        <v>10.3</v>
      </c>
      <c r="Y239" s="42"/>
    </row>
    <row r="240" spans="1:25" x14ac:dyDescent="0.25">
      <c r="A240" s="37" t="s">
        <v>18</v>
      </c>
      <c r="B240" s="38" t="s">
        <v>320</v>
      </c>
      <c r="C240" s="39" t="s">
        <v>22</v>
      </c>
      <c r="D240" s="38">
        <v>35</v>
      </c>
      <c r="E240" s="38" t="s">
        <v>326</v>
      </c>
      <c r="F240" s="38">
        <v>10</v>
      </c>
      <c r="G240" s="38"/>
      <c r="H240" s="40">
        <v>1</v>
      </c>
      <c r="I240" s="38" t="s">
        <v>327</v>
      </c>
      <c r="J240" s="41">
        <v>0</v>
      </c>
      <c r="K240" s="41">
        <v>0</v>
      </c>
      <c r="L240" s="41">
        <v>0</v>
      </c>
      <c r="M240" s="41">
        <v>0</v>
      </c>
      <c r="N240" s="41" t="s">
        <v>42</v>
      </c>
      <c r="O240" s="58">
        <v>0</v>
      </c>
      <c r="P240" s="41">
        <v>0</v>
      </c>
      <c r="Q240" s="41">
        <v>0</v>
      </c>
      <c r="R240" s="41">
        <v>0</v>
      </c>
      <c r="S240" s="410" t="s">
        <v>42</v>
      </c>
      <c r="T240" s="58">
        <v>0</v>
      </c>
      <c r="U240" s="41">
        <v>0</v>
      </c>
      <c r="V240" s="41">
        <v>0</v>
      </c>
      <c r="W240" s="41">
        <v>0</v>
      </c>
      <c r="X240" s="410" t="s">
        <v>42</v>
      </c>
      <c r="Y240" s="42"/>
    </row>
    <row r="241" spans="1:25" x14ac:dyDescent="0.25">
      <c r="A241" s="37" t="s">
        <v>18</v>
      </c>
      <c r="B241" s="38" t="s">
        <v>320</v>
      </c>
      <c r="C241" s="39" t="s">
        <v>22</v>
      </c>
      <c r="D241" s="38">
        <v>35</v>
      </c>
      <c r="E241" s="38" t="s">
        <v>328</v>
      </c>
      <c r="F241" s="38">
        <v>10</v>
      </c>
      <c r="G241" s="38"/>
      <c r="H241" s="40">
        <v>1</v>
      </c>
      <c r="I241" s="38" t="s">
        <v>234</v>
      </c>
      <c r="J241" s="41">
        <v>41.74961379688196</v>
      </c>
      <c r="K241" s="41">
        <v>-0.73739999999999994</v>
      </c>
      <c r="L241" s="41">
        <v>-9.8400000000000001E-2</v>
      </c>
      <c r="M241" s="41">
        <v>0.74393636824663967</v>
      </c>
      <c r="N241" s="41">
        <v>10.3</v>
      </c>
      <c r="O241" s="58">
        <v>49.067427366552756</v>
      </c>
      <c r="P241" s="41">
        <v>-0.86609999999999998</v>
      </c>
      <c r="Q241" s="41">
        <v>-0.1197</v>
      </c>
      <c r="R241" s="41">
        <v>0.87433248824460363</v>
      </c>
      <c r="S241" s="410">
        <v>10.3</v>
      </c>
      <c r="T241" s="58">
        <v>48.984701194040952</v>
      </c>
      <c r="U241" s="41">
        <v>-0.8649</v>
      </c>
      <c r="V241" s="41">
        <v>-0.1176</v>
      </c>
      <c r="W241" s="41">
        <v>0.87285839057661585</v>
      </c>
      <c r="X241" s="410">
        <v>10.3</v>
      </c>
      <c r="Y241" s="42"/>
    </row>
    <row r="242" spans="1:25" x14ac:dyDescent="0.25">
      <c r="A242" s="37" t="s">
        <v>18</v>
      </c>
      <c r="B242" s="38" t="s">
        <v>320</v>
      </c>
      <c r="C242" s="39" t="s">
        <v>22</v>
      </c>
      <c r="D242" s="38">
        <v>35</v>
      </c>
      <c r="E242" s="38" t="s">
        <v>329</v>
      </c>
      <c r="F242" s="38">
        <v>10</v>
      </c>
      <c r="G242" s="38"/>
      <c r="H242" s="40">
        <v>1</v>
      </c>
      <c r="I242" s="38" t="s">
        <v>330</v>
      </c>
      <c r="J242" s="41">
        <v>79.310467992552432</v>
      </c>
      <c r="K242" s="41">
        <v>-1.284</v>
      </c>
      <c r="L242" s="41">
        <v>-0.59039999999999992</v>
      </c>
      <c r="M242" s="41">
        <v>1.4132332291592922</v>
      </c>
      <c r="N242" s="41">
        <v>10.3</v>
      </c>
      <c r="O242" s="58">
        <v>85.232544120251646</v>
      </c>
      <c r="P242" s="41">
        <v>-1.3620000000000001</v>
      </c>
      <c r="Q242" s="41">
        <v>-0.67200000000000004</v>
      </c>
      <c r="R242" s="41">
        <v>1.5187587036787642</v>
      </c>
      <c r="S242" s="410">
        <v>10.3</v>
      </c>
      <c r="T242" s="58">
        <v>84.47841980205726</v>
      </c>
      <c r="U242" s="41">
        <v>-1.3464</v>
      </c>
      <c r="V242" s="41">
        <v>-0.67320000000000002</v>
      </c>
      <c r="W242" s="41">
        <v>1.5053209624528585</v>
      </c>
      <c r="X242" s="410">
        <v>10.3</v>
      </c>
      <c r="Y242" s="42"/>
    </row>
    <row r="243" spans="1:25" x14ac:dyDescent="0.25">
      <c r="A243" s="37" t="s">
        <v>18</v>
      </c>
      <c r="B243" s="38" t="s">
        <v>320</v>
      </c>
      <c r="C243" s="39" t="s">
        <v>22</v>
      </c>
      <c r="D243" s="38">
        <v>35</v>
      </c>
      <c r="E243" s="38" t="s">
        <v>331</v>
      </c>
      <c r="F243" s="38">
        <v>10</v>
      </c>
      <c r="G243" s="38"/>
      <c r="H243" s="40">
        <v>1</v>
      </c>
      <c r="I243" s="38" t="s">
        <v>332</v>
      </c>
      <c r="J243" s="41">
        <v>0.4265110275548572</v>
      </c>
      <c r="K243" s="41">
        <v>-7.6E-3</v>
      </c>
      <c r="L243" s="41">
        <v>0</v>
      </c>
      <c r="M243" s="41">
        <v>7.6E-3</v>
      </c>
      <c r="N243" s="41">
        <v>10.3</v>
      </c>
      <c r="O243" s="58">
        <v>0.35916718109882712</v>
      </c>
      <c r="P243" s="41">
        <v>-6.4000000000000003E-3</v>
      </c>
      <c r="Q243" s="41">
        <v>0</v>
      </c>
      <c r="R243" s="41">
        <v>6.4000000000000003E-3</v>
      </c>
      <c r="S243" s="410">
        <v>10.3</v>
      </c>
      <c r="T243" s="58">
        <v>0.40406307873618041</v>
      </c>
      <c r="U243" s="41">
        <v>-7.1999999999999998E-3</v>
      </c>
      <c r="V243" s="41">
        <v>0</v>
      </c>
      <c r="W243" s="41">
        <v>7.1999999999999998E-3</v>
      </c>
      <c r="X243" s="410">
        <v>10.3</v>
      </c>
      <c r="Y243" s="42"/>
    </row>
    <row r="244" spans="1:25" x14ac:dyDescent="0.25">
      <c r="A244" s="37" t="s">
        <v>18</v>
      </c>
      <c r="B244" s="38" t="s">
        <v>320</v>
      </c>
      <c r="C244" s="39" t="s">
        <v>22</v>
      </c>
      <c r="D244" s="38">
        <v>35</v>
      </c>
      <c r="E244" s="38" t="s">
        <v>140</v>
      </c>
      <c r="F244" s="38">
        <v>10</v>
      </c>
      <c r="G244" s="38" t="s">
        <v>60</v>
      </c>
      <c r="H244" s="40">
        <v>1</v>
      </c>
      <c r="I244" s="38" t="s">
        <v>61</v>
      </c>
      <c r="J244" s="41">
        <v>0</v>
      </c>
      <c r="K244" s="41">
        <v>-5.0699999999999999E-3</v>
      </c>
      <c r="L244" s="41">
        <v>-7.0000000000000007E-5</v>
      </c>
      <c r="M244" s="41">
        <v>5.0704832116870279E-3</v>
      </c>
      <c r="N244" s="41">
        <v>10.3</v>
      </c>
      <c r="O244" s="58">
        <v>0</v>
      </c>
      <c r="P244" s="41">
        <v>-5.0199999999999993E-3</v>
      </c>
      <c r="Q244" s="41">
        <v>-7.0000000000000007E-5</v>
      </c>
      <c r="R244" s="41">
        <v>5.0204880240869009E-3</v>
      </c>
      <c r="S244" s="410">
        <v>10.3</v>
      </c>
      <c r="T244" s="58">
        <v>0</v>
      </c>
      <c r="U244" s="41">
        <v>-4.9699999999999996E-3</v>
      </c>
      <c r="V244" s="41">
        <v>-8.0000000000000007E-5</v>
      </c>
      <c r="W244" s="41">
        <v>4.9706438214782598E-3</v>
      </c>
      <c r="X244" s="410">
        <v>10.3</v>
      </c>
      <c r="Y244" s="42"/>
    </row>
    <row r="245" spans="1:25" x14ac:dyDescent="0.25">
      <c r="A245" s="43" t="s">
        <v>18</v>
      </c>
      <c r="B245" s="44" t="s">
        <v>320</v>
      </c>
      <c r="C245" s="44" t="s">
        <v>22</v>
      </c>
      <c r="D245" s="44">
        <v>35</v>
      </c>
      <c r="E245" s="44" t="s">
        <v>62</v>
      </c>
      <c r="F245" s="44">
        <v>35</v>
      </c>
      <c r="G245" s="44" t="s">
        <v>32</v>
      </c>
      <c r="H245" s="44"/>
      <c r="I245" s="44"/>
      <c r="J245" s="45">
        <v>47.264926028763981</v>
      </c>
      <c r="K245" s="45">
        <v>-2.8279999999999998</v>
      </c>
      <c r="L245" s="45">
        <v>-0.75600000000000001</v>
      </c>
      <c r="M245" s="45">
        <v>2.9273059286654681</v>
      </c>
      <c r="N245" s="45">
        <v>35.799999999999997</v>
      </c>
      <c r="O245" s="411">
        <v>75.959579933137505</v>
      </c>
      <c r="P245" s="45">
        <v>-4.1619999999999999</v>
      </c>
      <c r="Q245" s="45">
        <v>-2.0779999999999998</v>
      </c>
      <c r="R245" s="45">
        <v>4.6519165942652068</v>
      </c>
      <c r="S245" s="412">
        <v>35.4</v>
      </c>
      <c r="T245" s="411">
        <v>74.664322235868468</v>
      </c>
      <c r="U245" s="45">
        <v>-4.1360000000000001</v>
      </c>
      <c r="V245" s="45">
        <v>-1.98</v>
      </c>
      <c r="W245" s="45">
        <v>4.5855093501158626</v>
      </c>
      <c r="X245" s="412">
        <v>35.5</v>
      </c>
      <c r="Y245" s="46" t="s">
        <v>33</v>
      </c>
    </row>
    <row r="246" spans="1:25" x14ac:dyDescent="0.25">
      <c r="A246" s="37" t="s">
        <v>18</v>
      </c>
      <c r="B246" s="38" t="s">
        <v>320</v>
      </c>
      <c r="C246" s="39" t="s">
        <v>22</v>
      </c>
      <c r="D246" s="38">
        <v>35</v>
      </c>
      <c r="E246" s="38" t="s">
        <v>141</v>
      </c>
      <c r="F246" s="38">
        <v>10</v>
      </c>
      <c r="G246" s="38" t="s">
        <v>38</v>
      </c>
      <c r="H246" s="38"/>
      <c r="I246" s="38" t="s">
        <v>333</v>
      </c>
      <c r="J246" s="41">
        <v>164.28003415822818</v>
      </c>
      <c r="K246" s="41">
        <v>-2.8279999999999998</v>
      </c>
      <c r="L246" s="41">
        <v>-0.75600000000000001</v>
      </c>
      <c r="M246" s="41">
        <v>2.9273059286654681</v>
      </c>
      <c r="N246" s="41">
        <v>10.3</v>
      </c>
      <c r="O246" s="58">
        <v>263.62442447383017</v>
      </c>
      <c r="P246" s="41">
        <v>-4.1619999999999999</v>
      </c>
      <c r="Q246" s="41">
        <v>-2.0779999999999998</v>
      </c>
      <c r="R246" s="41">
        <v>4.6519165942652068</v>
      </c>
      <c r="S246" s="410">
        <v>10.199999999999999</v>
      </c>
      <c r="T246" s="58">
        <v>259.8611215071893</v>
      </c>
      <c r="U246" s="41">
        <v>-4.1360000000000001</v>
      </c>
      <c r="V246" s="41">
        <v>-1.98</v>
      </c>
      <c r="W246" s="41">
        <v>4.5855093501158626</v>
      </c>
      <c r="X246" s="410">
        <v>10.199999999999999</v>
      </c>
      <c r="Y246" s="42"/>
    </row>
    <row r="247" spans="1:25" x14ac:dyDescent="0.25">
      <c r="A247" s="37" t="s">
        <v>18</v>
      </c>
      <c r="B247" s="38" t="s">
        <v>320</v>
      </c>
      <c r="C247" s="39" t="s">
        <v>22</v>
      </c>
      <c r="D247" s="38">
        <v>35</v>
      </c>
      <c r="E247" s="38" t="s">
        <v>334</v>
      </c>
      <c r="F247" s="38">
        <v>10</v>
      </c>
      <c r="G247" s="38"/>
      <c r="H247" s="38">
        <v>2</v>
      </c>
      <c r="I247" s="38" t="s">
        <v>332</v>
      </c>
      <c r="J247" s="41">
        <v>4.3794216477842589</v>
      </c>
      <c r="K247" s="41">
        <v>-7.8E-2</v>
      </c>
      <c r="L247" s="41">
        <v>-2.3999999999999998E-3</v>
      </c>
      <c r="M247" s="41">
        <v>7.8036914341867714E-2</v>
      </c>
      <c r="N247" s="41">
        <v>10.3</v>
      </c>
      <c r="O247" s="58">
        <v>5.5185589288965877</v>
      </c>
      <c r="P247" s="41">
        <v>-9.7000000000000003E-2</v>
      </c>
      <c r="Q247" s="41">
        <v>-8.6E-3</v>
      </c>
      <c r="R247" s="41">
        <v>9.7380490859309193E-2</v>
      </c>
      <c r="S247" s="410">
        <v>10.199999999999999</v>
      </c>
      <c r="T247" s="58">
        <v>5.7886191759276748</v>
      </c>
      <c r="U247" s="41">
        <v>-0.1018</v>
      </c>
      <c r="V247" s="41">
        <v>-8.4000000000000012E-3</v>
      </c>
      <c r="W247" s="41">
        <v>0.10214597397841974</v>
      </c>
      <c r="X247" s="410">
        <v>10.199999999999999</v>
      </c>
      <c r="Y247" s="42"/>
    </row>
    <row r="248" spans="1:25" x14ac:dyDescent="0.25">
      <c r="A248" s="37" t="s">
        <v>18</v>
      </c>
      <c r="B248" s="38" t="s">
        <v>320</v>
      </c>
      <c r="C248" s="39" t="s">
        <v>22</v>
      </c>
      <c r="D248" s="38">
        <v>35</v>
      </c>
      <c r="E248" s="38" t="s">
        <v>335</v>
      </c>
      <c r="F248" s="38">
        <v>10</v>
      </c>
      <c r="G248" s="38"/>
      <c r="H248" s="38">
        <v>2</v>
      </c>
      <c r="I248" s="38" t="s">
        <v>234</v>
      </c>
      <c r="J248" s="41">
        <v>0</v>
      </c>
      <c r="K248" s="41">
        <v>0</v>
      </c>
      <c r="L248" s="41">
        <v>-4.0000000000000002E-4</v>
      </c>
      <c r="M248" s="41">
        <v>4.0000000000000002E-4</v>
      </c>
      <c r="N248" s="41" t="s">
        <v>42</v>
      </c>
      <c r="O248" s="58">
        <v>0</v>
      </c>
      <c r="P248" s="41">
        <v>0</v>
      </c>
      <c r="Q248" s="41">
        <v>0</v>
      </c>
      <c r="R248" s="41">
        <v>0</v>
      </c>
      <c r="S248" s="410" t="s">
        <v>42</v>
      </c>
      <c r="T248" s="58">
        <v>0</v>
      </c>
      <c r="U248" s="41">
        <v>0</v>
      </c>
      <c r="V248" s="41">
        <v>0</v>
      </c>
      <c r="W248" s="41">
        <v>0</v>
      </c>
      <c r="X248" s="410" t="s">
        <v>42</v>
      </c>
      <c r="Y248" s="42"/>
    </row>
    <row r="249" spans="1:25" x14ac:dyDescent="0.25">
      <c r="A249" s="37" t="s">
        <v>18</v>
      </c>
      <c r="B249" s="38" t="s">
        <v>320</v>
      </c>
      <c r="C249" s="39" t="s">
        <v>22</v>
      </c>
      <c r="D249" s="38">
        <v>35</v>
      </c>
      <c r="E249" s="38" t="s">
        <v>336</v>
      </c>
      <c r="F249" s="38">
        <v>10</v>
      </c>
      <c r="G249" s="38"/>
      <c r="H249" s="38">
        <v>2</v>
      </c>
      <c r="I249" s="38" t="s">
        <v>337</v>
      </c>
      <c r="J249" s="41">
        <v>11.691438275753645</v>
      </c>
      <c r="K249" s="41">
        <v>-0.1812</v>
      </c>
      <c r="L249" s="41">
        <v>-0.1028</v>
      </c>
      <c r="M249" s="41">
        <v>0.20832973863565424</v>
      </c>
      <c r="N249" s="41">
        <v>10.3</v>
      </c>
      <c r="O249" s="58">
        <v>12.692151856591064</v>
      </c>
      <c r="P249" s="41">
        <v>-0.2</v>
      </c>
      <c r="Q249" s="41">
        <v>-0.1008</v>
      </c>
      <c r="R249" s="41">
        <v>0.22396571166140589</v>
      </c>
      <c r="S249" s="410">
        <v>10.199999999999999</v>
      </c>
      <c r="T249" s="58">
        <v>13.504057194525409</v>
      </c>
      <c r="U249" s="41">
        <v>-0.21440000000000001</v>
      </c>
      <c r="V249" s="41">
        <v>-0.104</v>
      </c>
      <c r="W249" s="41">
        <v>0.23829259325459531</v>
      </c>
      <c r="X249" s="410">
        <v>10.199999999999999</v>
      </c>
      <c r="Y249" s="42"/>
    </row>
    <row r="250" spans="1:25" x14ac:dyDescent="0.25">
      <c r="A250" s="37" t="s">
        <v>18</v>
      </c>
      <c r="B250" s="38" t="s">
        <v>320</v>
      </c>
      <c r="C250" s="39" t="s">
        <v>22</v>
      </c>
      <c r="D250" s="38">
        <v>35</v>
      </c>
      <c r="E250" s="38" t="s">
        <v>338</v>
      </c>
      <c r="F250" s="38">
        <v>10</v>
      </c>
      <c r="G250" s="38"/>
      <c r="H250" s="38">
        <v>2</v>
      </c>
      <c r="I250" s="38" t="s">
        <v>323</v>
      </c>
      <c r="J250" s="41">
        <v>30.86017425130829</v>
      </c>
      <c r="K250" s="41">
        <v>-0.54720000000000002</v>
      </c>
      <c r="L250" s="41">
        <v>-5.4399999999999997E-2</v>
      </c>
      <c r="M250" s="41">
        <v>0.54989744498406246</v>
      </c>
      <c r="N250" s="41">
        <v>10.3</v>
      </c>
      <c r="O250" s="58">
        <v>32.604314183121161</v>
      </c>
      <c r="P250" s="41">
        <v>-0.57040000000000002</v>
      </c>
      <c r="Q250" s="41">
        <v>-7.5200000000000003E-2</v>
      </c>
      <c r="R250" s="41">
        <v>0.57533572807535605</v>
      </c>
      <c r="S250" s="410">
        <v>10.199999999999999</v>
      </c>
      <c r="T250" s="58">
        <v>28.555470317838186</v>
      </c>
      <c r="U250" s="41">
        <v>-0.502</v>
      </c>
      <c r="V250" s="41">
        <v>-4.36E-2</v>
      </c>
      <c r="W250" s="41">
        <v>0.50388982922857251</v>
      </c>
      <c r="X250" s="410">
        <v>10.199999999999999</v>
      </c>
      <c r="Y250" s="42"/>
    </row>
    <row r="251" spans="1:25" x14ac:dyDescent="0.25">
      <c r="A251" s="37" t="s">
        <v>18</v>
      </c>
      <c r="B251" s="38" t="s">
        <v>320</v>
      </c>
      <c r="C251" s="39" t="s">
        <v>22</v>
      </c>
      <c r="D251" s="38">
        <v>35</v>
      </c>
      <c r="E251" s="38" t="s">
        <v>339</v>
      </c>
      <c r="F251" s="38">
        <v>10</v>
      </c>
      <c r="G251" s="38"/>
      <c r="H251" s="38">
        <v>2</v>
      </c>
      <c r="I251" s="38" t="s">
        <v>234</v>
      </c>
      <c r="J251" s="41">
        <v>14.166950118915063</v>
      </c>
      <c r="K251" s="41">
        <v>-0.24759999999999999</v>
      </c>
      <c r="L251" s="41">
        <v>-4.9200000000000001E-2</v>
      </c>
      <c r="M251" s="41">
        <v>0.25244088416894755</v>
      </c>
      <c r="N251" s="41">
        <v>10.3</v>
      </c>
      <c r="O251" s="58">
        <v>20.997360262619868</v>
      </c>
      <c r="P251" s="41">
        <v>-0.36399999999999999</v>
      </c>
      <c r="Q251" s="41">
        <v>-6.9199999999999998E-2</v>
      </c>
      <c r="R251" s="41">
        <v>0.37051941919419018</v>
      </c>
      <c r="S251" s="410">
        <v>10.199999999999999</v>
      </c>
      <c r="T251" s="58">
        <v>20.645209476181098</v>
      </c>
      <c r="U251" s="41">
        <v>-0.35719999999999996</v>
      </c>
      <c r="V251" s="41">
        <v>-7.1599999999999997E-2</v>
      </c>
      <c r="W251" s="41">
        <v>0.3643053664166917</v>
      </c>
      <c r="X251" s="410">
        <v>10.199999999999999</v>
      </c>
      <c r="Y251" s="42"/>
    </row>
    <row r="252" spans="1:25" x14ac:dyDescent="0.25">
      <c r="A252" s="37" t="s">
        <v>18</v>
      </c>
      <c r="B252" s="38" t="s">
        <v>320</v>
      </c>
      <c r="C252" s="39" t="s">
        <v>22</v>
      </c>
      <c r="D252" s="38">
        <v>35</v>
      </c>
      <c r="E252" s="38" t="s">
        <v>340</v>
      </c>
      <c r="F252" s="38">
        <v>10</v>
      </c>
      <c r="G252" s="38"/>
      <c r="H252" s="38">
        <v>2</v>
      </c>
      <c r="I252" s="38" t="s">
        <v>330</v>
      </c>
      <c r="J252" s="41">
        <v>76.322953357749427</v>
      </c>
      <c r="K252" s="41">
        <v>-1.2587999999999999</v>
      </c>
      <c r="L252" s="41">
        <v>-0.51479999999999992</v>
      </c>
      <c r="M252" s="41">
        <v>1.3599987058817371</v>
      </c>
      <c r="N252" s="41">
        <v>10.3</v>
      </c>
      <c r="O252" s="58">
        <v>157.00776980782962</v>
      </c>
      <c r="P252" s="41">
        <v>-2.1779999999999999</v>
      </c>
      <c r="Q252" s="41">
        <v>-1.7124000000000001</v>
      </c>
      <c r="R252" s="41">
        <v>2.770559106028962</v>
      </c>
      <c r="S252" s="410">
        <v>10.199999999999999</v>
      </c>
      <c r="T252" s="58">
        <v>155.8150379896808</v>
      </c>
      <c r="U252" s="41">
        <v>-2.1875999999999998</v>
      </c>
      <c r="V252" s="41">
        <v>-1.6656</v>
      </c>
      <c r="W252" s="41">
        <v>2.7495121603659074</v>
      </c>
      <c r="X252" s="410">
        <v>10.199999999999999</v>
      </c>
      <c r="Y252" s="42"/>
    </row>
    <row r="253" spans="1:25" x14ac:dyDescent="0.25">
      <c r="A253" s="37" t="s">
        <v>18</v>
      </c>
      <c r="B253" s="38" t="s">
        <v>320</v>
      </c>
      <c r="C253" s="39" t="s">
        <v>22</v>
      </c>
      <c r="D253" s="38">
        <v>35</v>
      </c>
      <c r="E253" s="38" t="s">
        <v>341</v>
      </c>
      <c r="F253" s="38">
        <v>10</v>
      </c>
      <c r="G253" s="38"/>
      <c r="H253" s="38">
        <v>2</v>
      </c>
      <c r="I253" s="38" t="s">
        <v>234</v>
      </c>
      <c r="J253" s="41">
        <v>30.172598562543886</v>
      </c>
      <c r="K253" s="41">
        <v>-0.53160000000000007</v>
      </c>
      <c r="L253" s="41">
        <v>-8.0399999999999999E-2</v>
      </c>
      <c r="M253" s="41">
        <v>0.53764553378596946</v>
      </c>
      <c r="N253" s="41">
        <v>10.3</v>
      </c>
      <c r="O253" s="58">
        <v>42.077122807267905</v>
      </c>
      <c r="P253" s="41">
        <v>-0.72539999999999993</v>
      </c>
      <c r="Q253" s="41">
        <v>-0.15840000000000001</v>
      </c>
      <c r="R253" s="41">
        <v>0.74249290905704945</v>
      </c>
      <c r="S253" s="410">
        <v>10.199999999999999</v>
      </c>
      <c r="T253" s="58">
        <v>43.076129720231492</v>
      </c>
      <c r="U253" s="41">
        <v>-0.74760000000000004</v>
      </c>
      <c r="V253" s="41">
        <v>-0.13739999999999999</v>
      </c>
      <c r="W253" s="41">
        <v>0.76012138504320481</v>
      </c>
      <c r="X253" s="410">
        <v>10.199999999999999</v>
      </c>
      <c r="Y253" s="42"/>
    </row>
    <row r="254" spans="1:25" ht="15.75" thickBot="1" x14ac:dyDescent="0.3">
      <c r="A254" s="47" t="s">
        <v>18</v>
      </c>
      <c r="B254" s="48" t="s">
        <v>320</v>
      </c>
      <c r="C254" s="55" t="s">
        <v>22</v>
      </c>
      <c r="D254" s="48">
        <v>35</v>
      </c>
      <c r="E254" s="48" t="s">
        <v>149</v>
      </c>
      <c r="F254" s="48">
        <v>10</v>
      </c>
      <c r="G254" s="48" t="s">
        <v>60</v>
      </c>
      <c r="H254" s="48">
        <v>2</v>
      </c>
      <c r="I254" s="48" t="s">
        <v>61</v>
      </c>
      <c r="J254" s="41">
        <v>0</v>
      </c>
      <c r="K254" s="41">
        <v>0</v>
      </c>
      <c r="L254" s="41">
        <v>-1.0000000000000001E-5</v>
      </c>
      <c r="M254" s="41">
        <v>1.0000000000000001E-5</v>
      </c>
      <c r="N254" s="41">
        <v>10.3</v>
      </c>
      <c r="O254" s="59">
        <v>0</v>
      </c>
      <c r="P254" s="50">
        <v>0</v>
      </c>
      <c r="Q254" s="50">
        <v>-2.0000000000000002E-5</v>
      </c>
      <c r="R254" s="50">
        <v>2.0000000000000002E-5</v>
      </c>
      <c r="S254" s="413">
        <v>10.199999999999999</v>
      </c>
      <c r="T254" s="59">
        <v>0</v>
      </c>
      <c r="U254" s="50">
        <v>0</v>
      </c>
      <c r="V254" s="50">
        <v>-2.0000000000000002E-5</v>
      </c>
      <c r="W254" s="50">
        <v>2.0000000000000002E-5</v>
      </c>
      <c r="X254" s="413">
        <v>10.199999999999999</v>
      </c>
      <c r="Y254" s="51"/>
    </row>
    <row r="255" spans="1:25" x14ac:dyDescent="0.25">
      <c r="A255" s="29" t="s">
        <v>18</v>
      </c>
      <c r="B255" s="30" t="s">
        <v>342</v>
      </c>
      <c r="C255" s="30" t="s">
        <v>151</v>
      </c>
      <c r="D255" s="30">
        <v>35</v>
      </c>
      <c r="E255" s="30" t="s">
        <v>31</v>
      </c>
      <c r="F255" s="30">
        <v>35</v>
      </c>
      <c r="G255" s="30" t="s">
        <v>32</v>
      </c>
      <c r="H255" s="30"/>
      <c r="I255" s="30"/>
      <c r="J255" s="31">
        <v>30.846478905868889</v>
      </c>
      <c r="K255" s="31">
        <v>-1.8280000000000001</v>
      </c>
      <c r="L255" s="31">
        <v>-0.64100000000000001</v>
      </c>
      <c r="M255" s="31">
        <v>1.9371280288096602</v>
      </c>
      <c r="N255" s="31">
        <v>36.299999999999997</v>
      </c>
      <c r="O255" s="406">
        <v>42.198064084020572</v>
      </c>
      <c r="P255" s="31">
        <v>-2.516</v>
      </c>
      <c r="Q255" s="31">
        <v>-0.83199999999999996</v>
      </c>
      <c r="R255" s="31">
        <v>2.6499962264124077</v>
      </c>
      <c r="S255" s="407">
        <v>36.299999999999997</v>
      </c>
      <c r="T255" s="406">
        <v>39.713644567724955</v>
      </c>
      <c r="U255" s="31">
        <v>-2.383</v>
      </c>
      <c r="V255" s="31">
        <v>-0.78100000000000003</v>
      </c>
      <c r="W255" s="31">
        <v>2.5077180862289925</v>
      </c>
      <c r="X255" s="407">
        <v>36.5</v>
      </c>
      <c r="Y255" s="32" t="s">
        <v>33</v>
      </c>
    </row>
    <row r="256" spans="1:25" x14ac:dyDescent="0.25">
      <c r="A256" s="37" t="s">
        <v>18</v>
      </c>
      <c r="B256" s="38" t="s">
        <v>342</v>
      </c>
      <c r="C256" s="39" t="s">
        <v>151</v>
      </c>
      <c r="D256" s="38">
        <v>35</v>
      </c>
      <c r="E256" s="38" t="s">
        <v>152</v>
      </c>
      <c r="F256" s="38">
        <v>6</v>
      </c>
      <c r="G256" s="38" t="s">
        <v>38</v>
      </c>
      <c r="H256" s="38"/>
      <c r="I256" s="38" t="s">
        <v>39</v>
      </c>
      <c r="J256" s="41">
        <v>177.73447369572074</v>
      </c>
      <c r="K256" s="41">
        <v>-1.8280000000000001</v>
      </c>
      <c r="L256" s="41">
        <v>-0.64100000000000001</v>
      </c>
      <c r="M256" s="41">
        <v>1.9371280288096602</v>
      </c>
      <c r="N256" s="41">
        <v>6.3</v>
      </c>
      <c r="O256" s="58">
        <v>247.06285907257202</v>
      </c>
      <c r="P256" s="41">
        <v>-2.516</v>
      </c>
      <c r="Q256" s="41">
        <v>-0.83199999999999996</v>
      </c>
      <c r="R256" s="41">
        <v>2.6499962264124077</v>
      </c>
      <c r="S256" s="410">
        <v>6.2</v>
      </c>
      <c r="T256" s="58">
        <v>230.08698836856522</v>
      </c>
      <c r="U256" s="41">
        <v>-2.383</v>
      </c>
      <c r="V256" s="41">
        <v>-0.78100000000000003</v>
      </c>
      <c r="W256" s="41">
        <v>2.5077180862289925</v>
      </c>
      <c r="X256" s="410">
        <v>6.3</v>
      </c>
      <c r="Y256" s="42"/>
    </row>
    <row r="257" spans="1:25" x14ac:dyDescent="0.25">
      <c r="A257" s="37" t="s">
        <v>18</v>
      </c>
      <c r="B257" s="38" t="s">
        <v>342</v>
      </c>
      <c r="C257" s="39" t="s">
        <v>151</v>
      </c>
      <c r="D257" s="38">
        <v>35</v>
      </c>
      <c r="E257" s="38" t="s">
        <v>343</v>
      </c>
      <c r="F257" s="38">
        <v>6</v>
      </c>
      <c r="G257" s="38"/>
      <c r="H257" s="40">
        <v>1</v>
      </c>
      <c r="I257" s="38" t="s">
        <v>344</v>
      </c>
      <c r="J257" s="41">
        <v>21.179506305187406</v>
      </c>
      <c r="K257" s="41">
        <v>-0.20899999999999999</v>
      </c>
      <c r="L257" s="41">
        <v>-9.8000000000000004E-2</v>
      </c>
      <c r="M257" s="41">
        <v>0.23083543922023758</v>
      </c>
      <c r="N257" s="41">
        <v>6.3</v>
      </c>
      <c r="O257" s="58">
        <v>28.475134722998813</v>
      </c>
      <c r="P257" s="41">
        <v>-0.28000000000000003</v>
      </c>
      <c r="Q257" s="41">
        <v>-0.122</v>
      </c>
      <c r="R257" s="41">
        <v>0.30542429503888524</v>
      </c>
      <c r="S257" s="410">
        <v>6.2</v>
      </c>
      <c r="T257" s="58">
        <v>25.584204909581931</v>
      </c>
      <c r="U257" s="41">
        <v>-0.26800000000000002</v>
      </c>
      <c r="V257" s="41">
        <v>-7.6999999999999999E-2</v>
      </c>
      <c r="W257" s="41">
        <v>0.27884224930953344</v>
      </c>
      <c r="X257" s="410">
        <v>6.3</v>
      </c>
      <c r="Y257" s="42"/>
    </row>
    <row r="258" spans="1:25" x14ac:dyDescent="0.25">
      <c r="A258" s="37" t="s">
        <v>18</v>
      </c>
      <c r="B258" s="38" t="s">
        <v>342</v>
      </c>
      <c r="C258" s="39" t="s">
        <v>151</v>
      </c>
      <c r="D258" s="38">
        <v>35</v>
      </c>
      <c r="E258" s="38" t="s">
        <v>345</v>
      </c>
      <c r="F258" s="38">
        <v>6</v>
      </c>
      <c r="G258" s="38"/>
      <c r="H258" s="40">
        <v>1</v>
      </c>
      <c r="I258" s="38" t="s">
        <v>344</v>
      </c>
      <c r="J258" s="41">
        <v>0</v>
      </c>
      <c r="K258" s="41">
        <v>0</v>
      </c>
      <c r="L258" s="41">
        <v>0</v>
      </c>
      <c r="M258" s="41">
        <v>0</v>
      </c>
      <c r="N258" s="41">
        <v>6.3</v>
      </c>
      <c r="O258" s="58">
        <v>0</v>
      </c>
      <c r="P258" s="41">
        <v>0</v>
      </c>
      <c r="Q258" s="41">
        <v>0</v>
      </c>
      <c r="R258" s="41">
        <v>0</v>
      </c>
      <c r="S258" s="410">
        <v>6.2</v>
      </c>
      <c r="T258" s="58">
        <v>0</v>
      </c>
      <c r="U258" s="41">
        <v>0</v>
      </c>
      <c r="V258" s="41">
        <v>0</v>
      </c>
      <c r="W258" s="41">
        <v>0</v>
      </c>
      <c r="X258" s="410">
        <v>6.3</v>
      </c>
      <c r="Y258" s="42" t="s">
        <v>3069</v>
      </c>
    </row>
    <row r="259" spans="1:25" x14ac:dyDescent="0.25">
      <c r="A259" s="37" t="s">
        <v>18</v>
      </c>
      <c r="B259" s="38" t="s">
        <v>342</v>
      </c>
      <c r="C259" s="39" t="s">
        <v>151</v>
      </c>
      <c r="D259" s="38">
        <v>35</v>
      </c>
      <c r="E259" s="38" t="s">
        <v>346</v>
      </c>
      <c r="F259" s="38">
        <v>6</v>
      </c>
      <c r="G259" s="38"/>
      <c r="H259" s="40">
        <v>1</v>
      </c>
      <c r="I259" s="38" t="s">
        <v>344</v>
      </c>
      <c r="J259" s="41">
        <v>0</v>
      </c>
      <c r="K259" s="41">
        <v>0</v>
      </c>
      <c r="L259" s="41">
        <v>0</v>
      </c>
      <c r="M259" s="41">
        <v>0</v>
      </c>
      <c r="N259" s="41">
        <v>6.3</v>
      </c>
      <c r="O259" s="58">
        <v>0</v>
      </c>
      <c r="P259" s="41">
        <v>0</v>
      </c>
      <c r="Q259" s="41">
        <v>0</v>
      </c>
      <c r="R259" s="41">
        <v>0</v>
      </c>
      <c r="S259" s="410">
        <v>6.2</v>
      </c>
      <c r="T259" s="58">
        <v>0</v>
      </c>
      <c r="U259" s="41">
        <v>0</v>
      </c>
      <c r="V259" s="41">
        <v>0</v>
      </c>
      <c r="W259" s="41">
        <v>0</v>
      </c>
      <c r="X259" s="410">
        <v>6.3</v>
      </c>
      <c r="Y259" s="42" t="s">
        <v>3070</v>
      </c>
    </row>
    <row r="260" spans="1:25" x14ac:dyDescent="0.25">
      <c r="A260" s="37" t="s">
        <v>18</v>
      </c>
      <c r="B260" s="38" t="s">
        <v>342</v>
      </c>
      <c r="C260" s="39" t="s">
        <v>151</v>
      </c>
      <c r="D260" s="38">
        <v>35</v>
      </c>
      <c r="E260" s="38" t="s">
        <v>347</v>
      </c>
      <c r="F260" s="38">
        <v>6</v>
      </c>
      <c r="G260" s="38"/>
      <c r="H260" s="40">
        <v>1</v>
      </c>
      <c r="I260" s="38" t="s">
        <v>348</v>
      </c>
      <c r="J260" s="41">
        <v>54.018829324298409</v>
      </c>
      <c r="K260" s="41">
        <v>-0.57799999999999996</v>
      </c>
      <c r="L260" s="41">
        <v>-0.112</v>
      </c>
      <c r="M260" s="41">
        <v>0.58875122080552833</v>
      </c>
      <c r="N260" s="41">
        <v>6.3</v>
      </c>
      <c r="O260" s="58">
        <v>52.518332711453141</v>
      </c>
      <c r="P260" s="41">
        <v>-0.55400000000000005</v>
      </c>
      <c r="Q260" s="41">
        <v>-0.10199999999999999</v>
      </c>
      <c r="R260" s="41">
        <v>0.56331163666304651</v>
      </c>
      <c r="S260" s="410">
        <v>6.2</v>
      </c>
      <c r="T260" s="58">
        <v>52.758330427591801</v>
      </c>
      <c r="U260" s="41">
        <v>-0.56399999999999995</v>
      </c>
      <c r="V260" s="41">
        <v>-0.112</v>
      </c>
      <c r="W260" s="41">
        <v>0.57501304333032299</v>
      </c>
      <c r="X260" s="410">
        <v>6.3</v>
      </c>
      <c r="Y260" s="42"/>
    </row>
    <row r="261" spans="1:25" x14ac:dyDescent="0.25">
      <c r="A261" s="37" t="s">
        <v>18</v>
      </c>
      <c r="B261" s="38" t="s">
        <v>342</v>
      </c>
      <c r="C261" s="39" t="s">
        <v>151</v>
      </c>
      <c r="D261" s="38">
        <v>35</v>
      </c>
      <c r="E261" s="38" t="s">
        <v>349</v>
      </c>
      <c r="F261" s="38">
        <v>6</v>
      </c>
      <c r="G261" s="38"/>
      <c r="H261" s="40">
        <v>1</v>
      </c>
      <c r="I261" s="38" t="s">
        <v>344</v>
      </c>
      <c r="J261" s="41">
        <v>37.270779814148021</v>
      </c>
      <c r="K261" s="41">
        <v>-0.35299999999999998</v>
      </c>
      <c r="L261" s="41">
        <v>-0.20100000000000001</v>
      </c>
      <c r="M261" s="41">
        <v>0.40621422919439931</v>
      </c>
      <c r="N261" s="41">
        <v>6.3</v>
      </c>
      <c r="O261" s="58">
        <v>40.507192722709163</v>
      </c>
      <c r="P261" s="41">
        <v>-0.38200000000000001</v>
      </c>
      <c r="Q261" s="41">
        <v>-0.20699999999999999</v>
      </c>
      <c r="R261" s="41">
        <v>0.43448014914377847</v>
      </c>
      <c r="S261" s="410">
        <v>6.2</v>
      </c>
      <c r="T261" s="58">
        <v>34.516142822795437</v>
      </c>
      <c r="U261" s="41">
        <v>-0.308</v>
      </c>
      <c r="V261" s="41">
        <v>-0.216</v>
      </c>
      <c r="W261" s="41">
        <v>0.37619144062564741</v>
      </c>
      <c r="X261" s="410">
        <v>6.3</v>
      </c>
      <c r="Y261" s="42" t="s">
        <v>3069</v>
      </c>
    </row>
    <row r="262" spans="1:25" x14ac:dyDescent="0.25">
      <c r="A262" s="37" t="s">
        <v>18</v>
      </c>
      <c r="B262" s="38" t="s">
        <v>342</v>
      </c>
      <c r="C262" s="39" t="s">
        <v>151</v>
      </c>
      <c r="D262" s="38">
        <v>35</v>
      </c>
      <c r="E262" s="38" t="s">
        <v>350</v>
      </c>
      <c r="F262" s="38">
        <v>6</v>
      </c>
      <c r="G262" s="38"/>
      <c r="H262" s="40">
        <v>1</v>
      </c>
      <c r="I262" s="38" t="s">
        <v>344</v>
      </c>
      <c r="J262" s="41">
        <v>0</v>
      </c>
      <c r="K262" s="41">
        <v>0</v>
      </c>
      <c r="L262" s="41">
        <v>0</v>
      </c>
      <c r="M262" s="41">
        <v>0</v>
      </c>
      <c r="N262" s="41">
        <v>6.3</v>
      </c>
      <c r="O262" s="58">
        <v>0</v>
      </c>
      <c r="P262" s="41">
        <v>0</v>
      </c>
      <c r="Q262" s="41">
        <v>0</v>
      </c>
      <c r="R262" s="41">
        <v>0</v>
      </c>
      <c r="S262" s="410">
        <v>6.2</v>
      </c>
      <c r="T262" s="58">
        <v>0</v>
      </c>
      <c r="U262" s="41">
        <v>0</v>
      </c>
      <c r="V262" s="41">
        <v>0</v>
      </c>
      <c r="W262" s="41">
        <v>0</v>
      </c>
      <c r="X262" s="410">
        <v>6.3</v>
      </c>
      <c r="Y262" s="42" t="s">
        <v>3071</v>
      </c>
    </row>
    <row r="263" spans="1:25" x14ac:dyDescent="0.25">
      <c r="A263" s="37" t="s">
        <v>18</v>
      </c>
      <c r="B263" s="38" t="s">
        <v>342</v>
      </c>
      <c r="C263" s="39" t="s">
        <v>151</v>
      </c>
      <c r="D263" s="38">
        <v>35</v>
      </c>
      <c r="E263" s="38" t="s">
        <v>351</v>
      </c>
      <c r="F263" s="38">
        <v>6</v>
      </c>
      <c r="G263" s="38"/>
      <c r="H263" s="40">
        <v>1</v>
      </c>
      <c r="I263" s="38" t="s">
        <v>352</v>
      </c>
      <c r="J263" s="41">
        <v>19.763885887272242</v>
      </c>
      <c r="K263" s="41">
        <v>-0.20799999999999999</v>
      </c>
      <c r="L263" s="41">
        <v>-5.6000000000000001E-2</v>
      </c>
      <c r="M263" s="41">
        <v>0.21540659228538014</v>
      </c>
      <c r="N263" s="41">
        <v>6.3</v>
      </c>
      <c r="O263" s="58">
        <v>19.039303782761611</v>
      </c>
      <c r="P263" s="41">
        <v>-0.19800000000000001</v>
      </c>
      <c r="Q263" s="41">
        <v>-0.05</v>
      </c>
      <c r="R263" s="41">
        <v>0.20421557237390101</v>
      </c>
      <c r="S263" s="410">
        <v>6.2</v>
      </c>
      <c r="T263" s="58">
        <v>19.510096500599342</v>
      </c>
      <c r="U263" s="41">
        <v>-0.20399999999999999</v>
      </c>
      <c r="V263" s="41">
        <v>-0.06</v>
      </c>
      <c r="W263" s="41">
        <v>0.21264054176003219</v>
      </c>
      <c r="X263" s="410">
        <v>6.3</v>
      </c>
      <c r="Y263" s="42"/>
    </row>
    <row r="264" spans="1:25" x14ac:dyDescent="0.25">
      <c r="A264" s="37" t="s">
        <v>18</v>
      </c>
      <c r="B264" s="38" t="s">
        <v>342</v>
      </c>
      <c r="C264" s="39" t="s">
        <v>151</v>
      </c>
      <c r="D264" s="38">
        <v>35</v>
      </c>
      <c r="E264" s="38" t="s">
        <v>353</v>
      </c>
      <c r="F264" s="38">
        <v>6</v>
      </c>
      <c r="G264" s="38"/>
      <c r="H264" s="40">
        <v>1</v>
      </c>
      <c r="I264" s="38" t="s">
        <v>354</v>
      </c>
      <c r="J264" s="41">
        <v>6.1150867796868091</v>
      </c>
      <c r="K264" s="41">
        <v>-5.8999999999999997E-2</v>
      </c>
      <c r="L264" s="41">
        <v>-3.1E-2</v>
      </c>
      <c r="M264" s="41">
        <v>6.664833081180653E-2</v>
      </c>
      <c r="N264" s="41">
        <v>6.3</v>
      </c>
      <c r="O264" s="58">
        <v>7.0911045570786575</v>
      </c>
      <c r="P264" s="41">
        <v>-6.9000000000000006E-2</v>
      </c>
      <c r="Q264" s="41">
        <v>-3.2000000000000001E-2</v>
      </c>
      <c r="R264" s="41">
        <v>7.6059187479225673E-2</v>
      </c>
      <c r="S264" s="410">
        <v>6.2</v>
      </c>
      <c r="T264" s="58">
        <v>6.3600428757219456</v>
      </c>
      <c r="U264" s="41">
        <v>-6.2E-2</v>
      </c>
      <c r="V264" s="41">
        <v>-3.1E-2</v>
      </c>
      <c r="W264" s="41">
        <v>6.9318107302493479E-2</v>
      </c>
      <c r="X264" s="410">
        <v>6.3</v>
      </c>
      <c r="Y264" s="42"/>
    </row>
    <row r="265" spans="1:25" x14ac:dyDescent="0.25">
      <c r="A265" s="37" t="s">
        <v>18</v>
      </c>
      <c r="B265" s="38" t="s">
        <v>342</v>
      </c>
      <c r="C265" s="39" t="s">
        <v>151</v>
      </c>
      <c r="D265" s="38">
        <v>35</v>
      </c>
      <c r="E265" s="38" t="s">
        <v>355</v>
      </c>
      <c r="F265" s="38">
        <v>6</v>
      </c>
      <c r="G265" s="38"/>
      <c r="H265" s="40">
        <v>1</v>
      </c>
      <c r="I265" s="38" t="s">
        <v>354</v>
      </c>
      <c r="J265" s="41">
        <v>2.9546274315266761</v>
      </c>
      <c r="K265" s="41">
        <v>-2.9000000000000001E-2</v>
      </c>
      <c r="L265" s="41">
        <v>-1.4E-2</v>
      </c>
      <c r="M265" s="41">
        <v>3.2202484376209241E-2</v>
      </c>
      <c r="N265" s="41">
        <v>6.3</v>
      </c>
      <c r="O265" s="58">
        <v>5.2491845087671996</v>
      </c>
      <c r="P265" s="41">
        <v>-5.2999999999999999E-2</v>
      </c>
      <c r="Q265" s="41">
        <v>-1.9E-2</v>
      </c>
      <c r="R265" s="41">
        <v>5.630275304103699E-2</v>
      </c>
      <c r="S265" s="410">
        <v>6.2</v>
      </c>
      <c r="T265" s="58">
        <v>4.6513595212906056</v>
      </c>
      <c r="U265" s="41">
        <v>-4.7E-2</v>
      </c>
      <c r="V265" s="41">
        <v>-1.9E-2</v>
      </c>
      <c r="W265" s="41">
        <v>5.0695167422546303E-2</v>
      </c>
      <c r="X265" s="410">
        <v>6.3</v>
      </c>
      <c r="Y265" s="42"/>
    </row>
    <row r="266" spans="1:25" x14ac:dyDescent="0.25">
      <c r="A266" s="37" t="s">
        <v>18</v>
      </c>
      <c r="B266" s="38" t="s">
        <v>342</v>
      </c>
      <c r="C266" s="39" t="s">
        <v>151</v>
      </c>
      <c r="D266" s="38">
        <v>35</v>
      </c>
      <c r="E266" s="38" t="s">
        <v>356</v>
      </c>
      <c r="F266" s="38">
        <v>6</v>
      </c>
      <c r="G266" s="38"/>
      <c r="H266" s="40">
        <v>1</v>
      </c>
      <c r="I266" s="38" t="s">
        <v>357</v>
      </c>
      <c r="J266" s="41">
        <v>11.09093548858543</v>
      </c>
      <c r="K266" s="41">
        <v>-0.11600000000000001</v>
      </c>
      <c r="L266" s="41">
        <v>-3.4000000000000002E-2</v>
      </c>
      <c r="M266" s="41">
        <v>0.12088010589009261</v>
      </c>
      <c r="N266" s="41">
        <v>6.3</v>
      </c>
      <c r="O266" s="58">
        <v>15.448867831869615</v>
      </c>
      <c r="P266" s="41">
        <v>-0.157</v>
      </c>
      <c r="Q266" s="41">
        <v>-5.2999999999999999E-2</v>
      </c>
      <c r="R266" s="41">
        <v>0.16570455636463349</v>
      </c>
      <c r="S266" s="410">
        <v>6.2</v>
      </c>
      <c r="T266" s="58">
        <v>19.120016443138795</v>
      </c>
      <c r="U266" s="41">
        <v>-0.20100000000000001</v>
      </c>
      <c r="V266" s="41">
        <v>-5.5E-2</v>
      </c>
      <c r="W266" s="41">
        <v>0.20838905921376968</v>
      </c>
      <c r="X266" s="410">
        <v>6.3</v>
      </c>
      <c r="Y266" s="42"/>
    </row>
    <row r="267" spans="1:25" x14ac:dyDescent="0.25">
      <c r="A267" s="37" t="s">
        <v>18</v>
      </c>
      <c r="B267" s="38" t="s">
        <v>342</v>
      </c>
      <c r="C267" s="39" t="s">
        <v>151</v>
      </c>
      <c r="D267" s="38">
        <v>35</v>
      </c>
      <c r="E267" s="38" t="s">
        <v>358</v>
      </c>
      <c r="F267" s="38">
        <v>6</v>
      </c>
      <c r="G267" s="38"/>
      <c r="H267" s="40">
        <v>1</v>
      </c>
      <c r="I267" s="38" t="s">
        <v>359</v>
      </c>
      <c r="J267" s="41">
        <v>14.596570873282037</v>
      </c>
      <c r="K267" s="41">
        <v>-0.15</v>
      </c>
      <c r="L267" s="41">
        <v>-5.2999999999999999E-2</v>
      </c>
      <c r="M267" s="41">
        <v>0.15908802594790092</v>
      </c>
      <c r="N267" s="41">
        <v>6.3</v>
      </c>
      <c r="O267" s="58">
        <v>33.299797431093566</v>
      </c>
      <c r="P267" s="41">
        <v>-0.34200000000000003</v>
      </c>
      <c r="Q267" s="41">
        <v>-0.10299999999999999</v>
      </c>
      <c r="R267" s="41">
        <v>0.35717362724590968</v>
      </c>
      <c r="S267" s="410">
        <v>6.2</v>
      </c>
      <c r="T267" s="58">
        <v>20.586108935095464</v>
      </c>
      <c r="U267" s="41">
        <v>-0.21</v>
      </c>
      <c r="V267" s="41">
        <v>-7.9000000000000001E-2</v>
      </c>
      <c r="W267" s="41">
        <v>0.22436800128360548</v>
      </c>
      <c r="X267" s="410">
        <v>6.3</v>
      </c>
      <c r="Y267" s="42"/>
    </row>
    <row r="268" spans="1:25" x14ac:dyDescent="0.25">
      <c r="A268" s="37" t="s">
        <v>18</v>
      </c>
      <c r="B268" s="38" t="s">
        <v>342</v>
      </c>
      <c r="C268" s="39" t="s">
        <v>151</v>
      </c>
      <c r="D268" s="38">
        <v>35</v>
      </c>
      <c r="E268" s="38" t="s">
        <v>360</v>
      </c>
      <c r="F268" s="38">
        <v>6</v>
      </c>
      <c r="G268" s="38"/>
      <c r="H268" s="40">
        <v>1</v>
      </c>
      <c r="I268" s="38" t="s">
        <v>359</v>
      </c>
      <c r="J268" s="41">
        <v>11.201957119117377</v>
      </c>
      <c r="K268" s="41">
        <v>-0.115</v>
      </c>
      <c r="L268" s="41">
        <v>-4.1000000000000002E-2</v>
      </c>
      <c r="M268" s="41">
        <v>0.12209013064126027</v>
      </c>
      <c r="N268" s="41">
        <v>6.3</v>
      </c>
      <c r="O268" s="58">
        <v>22.795029717697343</v>
      </c>
      <c r="P268" s="41">
        <v>-0.23799999999999999</v>
      </c>
      <c r="Q268" s="41">
        <v>-5.6000000000000001E-2</v>
      </c>
      <c r="R268" s="41">
        <v>0.24449948875202171</v>
      </c>
      <c r="S268" s="410">
        <v>6.2</v>
      </c>
      <c r="T268" s="58">
        <v>21.719354343176931</v>
      </c>
      <c r="U268" s="41">
        <v>-0.23</v>
      </c>
      <c r="V268" s="41">
        <v>-5.6000000000000001E-2</v>
      </c>
      <c r="W268" s="41">
        <v>0.23671924298628536</v>
      </c>
      <c r="X268" s="410">
        <v>6.3</v>
      </c>
      <c r="Y268" s="42"/>
    </row>
    <row r="269" spans="1:25" x14ac:dyDescent="0.25">
      <c r="A269" s="37" t="s">
        <v>18</v>
      </c>
      <c r="B269" s="38" t="s">
        <v>342</v>
      </c>
      <c r="C269" s="39" t="s">
        <v>151</v>
      </c>
      <c r="D269" s="38">
        <v>35</v>
      </c>
      <c r="E269" s="38" t="s">
        <v>361</v>
      </c>
      <c r="F269" s="38">
        <v>6</v>
      </c>
      <c r="G269" s="38"/>
      <c r="H269" s="40">
        <v>1</v>
      </c>
      <c r="I269" s="38" t="s">
        <v>362</v>
      </c>
      <c r="J269" s="41">
        <v>0</v>
      </c>
      <c r="K269" s="41">
        <v>0</v>
      </c>
      <c r="L269" s="41">
        <v>0</v>
      </c>
      <c r="M269" s="41">
        <v>0</v>
      </c>
      <c r="N269" s="41">
        <v>6.3</v>
      </c>
      <c r="O269" s="58">
        <v>24.117217142026746</v>
      </c>
      <c r="P269" s="41">
        <v>-0.246</v>
      </c>
      <c r="Q269" s="41">
        <v>-0.08</v>
      </c>
      <c r="R269" s="41">
        <v>0.25868127106537886</v>
      </c>
      <c r="S269" s="410">
        <v>6.2</v>
      </c>
      <c r="T269" s="58">
        <v>23.126666034953818</v>
      </c>
      <c r="U269" s="41">
        <v>-0.23799999999999999</v>
      </c>
      <c r="V269" s="41">
        <v>-8.3000000000000004E-2</v>
      </c>
      <c r="W269" s="41">
        <v>0.25205753311496165</v>
      </c>
      <c r="X269" s="410">
        <v>6.3</v>
      </c>
      <c r="Y269" s="42"/>
    </row>
    <row r="270" spans="1:25" x14ac:dyDescent="0.25">
      <c r="A270" s="37" t="s">
        <v>18</v>
      </c>
      <c r="B270" s="38" t="s">
        <v>342</v>
      </c>
      <c r="C270" s="39" t="s">
        <v>151</v>
      </c>
      <c r="D270" s="38">
        <v>35</v>
      </c>
      <c r="E270" s="38" t="s">
        <v>59</v>
      </c>
      <c r="F270" s="38">
        <v>6</v>
      </c>
      <c r="G270" s="38" t="s">
        <v>60</v>
      </c>
      <c r="H270" s="40">
        <v>1</v>
      </c>
      <c r="I270" s="38" t="s">
        <v>61</v>
      </c>
      <c r="J270" s="41">
        <v>0</v>
      </c>
      <c r="K270" s="41">
        <v>-2E-3</v>
      </c>
      <c r="L270" s="41">
        <v>-1E-3</v>
      </c>
      <c r="M270" s="41">
        <v>2.2360679774997894E-3</v>
      </c>
      <c r="N270" s="41">
        <v>6.3</v>
      </c>
      <c r="O270" s="58">
        <v>0</v>
      </c>
      <c r="P270" s="41">
        <v>-2E-3</v>
      </c>
      <c r="Q270" s="41">
        <v>-1E-3</v>
      </c>
      <c r="R270" s="41">
        <v>2.2360679774997894E-3</v>
      </c>
      <c r="S270" s="410">
        <v>6.2</v>
      </c>
      <c r="T270" s="58">
        <v>0</v>
      </c>
      <c r="U270" s="41">
        <v>-2E-3</v>
      </c>
      <c r="V270" s="41">
        <v>-1E-3</v>
      </c>
      <c r="W270" s="41">
        <v>2.2360679774997894E-3</v>
      </c>
      <c r="X270" s="410">
        <v>6.3</v>
      </c>
      <c r="Y270" s="42"/>
    </row>
    <row r="271" spans="1:25" x14ac:dyDescent="0.25">
      <c r="A271" s="43" t="s">
        <v>18</v>
      </c>
      <c r="B271" s="44" t="s">
        <v>342</v>
      </c>
      <c r="C271" s="44" t="s">
        <v>151</v>
      </c>
      <c r="D271" s="44">
        <v>35</v>
      </c>
      <c r="E271" s="44" t="s">
        <v>62</v>
      </c>
      <c r="F271" s="44">
        <v>35</v>
      </c>
      <c r="G271" s="44" t="s">
        <v>32</v>
      </c>
      <c r="H271" s="44"/>
      <c r="I271" s="44"/>
      <c r="J271" s="45">
        <v>4.2669896215427787</v>
      </c>
      <c r="K271" s="45">
        <v>-0.26600000000000001</v>
      </c>
      <c r="L271" s="45">
        <v>-6.2E-2</v>
      </c>
      <c r="M271" s="45">
        <v>0.27313000567495327</v>
      </c>
      <c r="N271" s="45">
        <v>37</v>
      </c>
      <c r="O271" s="411">
        <v>4.158991157028912</v>
      </c>
      <c r="P271" s="45">
        <v>-0.26</v>
      </c>
      <c r="Q271" s="45">
        <v>-3.6999999999999998E-2</v>
      </c>
      <c r="R271" s="45">
        <v>0.26261949661059059</v>
      </c>
      <c r="S271" s="412">
        <v>36.5</v>
      </c>
      <c r="T271" s="411">
        <v>4.8805490680097092</v>
      </c>
      <c r="U271" s="45">
        <v>-0.308</v>
      </c>
      <c r="V271" s="45">
        <v>-3.4000000000000002E-2</v>
      </c>
      <c r="W271" s="45">
        <v>0.30987094087700451</v>
      </c>
      <c r="X271" s="412">
        <v>36.700000000000003</v>
      </c>
      <c r="Y271" s="46" t="s">
        <v>33</v>
      </c>
    </row>
    <row r="272" spans="1:25" x14ac:dyDescent="0.25">
      <c r="A272" s="37" t="s">
        <v>18</v>
      </c>
      <c r="B272" s="38" t="s">
        <v>342</v>
      </c>
      <c r="C272" s="39" t="s">
        <v>151</v>
      </c>
      <c r="D272" s="38">
        <v>35</v>
      </c>
      <c r="E272" s="38" t="s">
        <v>277</v>
      </c>
      <c r="F272" s="38">
        <v>6</v>
      </c>
      <c r="G272" s="38" t="s">
        <v>38</v>
      </c>
      <c r="H272" s="38"/>
      <c r="I272" s="38" t="s">
        <v>363</v>
      </c>
      <c r="J272" s="41">
        <v>25.060097777314734</v>
      </c>
      <c r="K272" s="41">
        <v>-0.26600000000000001</v>
      </c>
      <c r="L272" s="41">
        <v>-6.2E-2</v>
      </c>
      <c r="M272" s="41">
        <v>0.27313000567495327</v>
      </c>
      <c r="N272" s="41">
        <v>6.3</v>
      </c>
      <c r="O272" s="58">
        <v>24.484383424444399</v>
      </c>
      <c r="P272" s="41">
        <v>-0.26</v>
      </c>
      <c r="Q272" s="41">
        <v>-3.6999999999999998E-2</v>
      </c>
      <c r="R272" s="41">
        <v>0.26261949661059059</v>
      </c>
      <c r="S272" s="410">
        <v>6.2</v>
      </c>
      <c r="T272" s="58">
        <v>28.4311350469772</v>
      </c>
      <c r="U272" s="41">
        <v>-0.308</v>
      </c>
      <c r="V272" s="41">
        <v>-3.4000000000000002E-2</v>
      </c>
      <c r="W272" s="41">
        <v>0.30987094087700451</v>
      </c>
      <c r="X272" s="410">
        <v>6.3</v>
      </c>
      <c r="Y272" s="42"/>
    </row>
    <row r="273" spans="1:25" x14ac:dyDescent="0.25">
      <c r="A273" s="37" t="s">
        <v>18</v>
      </c>
      <c r="B273" s="38" t="s">
        <v>342</v>
      </c>
      <c r="C273" s="39" t="s">
        <v>151</v>
      </c>
      <c r="D273" s="38">
        <v>35</v>
      </c>
      <c r="E273" s="38" t="s">
        <v>364</v>
      </c>
      <c r="F273" s="38">
        <v>6</v>
      </c>
      <c r="G273" s="38"/>
      <c r="H273" s="38">
        <v>2</v>
      </c>
      <c r="I273" s="38" t="s">
        <v>344</v>
      </c>
      <c r="J273" s="41">
        <v>12.761382158218924</v>
      </c>
      <c r="K273" s="41">
        <v>-0.11899999999999999</v>
      </c>
      <c r="L273" s="41">
        <v>-7.1999999999999995E-2</v>
      </c>
      <c r="M273" s="41">
        <v>0.13908630414242804</v>
      </c>
      <c r="N273" s="41">
        <v>6.3</v>
      </c>
      <c r="O273" s="58">
        <v>8.5065670291323237</v>
      </c>
      <c r="P273" s="41">
        <v>-8.1000000000000003E-2</v>
      </c>
      <c r="Q273" s="41">
        <v>-4.2000000000000003E-2</v>
      </c>
      <c r="R273" s="41">
        <v>9.1241437954473301E-2</v>
      </c>
      <c r="S273" s="410">
        <v>6.2</v>
      </c>
      <c r="T273" s="58">
        <v>9.4828664484479148</v>
      </c>
      <c r="U273" s="41">
        <v>-9.0999999999999998E-2</v>
      </c>
      <c r="V273" s="41">
        <v>-4.9000000000000002E-2</v>
      </c>
      <c r="W273" s="41">
        <v>0.1033537614216338</v>
      </c>
      <c r="X273" s="410">
        <v>6.3</v>
      </c>
      <c r="Y273" s="42"/>
    </row>
    <row r="274" spans="1:25" x14ac:dyDescent="0.25">
      <c r="A274" s="37" t="s">
        <v>18</v>
      </c>
      <c r="B274" s="38" t="s">
        <v>342</v>
      </c>
      <c r="C274" s="39" t="s">
        <v>151</v>
      </c>
      <c r="D274" s="38">
        <v>35</v>
      </c>
      <c r="E274" s="38" t="s">
        <v>365</v>
      </c>
      <c r="F274" s="38">
        <v>6</v>
      </c>
      <c r="G274" s="38"/>
      <c r="H274" s="38">
        <v>2</v>
      </c>
      <c r="I274" s="38" t="s">
        <v>344</v>
      </c>
      <c r="J274" s="41">
        <v>14.073621057942203</v>
      </c>
      <c r="K274" s="41">
        <v>-0.14199999999999999</v>
      </c>
      <c r="L274" s="41">
        <v>-5.8000000000000003E-2</v>
      </c>
      <c r="M274" s="41">
        <v>0.15338839591051207</v>
      </c>
      <c r="N274" s="41">
        <v>6.3</v>
      </c>
      <c r="O274" s="58">
        <v>16.289636149797918</v>
      </c>
      <c r="P274" s="41">
        <v>-0.16800000000000001</v>
      </c>
      <c r="Q274" s="41">
        <v>-4.8000000000000001E-2</v>
      </c>
      <c r="R274" s="41">
        <v>0.17472263734273244</v>
      </c>
      <c r="S274" s="410">
        <v>6.2</v>
      </c>
      <c r="T274" s="58">
        <v>19.073730008531108</v>
      </c>
      <c r="U274" s="41">
        <v>-0.20399999999999999</v>
      </c>
      <c r="V274" s="41">
        <v>-0.04</v>
      </c>
      <c r="W274" s="41">
        <v>0.20788458336298049</v>
      </c>
      <c r="X274" s="410">
        <v>6.3</v>
      </c>
      <c r="Y274" s="42"/>
    </row>
    <row r="275" spans="1:25" ht="15.75" thickBot="1" x14ac:dyDescent="0.3">
      <c r="A275" s="47" t="s">
        <v>18</v>
      </c>
      <c r="B275" s="48" t="s">
        <v>342</v>
      </c>
      <c r="C275" s="55" t="s">
        <v>151</v>
      </c>
      <c r="D275" s="48">
        <v>35</v>
      </c>
      <c r="E275" s="48" t="s">
        <v>80</v>
      </c>
      <c r="F275" s="48">
        <v>6</v>
      </c>
      <c r="G275" s="48" t="s">
        <v>60</v>
      </c>
      <c r="H275" s="48">
        <v>2</v>
      </c>
      <c r="I275" s="48" t="s">
        <v>61</v>
      </c>
      <c r="J275" s="41">
        <v>0</v>
      </c>
      <c r="K275" s="41">
        <v>-1.0999999999999999E-2</v>
      </c>
      <c r="L275" s="41">
        <v>-1E-3</v>
      </c>
      <c r="M275" s="41">
        <v>1.104536101718726E-2</v>
      </c>
      <c r="N275" s="41">
        <v>6.3</v>
      </c>
      <c r="O275" s="59">
        <v>0</v>
      </c>
      <c r="P275" s="50">
        <v>-1.0999999999999999E-2</v>
      </c>
      <c r="Q275" s="50">
        <v>-7.9999999999999624E-4</v>
      </c>
      <c r="R275" s="50">
        <v>1.1029052543169788E-2</v>
      </c>
      <c r="S275" s="413">
        <v>6.2</v>
      </c>
      <c r="T275" s="59">
        <v>0</v>
      </c>
      <c r="U275" s="50">
        <v>-1.0999999999999999E-2</v>
      </c>
      <c r="V275" s="50">
        <v>-1E-3</v>
      </c>
      <c r="W275" s="50">
        <v>1.104536101718726E-2</v>
      </c>
      <c r="X275" s="413">
        <v>6.3</v>
      </c>
      <c r="Y275" s="51"/>
    </row>
    <row r="276" spans="1:25" x14ac:dyDescent="0.25">
      <c r="A276" s="29" t="s">
        <v>18</v>
      </c>
      <c r="B276" s="30" t="s">
        <v>366</v>
      </c>
      <c r="C276" s="30" t="s">
        <v>30</v>
      </c>
      <c r="D276" s="30">
        <v>110</v>
      </c>
      <c r="E276" s="30" t="s">
        <v>31</v>
      </c>
      <c r="F276" s="30">
        <v>110</v>
      </c>
      <c r="G276" s="30" t="s">
        <v>32</v>
      </c>
      <c r="H276" s="30"/>
      <c r="I276" s="30"/>
      <c r="J276" s="31">
        <v>25.20943564870926</v>
      </c>
      <c r="K276" s="31">
        <v>-5.008</v>
      </c>
      <c r="L276" s="31">
        <v>-1.355</v>
      </c>
      <c r="M276" s="31">
        <v>5.1898665169997766</v>
      </c>
      <c r="N276" s="31">
        <v>119</v>
      </c>
      <c r="O276" s="406">
        <v>42.396901944615053</v>
      </c>
      <c r="P276" s="31">
        <v>-8.2160000000000011</v>
      </c>
      <c r="Q276" s="31">
        <v>-2.6019999999999999</v>
      </c>
      <c r="R276" s="31">
        <v>8.6182302427916238</v>
      </c>
      <c r="S276" s="407">
        <v>117.5</v>
      </c>
      <c r="T276" s="406">
        <v>34.468063012555561</v>
      </c>
      <c r="U276" s="31">
        <v>-6.75</v>
      </c>
      <c r="V276" s="31">
        <v>-1.9609999999999999</v>
      </c>
      <c r="W276" s="31">
        <v>7.0303474084819211</v>
      </c>
      <c r="X276" s="407">
        <v>117.9</v>
      </c>
      <c r="Y276" s="32" t="s">
        <v>33</v>
      </c>
    </row>
    <row r="277" spans="1:25" x14ac:dyDescent="0.25">
      <c r="A277" s="37" t="s">
        <v>18</v>
      </c>
      <c r="B277" s="38" t="s">
        <v>366</v>
      </c>
      <c r="C277" s="39" t="s">
        <v>30</v>
      </c>
      <c r="D277" s="38">
        <v>110</v>
      </c>
      <c r="E277" s="38" t="s">
        <v>180</v>
      </c>
      <c r="F277" s="38">
        <v>35</v>
      </c>
      <c r="G277" s="38" t="s">
        <v>35</v>
      </c>
      <c r="H277" s="38"/>
      <c r="I277" s="38" t="s">
        <v>291</v>
      </c>
      <c r="J277" s="41">
        <v>49.013987516820293</v>
      </c>
      <c r="K277" s="41">
        <v>-2.988</v>
      </c>
      <c r="L277" s="41">
        <v>-0.73899999999999999</v>
      </c>
      <c r="M277" s="41">
        <v>3.0780294020687977</v>
      </c>
      <c r="N277" s="41">
        <v>36.299999999999997</v>
      </c>
      <c r="O277" s="58">
        <v>68.077133438650691</v>
      </c>
      <c r="P277" s="41">
        <v>-4.08</v>
      </c>
      <c r="Q277" s="41">
        <v>-1.2769999999999999</v>
      </c>
      <c r="R277" s="41">
        <v>4.2751759028138245</v>
      </c>
      <c r="S277" s="410">
        <v>36.299999999999997</v>
      </c>
      <c r="T277" s="58">
        <v>64.054613107317408</v>
      </c>
      <c r="U277" s="41">
        <v>-3.9020000000000001</v>
      </c>
      <c r="V277" s="41">
        <v>-1.0649999999999999</v>
      </c>
      <c r="W277" s="41">
        <v>4.0447285446615577</v>
      </c>
      <c r="X277" s="410">
        <v>36.5</v>
      </c>
      <c r="Y277" s="42"/>
    </row>
    <row r="278" spans="1:25" x14ac:dyDescent="0.25">
      <c r="A278" s="33" t="s">
        <v>18</v>
      </c>
      <c r="B278" s="34" t="s">
        <v>366</v>
      </c>
      <c r="C278" s="34" t="s">
        <v>30</v>
      </c>
      <c r="D278" s="34">
        <v>110</v>
      </c>
      <c r="E278" s="34" t="s">
        <v>367</v>
      </c>
      <c r="F278" s="34">
        <v>35</v>
      </c>
      <c r="G278" s="34" t="s">
        <v>183</v>
      </c>
      <c r="H278" s="57">
        <v>1</v>
      </c>
      <c r="I278" s="34" t="s">
        <v>368</v>
      </c>
      <c r="J278" s="35">
        <v>45.924215336004401</v>
      </c>
      <c r="K278" s="35">
        <v>-2.7989999999999999</v>
      </c>
      <c r="L278" s="35">
        <v>-0.69499999999999995</v>
      </c>
      <c r="M278" s="35">
        <v>2.8839947988857397</v>
      </c>
      <c r="N278" s="35">
        <v>36.299999999999997</v>
      </c>
      <c r="O278" s="408">
        <v>63.357151601132188</v>
      </c>
      <c r="P278" s="35">
        <v>-3.8010000000000002</v>
      </c>
      <c r="Q278" s="35">
        <v>-1.1759999999999999</v>
      </c>
      <c r="R278" s="35">
        <v>3.9787657633994993</v>
      </c>
      <c r="S278" s="409">
        <v>36.299999999999997</v>
      </c>
      <c r="T278" s="408">
        <v>60.778068862930176</v>
      </c>
      <c r="U278" s="35">
        <v>-3.702</v>
      </c>
      <c r="V278" s="35">
        <v>-1.012</v>
      </c>
      <c r="W278" s="35">
        <v>3.8378311583497258</v>
      </c>
      <c r="X278" s="409">
        <v>36.5</v>
      </c>
      <c r="Y278" s="36"/>
    </row>
    <row r="279" spans="1:25" x14ac:dyDescent="0.25">
      <c r="A279" s="33" t="s">
        <v>18</v>
      </c>
      <c r="B279" s="34" t="s">
        <v>366</v>
      </c>
      <c r="C279" s="34" t="s">
        <v>30</v>
      </c>
      <c r="D279" s="34">
        <v>110</v>
      </c>
      <c r="E279" s="34" t="s">
        <v>369</v>
      </c>
      <c r="F279" s="34">
        <v>35</v>
      </c>
      <c r="G279" s="34" t="s">
        <v>183</v>
      </c>
      <c r="H279" s="57">
        <v>1</v>
      </c>
      <c r="I279" s="34" t="s">
        <v>370</v>
      </c>
      <c r="J279" s="35">
        <v>3.013980036425373</v>
      </c>
      <c r="K279" s="35">
        <v>-0.185</v>
      </c>
      <c r="L279" s="35">
        <v>-0.04</v>
      </c>
      <c r="M279" s="35">
        <v>0.189274932307477</v>
      </c>
      <c r="N279" s="35">
        <v>36.299999999999997</v>
      </c>
      <c r="O279" s="408">
        <v>4.553488779150638</v>
      </c>
      <c r="P279" s="35">
        <v>-0.26900000000000002</v>
      </c>
      <c r="Q279" s="35">
        <v>-9.7000000000000003E-2</v>
      </c>
      <c r="R279" s="35">
        <v>0.2859545418418809</v>
      </c>
      <c r="S279" s="409">
        <v>36.299999999999997</v>
      </c>
      <c r="T279" s="408">
        <v>3.1495662430487652</v>
      </c>
      <c r="U279" s="35">
        <v>-0.193</v>
      </c>
      <c r="V279" s="35">
        <v>-4.8000000000000001E-2</v>
      </c>
      <c r="W279" s="35">
        <v>0.1988793604173143</v>
      </c>
      <c r="X279" s="409">
        <v>36.5</v>
      </c>
      <c r="Y279" s="36"/>
    </row>
    <row r="280" spans="1:25" x14ac:dyDescent="0.25">
      <c r="A280" s="37" t="s">
        <v>18</v>
      </c>
      <c r="B280" s="38" t="s">
        <v>366</v>
      </c>
      <c r="C280" s="39" t="s">
        <v>30</v>
      </c>
      <c r="D280" s="38">
        <v>110</v>
      </c>
      <c r="E280" s="38" t="s">
        <v>152</v>
      </c>
      <c r="F280" s="38">
        <v>6</v>
      </c>
      <c r="G280" s="38" t="s">
        <v>38</v>
      </c>
      <c r="H280" s="40"/>
      <c r="I280" s="38" t="s">
        <v>39</v>
      </c>
      <c r="J280" s="41">
        <v>196.88953150577834</v>
      </c>
      <c r="K280" s="41">
        <v>-2.02</v>
      </c>
      <c r="L280" s="41">
        <v>-0.61599999999999999</v>
      </c>
      <c r="M280" s="41">
        <v>2.1118371149309789</v>
      </c>
      <c r="N280" s="41">
        <v>6.2</v>
      </c>
      <c r="O280" s="58">
        <v>404.90903784987876</v>
      </c>
      <c r="P280" s="41">
        <v>-4.1360000000000001</v>
      </c>
      <c r="Q280" s="41">
        <v>-1.325</v>
      </c>
      <c r="R280" s="41">
        <v>4.3430543399777992</v>
      </c>
      <c r="S280" s="410">
        <v>6.2</v>
      </c>
      <c r="T280" s="58">
        <v>278.3534275424542</v>
      </c>
      <c r="U280" s="41">
        <v>-2.8479999999999999</v>
      </c>
      <c r="V280" s="41">
        <v>-0.89600000000000002</v>
      </c>
      <c r="W280" s="41">
        <v>2.9856188638203638</v>
      </c>
      <c r="X280" s="410">
        <v>6.2</v>
      </c>
      <c r="Y280" s="42"/>
    </row>
    <row r="281" spans="1:25" x14ac:dyDescent="0.25">
      <c r="A281" s="37" t="s">
        <v>18</v>
      </c>
      <c r="B281" s="38" t="s">
        <v>366</v>
      </c>
      <c r="C281" s="39" t="s">
        <v>30</v>
      </c>
      <c r="D281" s="38">
        <v>110</v>
      </c>
      <c r="E281" s="38" t="s">
        <v>3072</v>
      </c>
      <c r="F281" s="38">
        <v>6</v>
      </c>
      <c r="G281" s="38"/>
      <c r="H281" s="40">
        <v>1</v>
      </c>
      <c r="I281" s="38" t="s">
        <v>371</v>
      </c>
      <c r="J281" s="41">
        <v>33.570036824460388</v>
      </c>
      <c r="K281" s="41">
        <v>-0.35599999999999998</v>
      </c>
      <c r="L281" s="41">
        <v>-5.3999999999999999E-2</v>
      </c>
      <c r="M281" s="41">
        <v>0.3600722149791622</v>
      </c>
      <c r="N281" s="41">
        <v>6.2</v>
      </c>
      <c r="O281" s="58">
        <v>54.872441398477655</v>
      </c>
      <c r="P281" s="41">
        <v>-0.57799999999999996</v>
      </c>
      <c r="Q281" s="41">
        <v>-0.111</v>
      </c>
      <c r="R281" s="41">
        <v>0.58856180644007128</v>
      </c>
      <c r="S281" s="410">
        <v>6.2</v>
      </c>
      <c r="T281" s="58">
        <v>46.395620706545678</v>
      </c>
      <c r="U281" s="41">
        <v>-0.48599999999999999</v>
      </c>
      <c r="V281" s="41">
        <v>-0.107</v>
      </c>
      <c r="W281" s="41">
        <v>0.49763942769840896</v>
      </c>
      <c r="X281" s="410">
        <v>6.2</v>
      </c>
      <c r="Y281" s="42"/>
    </row>
    <row r="282" spans="1:25" x14ac:dyDescent="0.25">
      <c r="A282" s="37" t="s">
        <v>18</v>
      </c>
      <c r="B282" s="38" t="s">
        <v>366</v>
      </c>
      <c r="C282" s="39" t="s">
        <v>30</v>
      </c>
      <c r="D282" s="38">
        <v>110</v>
      </c>
      <c r="E282" s="38" t="s">
        <v>3073</v>
      </c>
      <c r="F282" s="38">
        <v>6</v>
      </c>
      <c r="G282" s="38"/>
      <c r="H282" s="40">
        <v>1</v>
      </c>
      <c r="I282" s="38" t="s">
        <v>372</v>
      </c>
      <c r="J282" s="41">
        <v>29.864332941296176</v>
      </c>
      <c r="K282" s="41">
        <v>-0.308</v>
      </c>
      <c r="L282" s="41">
        <v>-8.7999999999999995E-2</v>
      </c>
      <c r="M282" s="41">
        <v>0.32032483512834281</v>
      </c>
      <c r="N282" s="41">
        <v>6.2</v>
      </c>
      <c r="O282" s="58">
        <v>73.829497956909776</v>
      </c>
      <c r="P282" s="41">
        <v>-0.76700000000000002</v>
      </c>
      <c r="Q282" s="41">
        <v>-0.19700000000000001</v>
      </c>
      <c r="R282" s="41">
        <v>0.79189519508581441</v>
      </c>
      <c r="S282" s="410">
        <v>6.2</v>
      </c>
      <c r="T282" s="58">
        <v>48.779270949539871</v>
      </c>
      <c r="U282" s="41">
        <v>-0.503</v>
      </c>
      <c r="V282" s="41">
        <v>-0.14399999999999999</v>
      </c>
      <c r="W282" s="41">
        <v>0.52320646020476469</v>
      </c>
      <c r="X282" s="410">
        <v>6.2</v>
      </c>
      <c r="Y282" s="42"/>
    </row>
    <row r="283" spans="1:25" x14ac:dyDescent="0.25">
      <c r="A283" s="37" t="s">
        <v>18</v>
      </c>
      <c r="B283" s="38" t="s">
        <v>366</v>
      </c>
      <c r="C283" s="39" t="s">
        <v>30</v>
      </c>
      <c r="D283" s="38">
        <v>110</v>
      </c>
      <c r="E283" s="38" t="s">
        <v>3074</v>
      </c>
      <c r="F283" s="38">
        <v>6</v>
      </c>
      <c r="G283" s="38"/>
      <c r="H283" s="40">
        <v>1</v>
      </c>
      <c r="I283" s="38" t="s">
        <v>373</v>
      </c>
      <c r="J283" s="41">
        <v>4.1021816147678534</v>
      </c>
      <c r="K283" s="41">
        <v>-4.3999999999999997E-2</v>
      </c>
      <c r="L283" s="41">
        <v>0</v>
      </c>
      <c r="M283" s="41">
        <v>4.3999999999999997E-2</v>
      </c>
      <c r="N283" s="41">
        <v>6.2</v>
      </c>
      <c r="O283" s="58">
        <v>5.5006526198023495</v>
      </c>
      <c r="P283" s="41">
        <v>-5.8999999999999997E-2</v>
      </c>
      <c r="Q283" s="41">
        <v>0</v>
      </c>
      <c r="R283" s="41">
        <v>5.8999999999999997E-2</v>
      </c>
      <c r="S283" s="410">
        <v>6.2</v>
      </c>
      <c r="T283" s="58">
        <v>5.3141898191310837</v>
      </c>
      <c r="U283" s="41">
        <v>-5.7000000000000002E-2</v>
      </c>
      <c r="V283" s="41">
        <v>0</v>
      </c>
      <c r="W283" s="41">
        <v>5.7000000000000002E-2</v>
      </c>
      <c r="X283" s="410">
        <v>6.2</v>
      </c>
      <c r="Y283" s="42"/>
    </row>
    <row r="284" spans="1:25" x14ac:dyDescent="0.25">
      <c r="A284" s="37" t="s">
        <v>18</v>
      </c>
      <c r="B284" s="38" t="s">
        <v>366</v>
      </c>
      <c r="C284" s="39" t="s">
        <v>30</v>
      </c>
      <c r="D284" s="38">
        <v>110</v>
      </c>
      <c r="E284" s="38" t="s">
        <v>3075</v>
      </c>
      <c r="F284" s="38">
        <v>6</v>
      </c>
      <c r="G284" s="38"/>
      <c r="H284" s="40">
        <v>1</v>
      </c>
      <c r="I284" s="38" t="s">
        <v>374</v>
      </c>
      <c r="J284" s="41">
        <v>36.360007075238371</v>
      </c>
      <c r="K284" s="41">
        <v>-0.35699999999999998</v>
      </c>
      <c r="L284" s="41">
        <v>-0.157</v>
      </c>
      <c r="M284" s="41">
        <v>0.38999743588900682</v>
      </c>
      <c r="N284" s="41">
        <v>6.2</v>
      </c>
      <c r="O284" s="58">
        <v>52.880288117543245</v>
      </c>
      <c r="P284" s="41">
        <v>-0.54700000000000004</v>
      </c>
      <c r="Q284" s="41">
        <v>-0.15</v>
      </c>
      <c r="R284" s="41">
        <v>0.56719397034876884</v>
      </c>
      <c r="S284" s="410">
        <v>6.2</v>
      </c>
      <c r="T284" s="58">
        <v>40.892890651475838</v>
      </c>
      <c r="U284" s="41">
        <v>-0.41699999999999998</v>
      </c>
      <c r="V284" s="41">
        <v>-0.13600000000000001</v>
      </c>
      <c r="W284" s="41">
        <v>0.43861714512772981</v>
      </c>
      <c r="X284" s="410">
        <v>6.2</v>
      </c>
      <c r="Y284" s="42"/>
    </row>
    <row r="285" spans="1:25" x14ac:dyDescent="0.25">
      <c r="A285" s="37" t="s">
        <v>18</v>
      </c>
      <c r="B285" s="38" t="s">
        <v>366</v>
      </c>
      <c r="C285" s="39" t="s">
        <v>30</v>
      </c>
      <c r="D285" s="38">
        <v>110</v>
      </c>
      <c r="E285" s="38" t="s">
        <v>3076</v>
      </c>
      <c r="F285" s="38">
        <v>6</v>
      </c>
      <c r="G285" s="38"/>
      <c r="H285" s="40">
        <v>1</v>
      </c>
      <c r="I285" s="38" t="s">
        <v>375</v>
      </c>
      <c r="J285" s="41">
        <v>10.576320617111644</v>
      </c>
      <c r="K285" s="41">
        <v>-9.5000000000000001E-2</v>
      </c>
      <c r="L285" s="41">
        <v>-6.2E-2</v>
      </c>
      <c r="M285" s="41">
        <v>0.11344161493913951</v>
      </c>
      <c r="N285" s="41">
        <v>6.2</v>
      </c>
      <c r="O285" s="58">
        <v>44.658716621284682</v>
      </c>
      <c r="P285" s="41">
        <v>-0.38500000000000001</v>
      </c>
      <c r="Q285" s="41">
        <v>-0.28499999999999998</v>
      </c>
      <c r="R285" s="41">
        <v>0.47900939447989954</v>
      </c>
      <c r="S285" s="410">
        <v>6.2</v>
      </c>
      <c r="T285" s="58">
        <v>18.826741871082465</v>
      </c>
      <c r="U285" s="41">
        <v>-0.157</v>
      </c>
      <c r="V285" s="41">
        <v>-0.127</v>
      </c>
      <c r="W285" s="41">
        <v>0.20193563330923051</v>
      </c>
      <c r="X285" s="410">
        <v>6.2</v>
      </c>
      <c r="Y285" s="42"/>
    </row>
    <row r="286" spans="1:25" x14ac:dyDescent="0.25">
      <c r="A286" s="37" t="s">
        <v>18</v>
      </c>
      <c r="B286" s="38" t="s">
        <v>366</v>
      </c>
      <c r="C286" s="39" t="s">
        <v>30</v>
      </c>
      <c r="D286" s="38">
        <v>110</v>
      </c>
      <c r="E286" s="38" t="s">
        <v>3077</v>
      </c>
      <c r="F286" s="38">
        <v>6</v>
      </c>
      <c r="G286" s="38"/>
      <c r="H286" s="40">
        <v>1</v>
      </c>
      <c r="I286" s="38" t="s">
        <v>376</v>
      </c>
      <c r="J286" s="41">
        <v>24.129648094455462</v>
      </c>
      <c r="K286" s="41">
        <v>-0.252</v>
      </c>
      <c r="L286" s="41">
        <v>-5.8999999999999997E-2</v>
      </c>
      <c r="M286" s="41">
        <v>0.25881460546112928</v>
      </c>
      <c r="N286" s="41">
        <v>6.2</v>
      </c>
      <c r="O286" s="58">
        <v>64.782943946897618</v>
      </c>
      <c r="P286" s="41">
        <v>-0.66300000000000003</v>
      </c>
      <c r="Q286" s="41">
        <v>-0.20799999999999999</v>
      </c>
      <c r="R286" s="41">
        <v>0.69486185677442391</v>
      </c>
      <c r="S286" s="410">
        <v>6.2</v>
      </c>
      <c r="T286" s="58">
        <v>32.992984238651033</v>
      </c>
      <c r="U286" s="41">
        <v>-0.33700000000000002</v>
      </c>
      <c r="V286" s="41">
        <v>-0.108</v>
      </c>
      <c r="W286" s="41">
        <v>0.35388274894377092</v>
      </c>
      <c r="X286" s="410">
        <v>6.2</v>
      </c>
      <c r="Y286" s="42"/>
    </row>
    <row r="287" spans="1:25" x14ac:dyDescent="0.25">
      <c r="A287" s="37" t="s">
        <v>18</v>
      </c>
      <c r="B287" s="38" t="s">
        <v>366</v>
      </c>
      <c r="C287" s="39" t="s">
        <v>30</v>
      </c>
      <c r="D287" s="38">
        <v>110</v>
      </c>
      <c r="E287" s="38" t="s">
        <v>3078</v>
      </c>
      <c r="F287" s="38">
        <v>6</v>
      </c>
      <c r="G287" s="38"/>
      <c r="H287" s="40">
        <v>1</v>
      </c>
      <c r="I287" s="38" t="s">
        <v>375</v>
      </c>
      <c r="J287" s="41">
        <v>14.359451732940881</v>
      </c>
      <c r="K287" s="41">
        <v>-0.14899999999999999</v>
      </c>
      <c r="L287" s="41">
        <v>-3.9E-2</v>
      </c>
      <c r="M287" s="41">
        <v>0.15401947928752388</v>
      </c>
      <c r="N287" s="41">
        <v>6.2</v>
      </c>
      <c r="O287" s="58">
        <v>30.794177697253488</v>
      </c>
      <c r="P287" s="41">
        <v>-0.30099999999999999</v>
      </c>
      <c r="Q287" s="41">
        <v>-0.13600000000000001</v>
      </c>
      <c r="R287" s="41">
        <v>0.33029834998074087</v>
      </c>
      <c r="S287" s="410">
        <v>6.2</v>
      </c>
      <c r="T287" s="58">
        <v>20.996738035068798</v>
      </c>
      <c r="U287" s="41">
        <v>-0.21199999999999999</v>
      </c>
      <c r="V287" s="41">
        <v>-7.5999999999999998E-2</v>
      </c>
      <c r="W287" s="41">
        <v>0.22521101216414796</v>
      </c>
      <c r="X287" s="410">
        <v>6.2</v>
      </c>
      <c r="Y287" s="42"/>
    </row>
    <row r="288" spans="1:25" x14ac:dyDescent="0.25">
      <c r="A288" s="37" t="s">
        <v>18</v>
      </c>
      <c r="B288" s="38" t="s">
        <v>366</v>
      </c>
      <c r="C288" s="39" t="s">
        <v>30</v>
      </c>
      <c r="D288" s="38">
        <v>110</v>
      </c>
      <c r="E288" s="38" t="s">
        <v>3079</v>
      </c>
      <c r="F288" s="38">
        <v>6</v>
      </c>
      <c r="G288" s="38"/>
      <c r="H288" s="40">
        <v>1</v>
      </c>
      <c r="I288" s="38" t="s">
        <v>377</v>
      </c>
      <c r="J288" s="41">
        <v>32.72475274654569</v>
      </c>
      <c r="K288" s="41">
        <v>-0.32100000000000001</v>
      </c>
      <c r="L288" s="41">
        <v>-0.14199999999999999</v>
      </c>
      <c r="M288" s="41">
        <v>0.35100569795944908</v>
      </c>
      <c r="N288" s="41">
        <v>6.2</v>
      </c>
      <c r="O288" s="58">
        <v>57.334203408845362</v>
      </c>
      <c r="P288" s="41">
        <v>-0.57799999999999996</v>
      </c>
      <c r="Q288" s="41">
        <v>-0.21</v>
      </c>
      <c r="R288" s="41">
        <v>0.6149666657632753</v>
      </c>
      <c r="S288" s="410">
        <v>6.2</v>
      </c>
      <c r="T288" s="58">
        <v>44.957260099104182</v>
      </c>
      <c r="U288" s="41">
        <v>-0.45200000000000001</v>
      </c>
      <c r="V288" s="41">
        <v>-0.16800000000000001</v>
      </c>
      <c r="W288" s="41">
        <v>0.4822115718229914</v>
      </c>
      <c r="X288" s="410">
        <v>6.2</v>
      </c>
      <c r="Y288" s="42"/>
    </row>
    <row r="289" spans="1:25" x14ac:dyDescent="0.25">
      <c r="A289" s="37" t="s">
        <v>18</v>
      </c>
      <c r="B289" s="38" t="s">
        <v>366</v>
      </c>
      <c r="C289" s="39" t="s">
        <v>30</v>
      </c>
      <c r="D289" s="38">
        <v>110</v>
      </c>
      <c r="E289" s="38" t="s">
        <v>3080</v>
      </c>
      <c r="F289" s="38">
        <v>6</v>
      </c>
      <c r="G289" s="38"/>
      <c r="H289" s="40">
        <v>1</v>
      </c>
      <c r="I289" s="38" t="s">
        <v>375</v>
      </c>
      <c r="J289" s="41">
        <v>1.0912455631847497</v>
      </c>
      <c r="K289" s="41">
        <v>-1.0999999999999999E-2</v>
      </c>
      <c r="L289" s="41">
        <v>-4.0000000000000001E-3</v>
      </c>
      <c r="M289" s="41">
        <v>1.1704699910719625E-2</v>
      </c>
      <c r="N289" s="41">
        <v>6.2</v>
      </c>
      <c r="O289" s="58">
        <v>1.6282164084069533</v>
      </c>
      <c r="P289" s="41">
        <v>-1.7000000000000001E-2</v>
      </c>
      <c r="Q289" s="41">
        <v>-4.0000000000000001E-3</v>
      </c>
      <c r="R289" s="41">
        <v>1.7464249196572981E-2</v>
      </c>
      <c r="S289" s="410">
        <v>6.2</v>
      </c>
      <c r="T289" s="58">
        <v>1.4473405459873225</v>
      </c>
      <c r="U289" s="41">
        <v>-1.4999999999999999E-2</v>
      </c>
      <c r="V289" s="41">
        <v>-4.0000000000000001E-3</v>
      </c>
      <c r="W289" s="41">
        <v>1.5524174696260024E-2</v>
      </c>
      <c r="X289" s="410">
        <v>6.2</v>
      </c>
      <c r="Y289" s="42"/>
    </row>
    <row r="290" spans="1:25" x14ac:dyDescent="0.25">
      <c r="A290" s="37" t="s">
        <v>18</v>
      </c>
      <c r="B290" s="38" t="s">
        <v>366</v>
      </c>
      <c r="C290" s="39" t="s">
        <v>30</v>
      </c>
      <c r="D290" s="38">
        <v>110</v>
      </c>
      <c r="E290" s="38" t="s">
        <v>3081</v>
      </c>
      <c r="F290" s="38">
        <v>6</v>
      </c>
      <c r="G290" s="38"/>
      <c r="H290" s="40">
        <v>1</v>
      </c>
      <c r="I290" s="38" t="s">
        <v>3082</v>
      </c>
      <c r="J290" s="41">
        <v>12.58036755057468</v>
      </c>
      <c r="K290" s="41">
        <v>-0.13200000000000001</v>
      </c>
      <c r="L290" s="41">
        <v>-2.8000000000000001E-2</v>
      </c>
      <c r="M290" s="41">
        <v>0.13493702234746402</v>
      </c>
      <c r="N290" s="41">
        <v>6.2</v>
      </c>
      <c r="O290" s="58">
        <v>23.653965657578812</v>
      </c>
      <c r="P290" s="41">
        <v>-0.251</v>
      </c>
      <c r="Q290" s="41">
        <v>-3.6999999999999998E-2</v>
      </c>
      <c r="R290" s="41">
        <v>0.25371243564319035</v>
      </c>
      <c r="S290" s="410">
        <v>6.2</v>
      </c>
      <c r="T290" s="58">
        <v>20.938909090134597</v>
      </c>
      <c r="U290" s="41">
        <v>-0.221</v>
      </c>
      <c r="V290" s="41">
        <v>-0.04</v>
      </c>
      <c r="W290" s="41">
        <v>0.22459073890078371</v>
      </c>
      <c r="X290" s="410">
        <v>6.2</v>
      </c>
      <c r="Y290" s="42"/>
    </row>
    <row r="291" spans="1:25" x14ac:dyDescent="0.25">
      <c r="A291" s="37" t="s">
        <v>18</v>
      </c>
      <c r="B291" s="38" t="s">
        <v>366</v>
      </c>
      <c r="C291" s="39" t="s">
        <v>30</v>
      </c>
      <c r="D291" s="38">
        <v>110</v>
      </c>
      <c r="E291" s="38" t="s">
        <v>59</v>
      </c>
      <c r="F291" s="38">
        <v>6</v>
      </c>
      <c r="G291" s="38" t="s">
        <v>60</v>
      </c>
      <c r="H291" s="40">
        <v>1</v>
      </c>
      <c r="I291" s="38" t="s">
        <v>61</v>
      </c>
      <c r="J291" s="41">
        <v>0</v>
      </c>
      <c r="K291" s="41">
        <v>-7.0000000000000001E-3</v>
      </c>
      <c r="L291" s="41">
        <v>-2E-3</v>
      </c>
      <c r="M291" s="41">
        <v>7.2801098892805189E-3</v>
      </c>
      <c r="N291" s="41">
        <v>6.2</v>
      </c>
      <c r="O291" s="58">
        <v>0</v>
      </c>
      <c r="P291" s="41">
        <v>-6.0000000000000001E-3</v>
      </c>
      <c r="Q291" s="41">
        <v>-2E-3</v>
      </c>
      <c r="R291" s="41">
        <v>6.3245553203367588E-3</v>
      </c>
      <c r="S291" s="410">
        <v>6.2</v>
      </c>
      <c r="T291" s="58">
        <v>0</v>
      </c>
      <c r="U291" s="41">
        <v>-6.0000000000000001E-3</v>
      </c>
      <c r="V291" s="41">
        <v>-2E-3</v>
      </c>
      <c r="W291" s="41">
        <v>6.3245553203367588E-3</v>
      </c>
      <c r="X291" s="410">
        <v>6.2</v>
      </c>
      <c r="Y291" s="42"/>
    </row>
    <row r="292" spans="1:25" x14ac:dyDescent="0.25">
      <c r="A292" s="43" t="s">
        <v>18</v>
      </c>
      <c r="B292" s="44" t="s">
        <v>366</v>
      </c>
      <c r="C292" s="44" t="s">
        <v>30</v>
      </c>
      <c r="D292" s="44">
        <v>110</v>
      </c>
      <c r="E292" s="44" t="s">
        <v>62</v>
      </c>
      <c r="F292" s="44">
        <v>110</v>
      </c>
      <c r="G292" s="44" t="s">
        <v>32</v>
      </c>
      <c r="H292" s="44"/>
      <c r="I292" s="44"/>
      <c r="J292" s="45">
        <v>19.729833858503689</v>
      </c>
      <c r="K292" s="45">
        <v>-3.88</v>
      </c>
      <c r="L292" s="45">
        <v>-1.0639999999999998</v>
      </c>
      <c r="M292" s="45">
        <v>4.0720206802227175</v>
      </c>
      <c r="N292" s="45">
        <v>119.3</v>
      </c>
      <c r="O292" s="411">
        <v>34.902169051525512</v>
      </c>
      <c r="P292" s="45">
        <v>-6.7619999999999996</v>
      </c>
      <c r="Q292" s="45">
        <v>-1.655</v>
      </c>
      <c r="R292" s="45">
        <v>6.984816626558076</v>
      </c>
      <c r="S292" s="412">
        <v>117.8</v>
      </c>
      <c r="T292" s="411">
        <v>26.138647138918351</v>
      </c>
      <c r="U292" s="45">
        <v>-5.1449999999999996</v>
      </c>
      <c r="V292" s="45">
        <v>-1.34</v>
      </c>
      <c r="W292" s="45">
        <v>5.3495093848038913</v>
      </c>
      <c r="X292" s="412">
        <v>118.3</v>
      </c>
      <c r="Y292" s="46" t="s">
        <v>33</v>
      </c>
    </row>
    <row r="293" spans="1:25" x14ac:dyDescent="0.25">
      <c r="A293" s="37" t="s">
        <v>18</v>
      </c>
      <c r="B293" s="38" t="s">
        <v>366</v>
      </c>
      <c r="C293" s="39" t="s">
        <v>30</v>
      </c>
      <c r="D293" s="38">
        <v>110</v>
      </c>
      <c r="E293" s="38" t="s">
        <v>201</v>
      </c>
      <c r="F293" s="38">
        <v>35</v>
      </c>
      <c r="G293" s="38" t="s">
        <v>35</v>
      </c>
      <c r="H293" s="38"/>
      <c r="I293" s="38" t="s">
        <v>378</v>
      </c>
      <c r="J293" s="41">
        <v>21.050985188138952</v>
      </c>
      <c r="K293" s="41">
        <v>-1.3460000000000001</v>
      </c>
      <c r="L293" s="41">
        <v>-6.3E-2</v>
      </c>
      <c r="M293" s="41">
        <v>1.3474735618927742</v>
      </c>
      <c r="N293" s="41">
        <v>37</v>
      </c>
      <c r="O293" s="58">
        <v>27.336996734180477</v>
      </c>
      <c r="P293" s="41">
        <v>-1.718</v>
      </c>
      <c r="Q293" s="41">
        <v>-0.16800000000000001</v>
      </c>
      <c r="R293" s="41">
        <v>1.726194658779826</v>
      </c>
      <c r="S293" s="410">
        <v>36.5</v>
      </c>
      <c r="T293" s="58">
        <v>25.627581388687783</v>
      </c>
      <c r="U293" s="41">
        <v>-1.621</v>
      </c>
      <c r="V293" s="41">
        <v>-0.14099999999999999</v>
      </c>
      <c r="W293" s="41">
        <v>1.6271207699491761</v>
      </c>
      <c r="X293" s="410">
        <v>36.700000000000003</v>
      </c>
      <c r="Y293" s="42"/>
    </row>
    <row r="294" spans="1:25" x14ac:dyDescent="0.25">
      <c r="A294" s="33" t="s">
        <v>18</v>
      </c>
      <c r="B294" s="34" t="s">
        <v>366</v>
      </c>
      <c r="C294" s="34" t="s">
        <v>30</v>
      </c>
      <c r="D294" s="34">
        <v>110</v>
      </c>
      <c r="E294" s="34" t="s">
        <v>379</v>
      </c>
      <c r="F294" s="34">
        <v>35</v>
      </c>
      <c r="G294" s="34" t="s">
        <v>183</v>
      </c>
      <c r="H294" s="34">
        <v>2</v>
      </c>
      <c r="I294" s="34" t="s">
        <v>380</v>
      </c>
      <c r="J294" s="35">
        <v>21.022792979417229</v>
      </c>
      <c r="K294" s="35">
        <v>-1.3440000000000001</v>
      </c>
      <c r="L294" s="35">
        <v>-6.7000000000000004E-2</v>
      </c>
      <c r="M294" s="35">
        <v>1.3456689786124967</v>
      </c>
      <c r="N294" s="35">
        <v>37</v>
      </c>
      <c r="O294" s="408">
        <v>27.305474134849284</v>
      </c>
      <c r="P294" s="35">
        <v>-1.716</v>
      </c>
      <c r="Q294" s="35">
        <v>-0.16800000000000001</v>
      </c>
      <c r="R294" s="35">
        <v>1.7242041642450581</v>
      </c>
      <c r="S294" s="409">
        <v>36.5</v>
      </c>
      <c r="T294" s="408">
        <v>25.601742557686226</v>
      </c>
      <c r="U294" s="35">
        <v>-1.619</v>
      </c>
      <c r="V294" s="35">
        <v>-0.14499999999999999</v>
      </c>
      <c r="W294" s="35">
        <v>1.6254802367300563</v>
      </c>
      <c r="X294" s="409">
        <v>36.700000000000003</v>
      </c>
      <c r="Y294" s="36"/>
    </row>
    <row r="295" spans="1:25" x14ac:dyDescent="0.25">
      <c r="A295" s="37" t="s">
        <v>18</v>
      </c>
      <c r="B295" s="38" t="s">
        <v>366</v>
      </c>
      <c r="C295" s="39" t="s">
        <v>30</v>
      </c>
      <c r="D295" s="38">
        <v>110</v>
      </c>
      <c r="E295" s="38" t="s">
        <v>65</v>
      </c>
      <c r="F295" s="38">
        <v>6</v>
      </c>
      <c r="G295" s="38" t="s">
        <v>38</v>
      </c>
      <c r="H295" s="38"/>
      <c r="I295" s="38" t="s">
        <v>363</v>
      </c>
      <c r="J295" s="41">
        <v>249.98138529497601</v>
      </c>
      <c r="K295" s="41">
        <v>-2.5339999999999998</v>
      </c>
      <c r="L295" s="41">
        <v>-1.0009999999999999</v>
      </c>
      <c r="M295" s="41">
        <v>2.7245471183299435</v>
      </c>
      <c r="N295" s="41">
        <v>6.3</v>
      </c>
      <c r="O295" s="58">
        <v>490.26868989168844</v>
      </c>
      <c r="P295" s="41">
        <v>-5.0439999999999996</v>
      </c>
      <c r="Q295" s="41">
        <v>-1.4870000000000001</v>
      </c>
      <c r="R295" s="41">
        <v>5.2586219677782502</v>
      </c>
      <c r="S295" s="410">
        <v>6.2</v>
      </c>
      <c r="T295" s="58">
        <v>341.53487612209511</v>
      </c>
      <c r="U295" s="41">
        <v>-3.524</v>
      </c>
      <c r="V295" s="41">
        <v>-1.1990000000000001</v>
      </c>
      <c r="W295" s="41">
        <v>3.7223886148547147</v>
      </c>
      <c r="X295" s="410">
        <v>6.3</v>
      </c>
      <c r="Y295" s="42"/>
    </row>
    <row r="296" spans="1:25" x14ac:dyDescent="0.25">
      <c r="A296" s="37" t="s">
        <v>18</v>
      </c>
      <c r="B296" s="38" t="s">
        <v>366</v>
      </c>
      <c r="C296" s="39" t="s">
        <v>30</v>
      </c>
      <c r="D296" s="38">
        <v>110</v>
      </c>
      <c r="E296" s="38" t="s">
        <v>3083</v>
      </c>
      <c r="F296" s="38">
        <v>6</v>
      </c>
      <c r="G296" s="38"/>
      <c r="H296" s="38">
        <v>2</v>
      </c>
      <c r="I296" s="38" t="s">
        <v>381</v>
      </c>
      <c r="J296" s="41">
        <v>4.3772311007896363</v>
      </c>
      <c r="K296" s="41">
        <v>-2.5999999999999999E-2</v>
      </c>
      <c r="L296" s="41">
        <v>-0.04</v>
      </c>
      <c r="M296" s="41">
        <v>4.7707441767506256E-2</v>
      </c>
      <c r="N296" s="41">
        <v>6.3</v>
      </c>
      <c r="O296" s="58">
        <v>6.3356207376587754</v>
      </c>
      <c r="P296" s="41">
        <v>-5.7000000000000002E-2</v>
      </c>
      <c r="Q296" s="41">
        <v>-3.6999999999999998E-2</v>
      </c>
      <c r="R296" s="41">
        <v>6.7955868032128025E-2</v>
      </c>
      <c r="S296" s="410">
        <v>6.2</v>
      </c>
      <c r="T296" s="58">
        <v>4.1491582914377512</v>
      </c>
      <c r="U296" s="41">
        <v>-2.5999999999999999E-2</v>
      </c>
      <c r="V296" s="41">
        <v>-3.6999999999999998E-2</v>
      </c>
      <c r="W296" s="41">
        <v>4.5221676218380052E-2</v>
      </c>
      <c r="X296" s="410">
        <v>6.3</v>
      </c>
      <c r="Y296" s="42"/>
    </row>
    <row r="297" spans="1:25" x14ac:dyDescent="0.25">
      <c r="A297" s="37" t="s">
        <v>18</v>
      </c>
      <c r="B297" s="38" t="s">
        <v>366</v>
      </c>
      <c r="C297" s="39" t="s">
        <v>30</v>
      </c>
      <c r="D297" s="38">
        <v>110</v>
      </c>
      <c r="E297" s="38" t="s">
        <v>3084</v>
      </c>
      <c r="F297" s="38">
        <v>6</v>
      </c>
      <c r="G297" s="38"/>
      <c r="H297" s="38">
        <v>2</v>
      </c>
      <c r="I297" s="38" t="s">
        <v>375</v>
      </c>
      <c r="J297" s="41">
        <v>16.968329882624161</v>
      </c>
      <c r="K297" s="41">
        <v>-9.0999999999999998E-2</v>
      </c>
      <c r="L297" s="41">
        <v>-0.161</v>
      </c>
      <c r="M297" s="41">
        <v>0.1849378273907207</v>
      </c>
      <c r="N297" s="41">
        <v>6.3</v>
      </c>
      <c r="O297" s="58">
        <v>78.208309231639049</v>
      </c>
      <c r="P297" s="41">
        <v>-0.78300000000000003</v>
      </c>
      <c r="Q297" s="41">
        <v>-0.30099999999999999</v>
      </c>
      <c r="R297" s="41">
        <v>0.83886232481856038</v>
      </c>
      <c r="S297" s="410">
        <v>6.2</v>
      </c>
      <c r="T297" s="58">
        <v>25.829809477108906</v>
      </c>
      <c r="U297" s="41">
        <v>-0.158</v>
      </c>
      <c r="V297" s="41">
        <v>-0.23300000000000001</v>
      </c>
      <c r="W297" s="41">
        <v>0.28151909349100995</v>
      </c>
      <c r="X297" s="410">
        <v>6.3</v>
      </c>
      <c r="Y297" s="42"/>
    </row>
    <row r="298" spans="1:25" x14ac:dyDescent="0.25">
      <c r="A298" s="37" t="s">
        <v>18</v>
      </c>
      <c r="B298" s="38" t="s">
        <v>366</v>
      </c>
      <c r="C298" s="39" t="s">
        <v>30</v>
      </c>
      <c r="D298" s="38">
        <v>110</v>
      </c>
      <c r="E298" s="38" t="s">
        <v>3085</v>
      </c>
      <c r="F298" s="38">
        <v>6</v>
      </c>
      <c r="G298" s="38"/>
      <c r="H298" s="38">
        <v>2</v>
      </c>
      <c r="I298" s="38" t="s">
        <v>382</v>
      </c>
      <c r="J298" s="41">
        <v>68.786121660334715</v>
      </c>
      <c r="K298" s="41">
        <v>-0.71699999999999997</v>
      </c>
      <c r="L298" s="41">
        <v>-0.219</v>
      </c>
      <c r="M298" s="41">
        <v>0.74969993997598794</v>
      </c>
      <c r="N298" s="41">
        <v>6.3</v>
      </c>
      <c r="O298" s="58">
        <v>136.62217966456109</v>
      </c>
      <c r="P298" s="41">
        <v>-1.4279999999999999</v>
      </c>
      <c r="Q298" s="41">
        <v>-0.32900000000000001</v>
      </c>
      <c r="R298" s="41">
        <v>1.4654094990820825</v>
      </c>
      <c r="S298" s="410">
        <v>6.2</v>
      </c>
      <c r="T298" s="58">
        <v>115.74102706932931</v>
      </c>
      <c r="U298" s="41">
        <v>-1.226</v>
      </c>
      <c r="V298" s="41">
        <v>-0.29699999999999999</v>
      </c>
      <c r="W298" s="41">
        <v>1.26146145402862</v>
      </c>
      <c r="X298" s="410">
        <v>6.3</v>
      </c>
      <c r="Y298" s="42"/>
    </row>
    <row r="299" spans="1:25" x14ac:dyDescent="0.25">
      <c r="A299" s="37" t="s">
        <v>18</v>
      </c>
      <c r="B299" s="38" t="s">
        <v>366</v>
      </c>
      <c r="C299" s="39" t="s">
        <v>30</v>
      </c>
      <c r="D299" s="38">
        <v>110</v>
      </c>
      <c r="E299" s="38" t="s">
        <v>3086</v>
      </c>
      <c r="F299" s="38">
        <v>6</v>
      </c>
      <c r="G299" s="38"/>
      <c r="H299" s="38">
        <v>2</v>
      </c>
      <c r="I299" s="38" t="s">
        <v>383</v>
      </c>
      <c r="J299" s="41">
        <v>65.899132152080114</v>
      </c>
      <c r="K299" s="41">
        <v>-0.69399999999999995</v>
      </c>
      <c r="L299" s="41">
        <v>-0.185</v>
      </c>
      <c r="M299" s="41">
        <v>0.71823464132552106</v>
      </c>
      <c r="N299" s="41">
        <v>6.3</v>
      </c>
      <c r="O299" s="58">
        <v>93.785830475456095</v>
      </c>
      <c r="P299" s="41">
        <v>-0.98</v>
      </c>
      <c r="Q299" s="41">
        <v>-0.22700000000000001</v>
      </c>
      <c r="R299" s="41">
        <v>1.0059468176797419</v>
      </c>
      <c r="S299" s="410">
        <v>6.2</v>
      </c>
      <c r="T299" s="58">
        <v>76.827161969161992</v>
      </c>
      <c r="U299" s="41">
        <v>-0.80900000000000005</v>
      </c>
      <c r="V299" s="41">
        <v>-0.216</v>
      </c>
      <c r="W299" s="41">
        <v>0.83733923830189649</v>
      </c>
      <c r="X299" s="410">
        <v>6.3</v>
      </c>
      <c r="Y299" s="42"/>
    </row>
    <row r="300" spans="1:25" x14ac:dyDescent="0.25">
      <c r="A300" s="37" t="s">
        <v>18</v>
      </c>
      <c r="B300" s="38" t="s">
        <v>366</v>
      </c>
      <c r="C300" s="39" t="s">
        <v>30</v>
      </c>
      <c r="D300" s="38">
        <v>110</v>
      </c>
      <c r="E300" s="38" t="s">
        <v>3087</v>
      </c>
      <c r="F300" s="38">
        <v>6</v>
      </c>
      <c r="G300" s="38"/>
      <c r="H300" s="38">
        <v>2</v>
      </c>
      <c r="I300" s="38" t="s">
        <v>381</v>
      </c>
      <c r="J300" s="41">
        <v>0</v>
      </c>
      <c r="K300" s="41">
        <v>0</v>
      </c>
      <c r="L300" s="41">
        <v>0</v>
      </c>
      <c r="M300" s="41">
        <v>0</v>
      </c>
      <c r="N300" s="41" t="s">
        <v>42</v>
      </c>
      <c r="O300" s="58">
        <v>0</v>
      </c>
      <c r="P300" s="41">
        <v>0</v>
      </c>
      <c r="Q300" s="41">
        <v>0</v>
      </c>
      <c r="R300" s="41">
        <v>0</v>
      </c>
      <c r="S300" s="410" t="s">
        <v>42</v>
      </c>
      <c r="T300" s="58">
        <v>0</v>
      </c>
      <c r="U300" s="41">
        <v>0</v>
      </c>
      <c r="V300" s="41">
        <v>0</v>
      </c>
      <c r="W300" s="41">
        <v>0</v>
      </c>
      <c r="X300" s="410" t="s">
        <v>42</v>
      </c>
      <c r="Y300" s="42" t="s">
        <v>42</v>
      </c>
    </row>
    <row r="301" spans="1:25" x14ac:dyDescent="0.25">
      <c r="A301" s="37" t="s">
        <v>18</v>
      </c>
      <c r="B301" s="38" t="s">
        <v>366</v>
      </c>
      <c r="C301" s="39" t="s">
        <v>30</v>
      </c>
      <c r="D301" s="38">
        <v>110</v>
      </c>
      <c r="E301" s="38" t="s">
        <v>3088</v>
      </c>
      <c r="F301" s="38">
        <v>6</v>
      </c>
      <c r="G301" s="38"/>
      <c r="H301" s="38">
        <v>2</v>
      </c>
      <c r="I301" s="38" t="s">
        <v>384</v>
      </c>
      <c r="J301" s="41">
        <v>28.726291136550547</v>
      </c>
      <c r="K301" s="41">
        <v>-0.28999999999999998</v>
      </c>
      <c r="L301" s="41">
        <v>-0.11799999999999999</v>
      </c>
      <c r="M301" s="41">
        <v>0.31308784709726439</v>
      </c>
      <c r="N301" s="41">
        <v>6.3</v>
      </c>
      <c r="O301" s="58">
        <v>54.79040525247575</v>
      </c>
      <c r="P301" s="41">
        <v>-0.56899999999999995</v>
      </c>
      <c r="Q301" s="41">
        <v>-0.14699999999999999</v>
      </c>
      <c r="R301" s="41">
        <v>0.58768188673805488</v>
      </c>
      <c r="S301" s="410">
        <v>6.2</v>
      </c>
      <c r="T301" s="58">
        <v>44.529375526086383</v>
      </c>
      <c r="U301" s="41">
        <v>-0.47</v>
      </c>
      <c r="V301" s="41">
        <v>-0.121</v>
      </c>
      <c r="W301" s="41">
        <v>0.48532566385881548</v>
      </c>
      <c r="X301" s="410">
        <v>6.3</v>
      </c>
      <c r="Y301" s="42"/>
    </row>
    <row r="302" spans="1:25" x14ac:dyDescent="0.25">
      <c r="A302" s="37" t="s">
        <v>18</v>
      </c>
      <c r="B302" s="38" t="s">
        <v>366</v>
      </c>
      <c r="C302" s="39" t="s">
        <v>30</v>
      </c>
      <c r="D302" s="38">
        <v>110</v>
      </c>
      <c r="E302" s="38" t="s">
        <v>3089</v>
      </c>
      <c r="F302" s="38">
        <v>6</v>
      </c>
      <c r="G302" s="38"/>
      <c r="H302" s="38">
        <v>2</v>
      </c>
      <c r="I302" s="38" t="s">
        <v>370</v>
      </c>
      <c r="J302" s="41">
        <v>19.676159324690712</v>
      </c>
      <c r="K302" s="41">
        <v>-0.158</v>
      </c>
      <c r="L302" s="41">
        <v>-0.14499999999999999</v>
      </c>
      <c r="M302" s="41">
        <v>0.21445046047980407</v>
      </c>
      <c r="N302" s="41">
        <v>6.3</v>
      </c>
      <c r="O302" s="58">
        <v>43.081079062323404</v>
      </c>
      <c r="P302" s="41">
        <v>-0.35399999999999998</v>
      </c>
      <c r="Q302" s="41">
        <v>-0.29699999999999999</v>
      </c>
      <c r="R302" s="41">
        <v>0.46208765402248086</v>
      </c>
      <c r="S302" s="410">
        <v>6.2</v>
      </c>
      <c r="T302" s="58">
        <v>22.439957561023064</v>
      </c>
      <c r="U302" s="41">
        <v>-0.19</v>
      </c>
      <c r="V302" s="41">
        <v>-0.154</v>
      </c>
      <c r="W302" s="41">
        <v>0.24457309745759037</v>
      </c>
      <c r="X302" s="410">
        <v>6.3</v>
      </c>
      <c r="Y302" s="42"/>
    </row>
    <row r="303" spans="1:25" x14ac:dyDescent="0.25">
      <c r="A303" s="37" t="s">
        <v>18</v>
      </c>
      <c r="B303" s="38" t="s">
        <v>366</v>
      </c>
      <c r="C303" s="39" t="s">
        <v>30</v>
      </c>
      <c r="D303" s="38">
        <v>110</v>
      </c>
      <c r="E303" s="38" t="s">
        <v>3090</v>
      </c>
      <c r="F303" s="38">
        <v>6</v>
      </c>
      <c r="G303" s="38"/>
      <c r="H303" s="38">
        <v>2</v>
      </c>
      <c r="I303" s="38" t="s">
        <v>373</v>
      </c>
      <c r="J303" s="41">
        <v>4.9757764429603624</v>
      </c>
      <c r="K303" s="41">
        <v>-5.3999999999999999E-2</v>
      </c>
      <c r="L303" s="41">
        <v>-5.0000000000000001E-3</v>
      </c>
      <c r="M303" s="41">
        <v>5.4230987451824988E-2</v>
      </c>
      <c r="N303" s="41">
        <v>6.3</v>
      </c>
      <c r="O303" s="58">
        <v>5.0379474496014529</v>
      </c>
      <c r="P303" s="41">
        <v>-5.3999999999999999E-2</v>
      </c>
      <c r="Q303" s="41">
        <v>-2E-3</v>
      </c>
      <c r="R303" s="41">
        <v>5.4037024344425186E-2</v>
      </c>
      <c r="S303" s="410">
        <v>6.2</v>
      </c>
      <c r="T303" s="58">
        <v>5.0596626035277499</v>
      </c>
      <c r="U303" s="41">
        <v>-5.5E-2</v>
      </c>
      <c r="V303" s="41">
        <v>-4.0000000000000001E-3</v>
      </c>
      <c r="W303" s="41">
        <v>5.5145262715848943E-2</v>
      </c>
      <c r="X303" s="410">
        <v>6.3</v>
      </c>
      <c r="Y303" s="42"/>
    </row>
    <row r="304" spans="1:25" x14ac:dyDescent="0.25">
      <c r="A304" s="37" t="s">
        <v>18</v>
      </c>
      <c r="B304" s="38" t="s">
        <v>366</v>
      </c>
      <c r="C304" s="39" t="s">
        <v>30</v>
      </c>
      <c r="D304" s="38">
        <v>110</v>
      </c>
      <c r="E304" s="38" t="s">
        <v>3091</v>
      </c>
      <c r="F304" s="38">
        <v>6</v>
      </c>
      <c r="G304" s="38"/>
      <c r="H304" s="38">
        <v>2</v>
      </c>
      <c r="I304" s="38" t="s">
        <v>385</v>
      </c>
      <c r="J304" s="41">
        <v>38.130243167457778</v>
      </c>
      <c r="K304" s="41">
        <v>-0.39200000000000002</v>
      </c>
      <c r="L304" s="41">
        <v>-0.13800000000000001</v>
      </c>
      <c r="M304" s="41">
        <v>0.41558152028212231</v>
      </c>
      <c r="N304" s="41">
        <v>6.3</v>
      </c>
      <c r="O304" s="58">
        <v>51.174103326486268</v>
      </c>
      <c r="P304" s="41">
        <v>-0.52800000000000002</v>
      </c>
      <c r="Q304" s="41">
        <v>-0.15</v>
      </c>
      <c r="R304" s="41">
        <v>0.54889343227989174</v>
      </c>
      <c r="S304" s="410">
        <v>6.2</v>
      </c>
      <c r="T304" s="58">
        <v>42.099960474313271</v>
      </c>
      <c r="U304" s="41">
        <v>-0.435</v>
      </c>
      <c r="V304" s="41">
        <v>-0.14599999999999999</v>
      </c>
      <c r="W304" s="41">
        <v>0.45884746920954028</v>
      </c>
      <c r="X304" s="410">
        <v>6.3</v>
      </c>
      <c r="Y304" s="42"/>
    </row>
    <row r="305" spans="1:25" x14ac:dyDescent="0.25">
      <c r="A305" s="37" t="s">
        <v>18</v>
      </c>
      <c r="B305" s="38" t="s">
        <v>366</v>
      </c>
      <c r="C305" s="39" t="s">
        <v>30</v>
      </c>
      <c r="D305" s="38">
        <v>110</v>
      </c>
      <c r="E305" s="38" t="s">
        <v>3092</v>
      </c>
      <c r="F305" s="38">
        <v>6</v>
      </c>
      <c r="G305" s="38"/>
      <c r="H305" s="38">
        <v>2</v>
      </c>
      <c r="I305" s="38" t="s">
        <v>3082</v>
      </c>
      <c r="J305" s="41">
        <v>11.011713506690521</v>
      </c>
      <c r="K305" s="41">
        <v>-0.12</v>
      </c>
      <c r="L305" s="41">
        <v>-2E-3</v>
      </c>
      <c r="M305" s="41">
        <v>0.12001666550941999</v>
      </c>
      <c r="N305" s="41">
        <v>6.3</v>
      </c>
      <c r="O305" s="58">
        <v>28.454064534258602</v>
      </c>
      <c r="P305" s="41">
        <v>-0.30499999999999999</v>
      </c>
      <c r="Q305" s="41">
        <v>-1.0999999999999999E-2</v>
      </c>
      <c r="R305" s="41">
        <v>0.30519829619445782</v>
      </c>
      <c r="S305" s="410">
        <v>6.2</v>
      </c>
      <c r="T305" s="58">
        <v>15.329372743624335</v>
      </c>
      <c r="U305" s="41">
        <v>-0.16700000000000001</v>
      </c>
      <c r="V305" s="41">
        <v>-5.0000000000000001E-3</v>
      </c>
      <c r="W305" s="41">
        <v>0.16707483353276162</v>
      </c>
      <c r="X305" s="410">
        <v>6.3</v>
      </c>
      <c r="Y305" s="42"/>
    </row>
    <row r="306" spans="1:25" ht="15.75" thickBot="1" x14ac:dyDescent="0.3">
      <c r="A306" s="47" t="s">
        <v>18</v>
      </c>
      <c r="B306" s="48" t="s">
        <v>366</v>
      </c>
      <c r="C306" s="55" t="s">
        <v>30</v>
      </c>
      <c r="D306" s="48">
        <v>110</v>
      </c>
      <c r="E306" s="48" t="s">
        <v>3093</v>
      </c>
      <c r="F306" s="48">
        <v>6</v>
      </c>
      <c r="G306" s="48" t="s">
        <v>60</v>
      </c>
      <c r="H306" s="48">
        <v>2</v>
      </c>
      <c r="I306" s="48" t="s">
        <v>61</v>
      </c>
      <c r="J306" s="41">
        <v>0</v>
      </c>
      <c r="K306" s="41">
        <v>-8.0000000000000002E-3</v>
      </c>
      <c r="L306" s="41">
        <v>0</v>
      </c>
      <c r="M306" s="41">
        <v>8.0000000000000002E-3</v>
      </c>
      <c r="N306" s="41">
        <v>6.3</v>
      </c>
      <c r="O306" s="59">
        <v>0</v>
      </c>
      <c r="P306" s="50">
        <v>-8.0000000000000002E-3</v>
      </c>
      <c r="Q306" s="50">
        <v>0</v>
      </c>
      <c r="R306" s="50">
        <v>8.0000000000000002E-3</v>
      </c>
      <c r="S306" s="413">
        <v>6.2</v>
      </c>
      <c r="T306" s="59">
        <v>0</v>
      </c>
      <c r="U306" s="50">
        <v>-8.0000000000000002E-3</v>
      </c>
      <c r="V306" s="50">
        <v>0</v>
      </c>
      <c r="W306" s="50">
        <v>8.0000000000000002E-3</v>
      </c>
      <c r="X306" s="413">
        <v>6.3</v>
      </c>
      <c r="Y306" s="51"/>
    </row>
    <row r="307" spans="1:25" x14ac:dyDescent="0.25">
      <c r="A307" s="29" t="s">
        <v>18</v>
      </c>
      <c r="B307" s="30" t="s">
        <v>386</v>
      </c>
      <c r="C307" s="30" t="s">
        <v>151</v>
      </c>
      <c r="D307" s="30">
        <v>35</v>
      </c>
      <c r="E307" s="30" t="s">
        <v>31</v>
      </c>
      <c r="F307" s="30">
        <v>35</v>
      </c>
      <c r="G307" s="30" t="s">
        <v>32</v>
      </c>
      <c r="H307" s="30"/>
      <c r="I307" s="30"/>
      <c r="J307" s="31">
        <v>32.483225420771689</v>
      </c>
      <c r="K307" s="31">
        <v>-1.9319999999999999</v>
      </c>
      <c r="L307" s="31">
        <v>-0.67200000000000004</v>
      </c>
      <c r="M307" s="31">
        <v>2.0455336711968348</v>
      </c>
      <c r="N307" s="31">
        <v>36.4</v>
      </c>
      <c r="O307" s="406">
        <v>48.704154487899288</v>
      </c>
      <c r="P307" s="31">
        <v>-2.8860000000000001</v>
      </c>
      <c r="Q307" s="31">
        <v>-0.90600000000000003</v>
      </c>
      <c r="R307" s="31">
        <v>3.0248689227799606</v>
      </c>
      <c r="S307" s="407">
        <v>35.9</v>
      </c>
      <c r="T307" s="406">
        <v>53.420885967196874</v>
      </c>
      <c r="U307" s="31">
        <v>-3.2244000000000002</v>
      </c>
      <c r="V307" s="31">
        <v>-0.85680000000000001</v>
      </c>
      <c r="W307" s="31">
        <v>3.3362945913093465</v>
      </c>
      <c r="X307" s="407">
        <v>36.1</v>
      </c>
      <c r="Y307" s="32" t="s">
        <v>33</v>
      </c>
    </row>
    <row r="308" spans="1:25" x14ac:dyDescent="0.25">
      <c r="A308" s="37" t="s">
        <v>18</v>
      </c>
      <c r="B308" s="38" t="s">
        <v>386</v>
      </c>
      <c r="C308" s="39" t="s">
        <v>151</v>
      </c>
      <c r="D308" s="38">
        <v>35</v>
      </c>
      <c r="E308" s="38" t="s">
        <v>262</v>
      </c>
      <c r="F308" s="38">
        <v>6</v>
      </c>
      <c r="G308" s="38" t="s">
        <v>38</v>
      </c>
      <c r="H308" s="38"/>
      <c r="I308" s="38" t="s">
        <v>39</v>
      </c>
      <c r="J308" s="41">
        <v>193.83432874034253</v>
      </c>
      <c r="K308" s="41">
        <v>-1.9319999999999999</v>
      </c>
      <c r="L308" s="41">
        <v>-0.67200000000000004</v>
      </c>
      <c r="M308" s="41">
        <v>2.0455336711968348</v>
      </c>
      <c r="N308" s="41">
        <v>6.1</v>
      </c>
      <c r="O308" s="58">
        <v>286.63592559271876</v>
      </c>
      <c r="P308" s="41">
        <v>-2.8860000000000001</v>
      </c>
      <c r="Q308" s="41">
        <v>-0.90600000000000003</v>
      </c>
      <c r="R308" s="41">
        <v>3.0248689227799606</v>
      </c>
      <c r="S308" s="410">
        <v>6.1</v>
      </c>
      <c r="T308" s="58">
        <v>309.54959605390161</v>
      </c>
      <c r="U308" s="41">
        <v>-3.2244000000000002</v>
      </c>
      <c r="V308" s="41">
        <v>-0.85680000000000001</v>
      </c>
      <c r="W308" s="41">
        <v>3.3362945913093465</v>
      </c>
      <c r="X308" s="410">
        <v>6.23</v>
      </c>
      <c r="Y308" s="42"/>
    </row>
    <row r="309" spans="1:25" x14ac:dyDescent="0.25">
      <c r="A309" s="37" t="s">
        <v>18</v>
      </c>
      <c r="B309" s="38" t="s">
        <v>386</v>
      </c>
      <c r="C309" s="39" t="s">
        <v>151</v>
      </c>
      <c r="D309" s="38">
        <v>35</v>
      </c>
      <c r="E309" s="38" t="s">
        <v>3094</v>
      </c>
      <c r="F309" s="38">
        <v>6</v>
      </c>
      <c r="G309" s="38"/>
      <c r="H309" s="40">
        <v>1</v>
      </c>
      <c r="I309" s="38" t="s">
        <v>387</v>
      </c>
      <c r="J309" s="41">
        <v>15.414699152091062</v>
      </c>
      <c r="K309" s="41">
        <v>-0.15071999999999999</v>
      </c>
      <c r="L309" s="41">
        <v>-6.1200000000000004E-2</v>
      </c>
      <c r="M309" s="41">
        <v>0.16267132015201696</v>
      </c>
      <c r="N309" s="41">
        <v>6.1</v>
      </c>
      <c r="O309" s="58">
        <v>22.165239004837016</v>
      </c>
      <c r="P309" s="41">
        <v>-0.20544000000000001</v>
      </c>
      <c r="Q309" s="41">
        <v>-0.11184000000000001</v>
      </c>
      <c r="R309" s="41">
        <v>0.23390976721804502</v>
      </c>
      <c r="S309" s="410">
        <v>6.1</v>
      </c>
      <c r="T309" s="58">
        <v>19.622407761738089</v>
      </c>
      <c r="U309" s="41">
        <v>-0.19919999999999999</v>
      </c>
      <c r="V309" s="41">
        <v>-7.1040000000000006E-2</v>
      </c>
      <c r="W309" s="41">
        <v>0.21148834861523694</v>
      </c>
      <c r="X309" s="410">
        <v>6.23</v>
      </c>
      <c r="Y309" s="42"/>
    </row>
    <row r="310" spans="1:25" x14ac:dyDescent="0.25">
      <c r="A310" s="37" t="s">
        <v>18</v>
      </c>
      <c r="B310" s="38" t="s">
        <v>386</v>
      </c>
      <c r="C310" s="39" t="s">
        <v>151</v>
      </c>
      <c r="D310" s="38">
        <v>35</v>
      </c>
      <c r="E310" s="38" t="s">
        <v>388</v>
      </c>
      <c r="F310" s="38">
        <v>6</v>
      </c>
      <c r="G310" s="38"/>
      <c r="H310" s="40">
        <v>1</v>
      </c>
      <c r="I310" s="38" t="s">
        <v>389</v>
      </c>
      <c r="J310" s="41">
        <v>7.9615760680198999</v>
      </c>
      <c r="K310" s="41">
        <v>-7.7519999999999992E-2</v>
      </c>
      <c r="L310" s="41">
        <v>-3.2399999999999998E-2</v>
      </c>
      <c r="M310" s="41">
        <v>8.4018512245814012E-2</v>
      </c>
      <c r="N310" s="41">
        <v>6.1</v>
      </c>
      <c r="O310" s="58">
        <v>12.840729340001753</v>
      </c>
      <c r="P310" s="41">
        <v>-0.11808</v>
      </c>
      <c r="Q310" s="41">
        <v>-6.6479999999999997E-2</v>
      </c>
      <c r="R310" s="41">
        <v>0.13550821672503849</v>
      </c>
      <c r="S310" s="410">
        <v>6.1</v>
      </c>
      <c r="T310" s="58">
        <v>7.8980051480016851</v>
      </c>
      <c r="U310" s="41">
        <v>-7.9200000000000007E-2</v>
      </c>
      <c r="V310" s="41">
        <v>-3.1199999999999999E-2</v>
      </c>
      <c r="W310" s="41">
        <v>8.5123909684647364E-2</v>
      </c>
      <c r="X310" s="410">
        <v>6.23</v>
      </c>
      <c r="Y310" s="42"/>
    </row>
    <row r="311" spans="1:25" x14ac:dyDescent="0.25">
      <c r="A311" s="37" t="s">
        <v>18</v>
      </c>
      <c r="B311" s="38" t="s">
        <v>386</v>
      </c>
      <c r="C311" s="39" t="s">
        <v>151</v>
      </c>
      <c r="D311" s="38">
        <v>35</v>
      </c>
      <c r="E311" s="38" t="s">
        <v>390</v>
      </c>
      <c r="F311" s="38">
        <v>6</v>
      </c>
      <c r="G311" s="38"/>
      <c r="H311" s="40">
        <v>1</v>
      </c>
      <c r="I311" s="38" t="s">
        <v>391</v>
      </c>
      <c r="J311" s="41">
        <v>124.77758794636814</v>
      </c>
      <c r="K311" s="41">
        <v>-1.2504000000000002</v>
      </c>
      <c r="L311" s="41">
        <v>-0.4128</v>
      </c>
      <c r="M311" s="41">
        <v>1.3167778855980232</v>
      </c>
      <c r="N311" s="41">
        <v>6.1</v>
      </c>
      <c r="O311" s="58">
        <v>184.39622099232568</v>
      </c>
      <c r="P311" s="41">
        <v>-1.88208</v>
      </c>
      <c r="Q311" s="41">
        <v>-0.49439999999999995</v>
      </c>
      <c r="R311" s="41">
        <v>1.9459333201320133</v>
      </c>
      <c r="S311" s="410">
        <v>6.1</v>
      </c>
      <c r="T311" s="58">
        <v>214.92886279347888</v>
      </c>
      <c r="U311" s="41">
        <v>-2.2492800000000002</v>
      </c>
      <c r="V311" s="41">
        <v>-0.55391999999999997</v>
      </c>
      <c r="W311" s="41">
        <v>2.3164817903018364</v>
      </c>
      <c r="X311" s="410">
        <v>6.23</v>
      </c>
      <c r="Y311" s="42"/>
    </row>
    <row r="312" spans="1:25" x14ac:dyDescent="0.25">
      <c r="A312" s="37" t="s">
        <v>18</v>
      </c>
      <c r="B312" s="38" t="s">
        <v>386</v>
      </c>
      <c r="C312" s="39" t="s">
        <v>151</v>
      </c>
      <c r="D312" s="38">
        <v>35</v>
      </c>
      <c r="E312" s="38" t="s">
        <v>392</v>
      </c>
      <c r="F312" s="38">
        <v>6</v>
      </c>
      <c r="G312" s="38"/>
      <c r="H312" s="40">
        <v>1</v>
      </c>
      <c r="I312" s="38" t="s">
        <v>393</v>
      </c>
      <c r="J312" s="41">
        <v>0</v>
      </c>
      <c r="K312" s="41">
        <v>0</v>
      </c>
      <c r="L312" s="41">
        <v>0</v>
      </c>
      <c r="M312" s="41">
        <v>0</v>
      </c>
      <c r="N312" s="41" t="s">
        <v>42</v>
      </c>
      <c r="O312" s="58">
        <v>0</v>
      </c>
      <c r="P312" s="41">
        <v>0</v>
      </c>
      <c r="Q312" s="41">
        <v>0</v>
      </c>
      <c r="R312" s="41">
        <v>0</v>
      </c>
      <c r="S312" s="410" t="s">
        <v>42</v>
      </c>
      <c r="T312" s="58">
        <v>0</v>
      </c>
      <c r="U312" s="41">
        <v>0</v>
      </c>
      <c r="V312" s="41">
        <v>0</v>
      </c>
      <c r="W312" s="41">
        <v>0</v>
      </c>
      <c r="X312" s="410" t="s">
        <v>42</v>
      </c>
      <c r="Y312" s="42" t="s">
        <v>42</v>
      </c>
    </row>
    <row r="313" spans="1:25" x14ac:dyDescent="0.25">
      <c r="A313" s="37" t="s">
        <v>18</v>
      </c>
      <c r="B313" s="38" t="s">
        <v>386</v>
      </c>
      <c r="C313" s="39" t="s">
        <v>151</v>
      </c>
      <c r="D313" s="38">
        <v>35</v>
      </c>
      <c r="E313" s="38" t="s">
        <v>394</v>
      </c>
      <c r="F313" s="38">
        <v>6</v>
      </c>
      <c r="G313" s="38"/>
      <c r="H313" s="40">
        <v>1</v>
      </c>
      <c r="I313" s="38" t="s">
        <v>395</v>
      </c>
      <c r="J313" s="41">
        <v>44.642298218685831</v>
      </c>
      <c r="K313" s="41">
        <v>-0.43883999999999995</v>
      </c>
      <c r="L313" s="41">
        <v>-0.17136000000000001</v>
      </c>
      <c r="M313" s="41">
        <v>0.47111017310179149</v>
      </c>
      <c r="N313" s="41">
        <v>6.1</v>
      </c>
      <c r="O313" s="58">
        <v>67.44485774269792</v>
      </c>
      <c r="P313" s="41">
        <v>-0.66924000000000006</v>
      </c>
      <c r="Q313" s="41">
        <v>-0.24228</v>
      </c>
      <c r="R313" s="41">
        <v>0.71174558375869124</v>
      </c>
      <c r="S313" s="410">
        <v>6.1</v>
      </c>
      <c r="T313" s="58">
        <v>67.037186250205792</v>
      </c>
      <c r="U313" s="41">
        <v>-0.69372</v>
      </c>
      <c r="V313" s="41">
        <v>-0.20196</v>
      </c>
      <c r="W313" s="41">
        <v>0.72252008968609305</v>
      </c>
      <c r="X313" s="410">
        <v>6.23</v>
      </c>
      <c r="Y313" s="42"/>
    </row>
    <row r="314" spans="1:25" x14ac:dyDescent="0.25">
      <c r="A314" s="37" t="s">
        <v>18</v>
      </c>
      <c r="B314" s="38" t="s">
        <v>386</v>
      </c>
      <c r="C314" s="39" t="s">
        <v>151</v>
      </c>
      <c r="D314" s="38">
        <v>35</v>
      </c>
      <c r="E314" s="38" t="s">
        <v>396</v>
      </c>
      <c r="F314" s="38">
        <v>6</v>
      </c>
      <c r="G314" s="38"/>
      <c r="H314" s="40">
        <v>1</v>
      </c>
      <c r="I314" s="38" t="s">
        <v>397</v>
      </c>
      <c r="J314" s="41">
        <v>3.1990409048574353</v>
      </c>
      <c r="K314" s="41">
        <v>-3.1320000000000001E-2</v>
      </c>
      <c r="L314" s="41">
        <v>-1.26E-2</v>
      </c>
      <c r="M314" s="41">
        <v>3.3759478668960514E-2</v>
      </c>
      <c r="N314" s="41">
        <v>6.1</v>
      </c>
      <c r="O314" s="58">
        <v>4.0859399146955937</v>
      </c>
      <c r="P314" s="41">
        <v>-3.9960000000000002E-2</v>
      </c>
      <c r="Q314" s="41">
        <v>-1.6199999999999999E-2</v>
      </c>
      <c r="R314" s="41">
        <v>4.3118923919782601E-2</v>
      </c>
      <c r="S314" s="410">
        <v>6.1</v>
      </c>
      <c r="T314" s="58">
        <v>3.3992674769480296</v>
      </c>
      <c r="U314" s="41">
        <v>-3.3840000000000002E-2</v>
      </c>
      <c r="V314" s="41">
        <v>-1.4039999999999999E-2</v>
      </c>
      <c r="W314" s="41">
        <v>3.6636964939798171E-2</v>
      </c>
      <c r="X314" s="410">
        <v>6.23</v>
      </c>
      <c r="Y314" s="42"/>
    </row>
    <row r="315" spans="1:25" x14ac:dyDescent="0.25">
      <c r="A315" s="37" t="s">
        <v>18</v>
      </c>
      <c r="B315" s="38" t="s">
        <v>386</v>
      </c>
      <c r="C315" s="39" t="s">
        <v>151</v>
      </c>
      <c r="D315" s="38">
        <v>35</v>
      </c>
      <c r="E315" s="38" t="s">
        <v>398</v>
      </c>
      <c r="F315" s="38">
        <v>6</v>
      </c>
      <c r="G315" s="38"/>
      <c r="H315" s="40">
        <v>1</v>
      </c>
      <c r="I315" s="38" t="s">
        <v>399</v>
      </c>
      <c r="J315" s="41">
        <v>0</v>
      </c>
      <c r="K315" s="41">
        <v>0</v>
      </c>
      <c r="L315" s="41">
        <v>0</v>
      </c>
      <c r="M315" s="41">
        <v>0</v>
      </c>
      <c r="N315" s="41" t="s">
        <v>42</v>
      </c>
      <c r="O315" s="58">
        <v>0</v>
      </c>
      <c r="P315" s="41">
        <v>0</v>
      </c>
      <c r="Q315" s="41">
        <v>0</v>
      </c>
      <c r="R315" s="41">
        <v>0</v>
      </c>
      <c r="S315" s="410" t="s">
        <v>42</v>
      </c>
      <c r="T315" s="58">
        <v>0</v>
      </c>
      <c r="U315" s="41">
        <v>0</v>
      </c>
      <c r="V315" s="41">
        <v>0</v>
      </c>
      <c r="W315" s="41">
        <v>0</v>
      </c>
      <c r="X315" s="410" t="s">
        <v>42</v>
      </c>
      <c r="Y315" s="42" t="s">
        <v>42</v>
      </c>
    </row>
    <row r="316" spans="1:25" x14ac:dyDescent="0.25">
      <c r="A316" s="37" t="s">
        <v>18</v>
      </c>
      <c r="B316" s="38" t="s">
        <v>386</v>
      </c>
      <c r="C316" s="39" t="s">
        <v>151</v>
      </c>
      <c r="D316" s="38">
        <v>35</v>
      </c>
      <c r="E316" s="38" t="s">
        <v>59</v>
      </c>
      <c r="F316" s="38">
        <v>6</v>
      </c>
      <c r="G316" s="38" t="s">
        <v>60</v>
      </c>
      <c r="H316" s="40">
        <v>1</v>
      </c>
      <c r="I316" s="38" t="s">
        <v>61</v>
      </c>
      <c r="J316" s="41">
        <v>0</v>
      </c>
      <c r="K316" s="41">
        <v>-9.3749999999999997E-3</v>
      </c>
      <c r="L316" s="41">
        <v>-1.3700000000000001E-3</v>
      </c>
      <c r="M316" s="41">
        <v>9.4745725497248686E-3</v>
      </c>
      <c r="N316" s="41">
        <v>6.1</v>
      </c>
      <c r="O316" s="58">
        <v>0</v>
      </c>
      <c r="P316" s="41">
        <v>-8.4949999999999991E-3</v>
      </c>
      <c r="Q316" s="41">
        <v>-1.2099999999999999E-3</v>
      </c>
      <c r="R316" s="41">
        <v>8.5807415180740639E-3</v>
      </c>
      <c r="S316" s="410">
        <v>6.1</v>
      </c>
      <c r="T316" s="58">
        <v>0</v>
      </c>
      <c r="U316" s="41">
        <v>-1.044E-2</v>
      </c>
      <c r="V316" s="41">
        <v>-1.6100000000000001E-3</v>
      </c>
      <c r="W316" s="41">
        <v>1.0563413274126882E-2</v>
      </c>
      <c r="X316" s="410">
        <v>6.23</v>
      </c>
      <c r="Y316" s="42"/>
    </row>
    <row r="317" spans="1:25" x14ac:dyDescent="0.25">
      <c r="A317" s="43" t="s">
        <v>18</v>
      </c>
      <c r="B317" s="44" t="s">
        <v>386</v>
      </c>
      <c r="C317" s="44" t="s">
        <v>151</v>
      </c>
      <c r="D317" s="44">
        <v>35</v>
      </c>
      <c r="E317" s="44" t="s">
        <v>62</v>
      </c>
      <c r="F317" s="44">
        <v>35</v>
      </c>
      <c r="G317" s="44" t="s">
        <v>32</v>
      </c>
      <c r="H317" s="44"/>
      <c r="I317" s="44"/>
      <c r="J317" s="45">
        <v>25.930439838680336</v>
      </c>
      <c r="K317" s="45">
        <v>-1.6308</v>
      </c>
      <c r="L317" s="45">
        <v>-0.35399999999999998</v>
      </c>
      <c r="M317" s="45">
        <v>1.6687793862581117</v>
      </c>
      <c r="N317" s="45">
        <v>37.200000000000003</v>
      </c>
      <c r="O317" s="411">
        <v>33.723237803016161</v>
      </c>
      <c r="P317" s="45">
        <v>-2.0784000000000002</v>
      </c>
      <c r="Q317" s="45">
        <v>-0.48960000000000004</v>
      </c>
      <c r="R317" s="45">
        <v>2.1352879712113779</v>
      </c>
      <c r="S317" s="412">
        <v>36.6</v>
      </c>
      <c r="T317" s="411">
        <v>32.043226941442576</v>
      </c>
      <c r="U317" s="45">
        <v>-1.9967999999999999</v>
      </c>
      <c r="V317" s="45">
        <v>-0.41760000000000003</v>
      </c>
      <c r="W317" s="45">
        <v>2.04</v>
      </c>
      <c r="X317" s="412">
        <v>36.799999999999997</v>
      </c>
      <c r="Y317" s="46" t="s">
        <v>33</v>
      </c>
    </row>
    <row r="318" spans="1:25" x14ac:dyDescent="0.25">
      <c r="A318" s="37" t="s">
        <v>18</v>
      </c>
      <c r="B318" s="38" t="s">
        <v>386</v>
      </c>
      <c r="C318" s="39" t="s">
        <v>151</v>
      </c>
      <c r="D318" s="38">
        <v>35</v>
      </c>
      <c r="E318" s="38" t="s">
        <v>277</v>
      </c>
      <c r="F318" s="38">
        <v>6</v>
      </c>
      <c r="G318" s="38" t="s">
        <v>38</v>
      </c>
      <c r="H318" s="38"/>
      <c r="I318" s="38" t="s">
        <v>278</v>
      </c>
      <c r="J318" s="41">
        <v>158.13317409818174</v>
      </c>
      <c r="K318" s="41">
        <v>-1.6308</v>
      </c>
      <c r="L318" s="41">
        <v>-0.35399999999999998</v>
      </c>
      <c r="M318" s="41">
        <v>1.6687793862581117</v>
      </c>
      <c r="N318" s="41">
        <v>6.1</v>
      </c>
      <c r="O318" s="58">
        <v>202.67167546640258</v>
      </c>
      <c r="P318" s="41">
        <v>-2.0784000000000002</v>
      </c>
      <c r="Q318" s="41">
        <v>-0.48960000000000004</v>
      </c>
      <c r="R318" s="41">
        <v>2.1352879712113779</v>
      </c>
      <c r="S318" s="410">
        <v>6.09</v>
      </c>
      <c r="T318" s="58">
        <v>193.30995925329293</v>
      </c>
      <c r="U318" s="41">
        <v>-1.9967999999999999</v>
      </c>
      <c r="V318" s="41">
        <v>-0.41760000000000003</v>
      </c>
      <c r="W318" s="41">
        <v>2.04</v>
      </c>
      <c r="X318" s="410">
        <v>6.1</v>
      </c>
      <c r="Y318" s="42"/>
    </row>
    <row r="319" spans="1:25" x14ac:dyDescent="0.25">
      <c r="A319" s="37" t="s">
        <v>18</v>
      </c>
      <c r="B319" s="38" t="s">
        <v>386</v>
      </c>
      <c r="C319" s="39" t="s">
        <v>151</v>
      </c>
      <c r="D319" s="38">
        <v>35</v>
      </c>
      <c r="E319" s="38" t="s">
        <v>400</v>
      </c>
      <c r="F319" s="38">
        <v>6</v>
      </c>
      <c r="G319" s="38"/>
      <c r="H319" s="38">
        <v>2</v>
      </c>
      <c r="I319" s="38" t="s">
        <v>399</v>
      </c>
      <c r="J319" s="41">
        <v>13.066013415270454</v>
      </c>
      <c r="K319" s="41">
        <v>-0.13319999999999999</v>
      </c>
      <c r="L319" s="41">
        <v>-3.5639999999999998E-2</v>
      </c>
      <c r="M319" s="41">
        <v>0.13788563957134911</v>
      </c>
      <c r="N319" s="41">
        <v>6.1</v>
      </c>
      <c r="O319" s="58">
        <v>18.377049655661981</v>
      </c>
      <c r="P319" s="41">
        <v>-0.18180000000000002</v>
      </c>
      <c r="Q319" s="41">
        <v>-6.6599999999999993E-2</v>
      </c>
      <c r="R319" s="41">
        <v>0.19361508205715797</v>
      </c>
      <c r="S319" s="410">
        <v>6.09</v>
      </c>
      <c r="T319" s="58">
        <v>15.16824689318663</v>
      </c>
      <c r="U319" s="41">
        <v>-0.15372</v>
      </c>
      <c r="V319" s="41">
        <v>-4.4639999999999999E-2</v>
      </c>
      <c r="W319" s="41">
        <v>0.16007050946379847</v>
      </c>
      <c r="X319" s="410">
        <v>6.1</v>
      </c>
      <c r="Y319" s="42"/>
    </row>
    <row r="320" spans="1:25" x14ac:dyDescent="0.25">
      <c r="A320" s="37" t="s">
        <v>18</v>
      </c>
      <c r="B320" s="38" t="s">
        <v>386</v>
      </c>
      <c r="C320" s="39" t="s">
        <v>151</v>
      </c>
      <c r="D320" s="38">
        <v>35</v>
      </c>
      <c r="E320" s="38" t="s">
        <v>401</v>
      </c>
      <c r="F320" s="38">
        <v>6</v>
      </c>
      <c r="G320" s="38"/>
      <c r="H320" s="38">
        <v>2</v>
      </c>
      <c r="I320" s="38" t="s">
        <v>391</v>
      </c>
      <c r="J320" s="41">
        <v>0</v>
      </c>
      <c r="K320" s="41">
        <v>0</v>
      </c>
      <c r="L320" s="41">
        <v>0</v>
      </c>
      <c r="M320" s="41">
        <v>0</v>
      </c>
      <c r="N320" s="41" t="s">
        <v>42</v>
      </c>
      <c r="O320" s="58">
        <v>0</v>
      </c>
      <c r="P320" s="41">
        <v>0</v>
      </c>
      <c r="Q320" s="41">
        <v>0</v>
      </c>
      <c r="R320" s="41">
        <v>0</v>
      </c>
      <c r="S320" s="410" t="s">
        <v>42</v>
      </c>
      <c r="T320" s="58">
        <v>0</v>
      </c>
      <c r="U320" s="41">
        <v>0</v>
      </c>
      <c r="V320" s="41">
        <v>0</v>
      </c>
      <c r="W320" s="41">
        <v>0</v>
      </c>
      <c r="X320" s="410" t="s">
        <v>42</v>
      </c>
      <c r="Y320" s="42" t="s">
        <v>42</v>
      </c>
    </row>
    <row r="321" spans="1:25" x14ac:dyDescent="0.25">
      <c r="A321" s="37" t="s">
        <v>18</v>
      </c>
      <c r="B321" s="38" t="s">
        <v>386</v>
      </c>
      <c r="C321" s="39" t="s">
        <v>151</v>
      </c>
      <c r="D321" s="38">
        <v>35</v>
      </c>
      <c r="E321" s="38" t="s">
        <v>402</v>
      </c>
      <c r="F321" s="38">
        <v>6</v>
      </c>
      <c r="G321" s="38"/>
      <c r="H321" s="38">
        <v>2</v>
      </c>
      <c r="I321" s="38" t="s">
        <v>395</v>
      </c>
      <c r="J321" s="41">
        <v>61.872986557286495</v>
      </c>
      <c r="K321" s="41">
        <v>-0.63467999999999991</v>
      </c>
      <c r="L321" s="41">
        <v>-0.15336000000000002</v>
      </c>
      <c r="M321" s="41">
        <v>0.65294562713904436</v>
      </c>
      <c r="N321" s="41">
        <v>6.1</v>
      </c>
      <c r="O321" s="58">
        <v>76.535188385474584</v>
      </c>
      <c r="P321" s="41">
        <v>-0.78839999999999999</v>
      </c>
      <c r="Q321" s="41">
        <v>-0.16919999999999999</v>
      </c>
      <c r="R321" s="41">
        <v>0.80635178427284449</v>
      </c>
      <c r="S321" s="410">
        <v>6.09</v>
      </c>
      <c r="T321" s="58">
        <v>82.87137226037899</v>
      </c>
      <c r="U321" s="41">
        <v>-0.85536000000000001</v>
      </c>
      <c r="V321" s="41">
        <v>-0.18215999999999999</v>
      </c>
      <c r="W321" s="41">
        <v>0.87454159146377941</v>
      </c>
      <c r="X321" s="410">
        <v>6.1</v>
      </c>
      <c r="Y321" s="42"/>
    </row>
    <row r="322" spans="1:25" x14ac:dyDescent="0.25">
      <c r="A322" s="37" t="s">
        <v>18</v>
      </c>
      <c r="B322" s="38" t="s">
        <v>386</v>
      </c>
      <c r="C322" s="39" t="s">
        <v>151</v>
      </c>
      <c r="D322" s="38">
        <v>35</v>
      </c>
      <c r="E322" s="38" t="s">
        <v>403</v>
      </c>
      <c r="F322" s="38">
        <v>6</v>
      </c>
      <c r="G322" s="38"/>
      <c r="H322" s="38">
        <v>2</v>
      </c>
      <c r="I322" s="38" t="s">
        <v>404</v>
      </c>
      <c r="J322" s="41">
        <v>12.702736471021799</v>
      </c>
      <c r="K322" s="41">
        <v>-0.12792000000000001</v>
      </c>
      <c r="L322" s="41">
        <v>-4.0079999999999998E-2</v>
      </c>
      <c r="M322" s="41">
        <v>0.13405197797869303</v>
      </c>
      <c r="N322" s="41">
        <v>6.1</v>
      </c>
      <c r="O322" s="58">
        <v>25.172951035837794</v>
      </c>
      <c r="P322" s="41">
        <v>-0.23376</v>
      </c>
      <c r="Q322" s="41">
        <v>-0.12528</v>
      </c>
      <c r="R322" s="41">
        <v>0.26521466022827622</v>
      </c>
      <c r="S322" s="410">
        <v>6.09</v>
      </c>
      <c r="T322" s="58">
        <v>18.630134051240244</v>
      </c>
      <c r="U322" s="41">
        <v>-0.17952000000000001</v>
      </c>
      <c r="V322" s="41">
        <v>-8.0159999999999995E-2</v>
      </c>
      <c r="W322" s="41">
        <v>0.1966038046427383</v>
      </c>
      <c r="X322" s="410">
        <v>6.1</v>
      </c>
      <c r="Y322" s="42"/>
    </row>
    <row r="323" spans="1:25" x14ac:dyDescent="0.25">
      <c r="A323" s="37" t="s">
        <v>18</v>
      </c>
      <c r="B323" s="38" t="s">
        <v>386</v>
      </c>
      <c r="C323" s="39" t="s">
        <v>151</v>
      </c>
      <c r="D323" s="38">
        <v>35</v>
      </c>
      <c r="E323" s="38" t="s">
        <v>405</v>
      </c>
      <c r="F323" s="38">
        <v>6</v>
      </c>
      <c r="G323" s="38"/>
      <c r="H323" s="38">
        <v>2</v>
      </c>
      <c r="I323" s="38" t="s">
        <v>406</v>
      </c>
      <c r="J323" s="41">
        <v>0</v>
      </c>
      <c r="K323" s="41">
        <v>0</v>
      </c>
      <c r="L323" s="41">
        <v>0</v>
      </c>
      <c r="M323" s="41">
        <v>0</v>
      </c>
      <c r="N323" s="41" t="s">
        <v>42</v>
      </c>
      <c r="O323" s="58">
        <v>0</v>
      </c>
      <c r="P323" s="41">
        <v>0</v>
      </c>
      <c r="Q323" s="41">
        <v>0</v>
      </c>
      <c r="R323" s="41">
        <v>0</v>
      </c>
      <c r="S323" s="410" t="s">
        <v>42</v>
      </c>
      <c r="T323" s="58">
        <v>0</v>
      </c>
      <c r="U323" s="41">
        <v>0</v>
      </c>
      <c r="V323" s="41">
        <v>0</v>
      </c>
      <c r="W323" s="41">
        <v>0</v>
      </c>
      <c r="X323" s="410" t="s">
        <v>42</v>
      </c>
      <c r="Y323" s="42" t="s">
        <v>42</v>
      </c>
    </row>
    <row r="324" spans="1:25" x14ac:dyDescent="0.25">
      <c r="A324" s="37" t="s">
        <v>18</v>
      </c>
      <c r="B324" s="38" t="s">
        <v>386</v>
      </c>
      <c r="C324" s="39" t="s">
        <v>151</v>
      </c>
      <c r="D324" s="38">
        <v>35</v>
      </c>
      <c r="E324" s="38" t="s">
        <v>407</v>
      </c>
      <c r="F324" s="38">
        <v>6</v>
      </c>
      <c r="G324" s="38"/>
      <c r="H324" s="38">
        <v>2</v>
      </c>
      <c r="I324" s="38" t="s">
        <v>234</v>
      </c>
      <c r="J324" s="41">
        <v>4.9623157445644237</v>
      </c>
      <c r="K324" s="41">
        <v>-4.9680000000000002E-2</v>
      </c>
      <c r="L324" s="41">
        <v>-1.6559999999999998E-2</v>
      </c>
      <c r="M324" s="41">
        <v>5.2367318052388361E-2</v>
      </c>
      <c r="N324" s="41">
        <v>6.1</v>
      </c>
      <c r="O324" s="58">
        <v>7.9140006888922079</v>
      </c>
      <c r="P324" s="41">
        <v>-8.1360000000000002E-2</v>
      </c>
      <c r="Q324" s="41">
        <v>-1.8239999999999999E-2</v>
      </c>
      <c r="R324" s="41">
        <v>8.3379537057961653E-2</v>
      </c>
      <c r="S324" s="410">
        <v>6.09</v>
      </c>
      <c r="T324" s="58">
        <v>9.1759949705019093</v>
      </c>
      <c r="U324" s="41">
        <v>-9.5280000000000004E-2</v>
      </c>
      <c r="V324" s="41">
        <v>-1.728E-2</v>
      </c>
      <c r="W324" s="41">
        <v>9.6834274923706637E-2</v>
      </c>
      <c r="X324" s="410">
        <v>6.1</v>
      </c>
      <c r="Y324" s="42"/>
    </row>
    <row r="325" spans="1:25" x14ac:dyDescent="0.25">
      <c r="A325" s="37" t="s">
        <v>18</v>
      </c>
      <c r="B325" s="38" t="s">
        <v>386</v>
      </c>
      <c r="C325" s="39" t="s">
        <v>151</v>
      </c>
      <c r="D325" s="38">
        <v>35</v>
      </c>
      <c r="E325" s="38" t="s">
        <v>408</v>
      </c>
      <c r="F325" s="38">
        <v>6</v>
      </c>
      <c r="G325" s="38"/>
      <c r="H325" s="38">
        <v>2</v>
      </c>
      <c r="I325" s="38" t="s">
        <v>409</v>
      </c>
      <c r="J325" s="41">
        <v>13.099908395067425</v>
      </c>
      <c r="K325" s="41">
        <v>-0.13824</v>
      </c>
      <c r="L325" s="41">
        <v>-9.5999999999999992E-4</v>
      </c>
      <c r="M325" s="41">
        <v>0.13824333329314653</v>
      </c>
      <c r="N325" s="41">
        <v>6.1</v>
      </c>
      <c r="O325" s="58">
        <v>12.98514372442618</v>
      </c>
      <c r="P325" s="41">
        <v>-0.1368</v>
      </c>
      <c r="Q325" s="41">
        <v>-1.4399999999999999E-3</v>
      </c>
      <c r="R325" s="41">
        <v>0.1368075787374369</v>
      </c>
      <c r="S325" s="410">
        <v>6.09</v>
      </c>
      <c r="T325" s="58">
        <v>11.644171088451033</v>
      </c>
      <c r="U325" s="41">
        <v>-0.12287999999999999</v>
      </c>
      <c r="V325" s="41">
        <v>-4.7999999999999996E-4</v>
      </c>
      <c r="W325" s="41">
        <v>0.12288093749642374</v>
      </c>
      <c r="X325" s="410">
        <v>6.1</v>
      </c>
      <c r="Y325" s="42"/>
    </row>
    <row r="326" spans="1:25" x14ac:dyDescent="0.25">
      <c r="A326" s="37" t="s">
        <v>18</v>
      </c>
      <c r="B326" s="38" t="s">
        <v>386</v>
      </c>
      <c r="C326" s="39" t="s">
        <v>151</v>
      </c>
      <c r="D326" s="38">
        <v>35</v>
      </c>
      <c r="E326" s="38" t="s">
        <v>410</v>
      </c>
      <c r="F326" s="38">
        <v>6</v>
      </c>
      <c r="G326" s="38"/>
      <c r="H326" s="38">
        <v>2</v>
      </c>
      <c r="I326" s="38" t="s">
        <v>393</v>
      </c>
      <c r="J326" s="41">
        <v>54.137265301674979</v>
      </c>
      <c r="K326" s="41">
        <v>-0.55871999999999999</v>
      </c>
      <c r="L326" s="41">
        <v>-0.11928</v>
      </c>
      <c r="M326" s="41">
        <v>0.57131056072857611</v>
      </c>
      <c r="N326" s="41">
        <v>6.1</v>
      </c>
      <c r="O326" s="58">
        <v>72.739269539101628</v>
      </c>
      <c r="P326" s="41">
        <v>-0.74712000000000001</v>
      </c>
      <c r="Q326" s="41">
        <v>-0.17063999999999999</v>
      </c>
      <c r="R326" s="41">
        <v>0.76635912208311319</v>
      </c>
      <c r="S326" s="410">
        <v>6.09</v>
      </c>
      <c r="T326" s="58">
        <v>60.241058920166815</v>
      </c>
      <c r="U326" s="41">
        <v>-0.62639999999999996</v>
      </c>
      <c r="V326" s="41">
        <v>-0.10848000000000001</v>
      </c>
      <c r="W326" s="41">
        <v>0.6357238947845204</v>
      </c>
      <c r="X326" s="410">
        <v>6.1</v>
      </c>
      <c r="Y326" s="42"/>
    </row>
    <row r="327" spans="1:25" ht="15.75" thickBot="1" x14ac:dyDescent="0.3">
      <c r="A327" s="47" t="s">
        <v>18</v>
      </c>
      <c r="B327" s="48" t="s">
        <v>386</v>
      </c>
      <c r="C327" s="55" t="s">
        <v>151</v>
      </c>
      <c r="D327" s="48">
        <v>35</v>
      </c>
      <c r="E327" s="48" t="s">
        <v>80</v>
      </c>
      <c r="F327" s="48">
        <v>6</v>
      </c>
      <c r="G327" s="48" t="s">
        <v>60</v>
      </c>
      <c r="H327" s="48">
        <v>2</v>
      </c>
      <c r="I327" s="48" t="s">
        <v>61</v>
      </c>
      <c r="J327" s="41">
        <v>0</v>
      </c>
      <c r="K327" s="41">
        <v>-2.0000000000000002E-5</v>
      </c>
      <c r="L327" s="41">
        <v>-3.5000000000000004E-5</v>
      </c>
      <c r="M327" s="41">
        <v>4.0000000000000003E-5</v>
      </c>
      <c r="N327" s="41">
        <v>6.1</v>
      </c>
      <c r="O327" s="59">
        <v>0</v>
      </c>
      <c r="P327" s="50">
        <v>-2.0000000000000002E-5</v>
      </c>
      <c r="Q327" s="50">
        <v>-2.9999999999999997E-5</v>
      </c>
      <c r="R327" s="50">
        <v>4.0000000000000003E-5</v>
      </c>
      <c r="S327" s="413">
        <v>6.09</v>
      </c>
      <c r="T327" s="59">
        <v>0</v>
      </c>
      <c r="U327" s="50">
        <v>-2.0000000000000002E-5</v>
      </c>
      <c r="V327" s="50">
        <v>-2.9999999999999997E-5</v>
      </c>
      <c r="W327" s="50">
        <v>3.6055512754639895E-5</v>
      </c>
      <c r="X327" s="413">
        <v>6.1</v>
      </c>
      <c r="Y327" s="51"/>
    </row>
    <row r="328" spans="1:25" x14ac:dyDescent="0.25">
      <c r="A328" s="29" t="s">
        <v>18</v>
      </c>
      <c r="B328" s="30" t="s">
        <v>411</v>
      </c>
      <c r="C328" s="30" t="s">
        <v>412</v>
      </c>
      <c r="D328" s="30">
        <v>110</v>
      </c>
      <c r="E328" s="30" t="s">
        <v>31</v>
      </c>
      <c r="F328" s="30">
        <v>110</v>
      </c>
      <c r="G328" s="30" t="s">
        <v>32</v>
      </c>
      <c r="H328" s="30"/>
      <c r="I328" s="30" t="s">
        <v>33</v>
      </c>
      <c r="J328" s="31">
        <v>36.224470814130015</v>
      </c>
      <c r="K328" s="31">
        <v>-7.2810000000000006</v>
      </c>
      <c r="L328" s="31">
        <v>-1.5222</v>
      </c>
      <c r="M328" s="31">
        <v>7.438417428458826</v>
      </c>
      <c r="N328" s="31">
        <v>119</v>
      </c>
      <c r="O328" s="406">
        <v>78.22679526785744</v>
      </c>
      <c r="P328" s="31">
        <v>-15.6402</v>
      </c>
      <c r="Q328" s="31">
        <v>-2.8116000000000003</v>
      </c>
      <c r="R328" s="31">
        <v>15.890907796598658</v>
      </c>
      <c r="S328" s="407">
        <v>117.5</v>
      </c>
      <c r="T328" s="406">
        <v>77.554975408431687</v>
      </c>
      <c r="U328" s="31">
        <v>-15.5364</v>
      </c>
      <c r="V328" s="31">
        <v>-2.907</v>
      </c>
      <c r="W328" s="31">
        <v>15.806023344282394</v>
      </c>
      <c r="X328" s="407">
        <v>117.9</v>
      </c>
      <c r="Y328" s="32" t="s">
        <v>33</v>
      </c>
    </row>
    <row r="329" spans="1:25" x14ac:dyDescent="0.25">
      <c r="A329" s="37" t="s">
        <v>18</v>
      </c>
      <c r="B329" s="38" t="s">
        <v>411</v>
      </c>
      <c r="C329" s="39" t="s">
        <v>412</v>
      </c>
      <c r="D329" s="38">
        <v>110</v>
      </c>
      <c r="E329" s="38" t="s">
        <v>296</v>
      </c>
      <c r="F329" s="38">
        <v>10</v>
      </c>
      <c r="G329" s="38" t="s">
        <v>35</v>
      </c>
      <c r="H329" s="38"/>
      <c r="I329" s="38" t="s">
        <v>297</v>
      </c>
      <c r="J329" s="41">
        <v>277.28495392891892</v>
      </c>
      <c r="K329" s="41">
        <v>-4.7880000000000003</v>
      </c>
      <c r="L329" s="41">
        <v>-0.74099999999999999</v>
      </c>
      <c r="M329" s="41">
        <v>4.8450000000000006</v>
      </c>
      <c r="N329" s="41">
        <v>10.1</v>
      </c>
      <c r="O329" s="58">
        <v>576.03077861861334</v>
      </c>
      <c r="P329" s="41">
        <v>-9.7560000000000002</v>
      </c>
      <c r="Q329" s="41">
        <v>-1.4670000000000001</v>
      </c>
      <c r="R329" s="41">
        <v>9.8656791454009891</v>
      </c>
      <c r="S329" s="410">
        <v>9.9</v>
      </c>
      <c r="T329" s="58">
        <v>567.70425709231529</v>
      </c>
      <c r="U329" s="41">
        <v>-9.609</v>
      </c>
      <c r="V329" s="41">
        <v>-1.4850000000000001</v>
      </c>
      <c r="W329" s="41">
        <v>9.7230708112200848</v>
      </c>
      <c r="X329" s="410">
        <v>9.9</v>
      </c>
      <c r="Y329" s="42"/>
    </row>
    <row r="330" spans="1:25" x14ac:dyDescent="0.25">
      <c r="A330" s="37" t="s">
        <v>18</v>
      </c>
      <c r="B330" s="38" t="s">
        <v>411</v>
      </c>
      <c r="C330" s="39" t="s">
        <v>412</v>
      </c>
      <c r="D330" s="38">
        <v>110</v>
      </c>
      <c r="E330" s="38" t="s">
        <v>413</v>
      </c>
      <c r="F330" s="38">
        <v>10</v>
      </c>
      <c r="G330" s="38"/>
      <c r="H330" s="40">
        <v>1</v>
      </c>
      <c r="I330" s="38" t="s">
        <v>414</v>
      </c>
      <c r="J330" s="41">
        <v>1.0392774646887124</v>
      </c>
      <c r="K330" s="41">
        <v>-2.3999999999999998E-3</v>
      </c>
      <c r="L330" s="41">
        <v>-1.7999999999999999E-2</v>
      </c>
      <c r="M330" s="41">
        <v>1.8159295140505866E-2</v>
      </c>
      <c r="N330" s="41">
        <v>10.1</v>
      </c>
      <c r="O330" s="58">
        <v>1.0717854994414682</v>
      </c>
      <c r="P330" s="41">
        <v>-3.5999999999999999E-3</v>
      </c>
      <c r="Q330" s="41">
        <v>-1.7999999999999999E-2</v>
      </c>
      <c r="R330" s="41">
        <v>1.8356470248934026E-2</v>
      </c>
      <c r="S330" s="410">
        <v>9.9</v>
      </c>
      <c r="T330" s="58">
        <v>1.0602729690258579</v>
      </c>
      <c r="U330" s="41">
        <v>-2.3999999999999998E-3</v>
      </c>
      <c r="V330" s="41">
        <v>-1.7999999999999999E-2</v>
      </c>
      <c r="W330" s="41">
        <v>1.8159295140505866E-2</v>
      </c>
      <c r="X330" s="410">
        <v>9.9</v>
      </c>
      <c r="Y330" s="42"/>
    </row>
    <row r="331" spans="1:25" x14ac:dyDescent="0.25">
      <c r="A331" s="37" t="s">
        <v>18</v>
      </c>
      <c r="B331" s="38" t="s">
        <v>411</v>
      </c>
      <c r="C331" s="39" t="s">
        <v>412</v>
      </c>
      <c r="D331" s="38">
        <v>110</v>
      </c>
      <c r="E331" s="38" t="s">
        <v>415</v>
      </c>
      <c r="F331" s="38">
        <v>10</v>
      </c>
      <c r="G331" s="38"/>
      <c r="H331" s="40">
        <v>1</v>
      </c>
      <c r="I331" s="38" t="s">
        <v>416</v>
      </c>
      <c r="J331" s="41">
        <v>28.233277535623692</v>
      </c>
      <c r="K331" s="41">
        <v>-0.47820000000000001</v>
      </c>
      <c r="L331" s="41">
        <v>-0.1212</v>
      </c>
      <c r="M331" s="41">
        <v>0.49332005837995274</v>
      </c>
      <c r="N331" s="41">
        <v>10.1</v>
      </c>
      <c r="O331" s="58">
        <v>55.216849395182244</v>
      </c>
      <c r="P331" s="41">
        <v>-0.93</v>
      </c>
      <c r="Q331" s="41">
        <v>-0.1716</v>
      </c>
      <c r="R331" s="41">
        <v>0.94569897959128624</v>
      </c>
      <c r="S331" s="410">
        <v>9.9</v>
      </c>
      <c r="T331" s="58">
        <v>59.874879413450124</v>
      </c>
      <c r="U331" s="41">
        <v>-1.0104</v>
      </c>
      <c r="V331" s="41">
        <v>-0.17519999999999999</v>
      </c>
      <c r="W331" s="41">
        <v>1.0254770597141605</v>
      </c>
      <c r="X331" s="410">
        <v>9.9</v>
      </c>
      <c r="Y331" s="42"/>
    </row>
    <row r="332" spans="1:25" x14ac:dyDescent="0.25">
      <c r="A332" s="37" t="s">
        <v>18</v>
      </c>
      <c r="B332" s="38" t="s">
        <v>411</v>
      </c>
      <c r="C332" s="39" t="s">
        <v>412</v>
      </c>
      <c r="D332" s="38">
        <v>110</v>
      </c>
      <c r="E332" s="38" t="s">
        <v>417</v>
      </c>
      <c r="F332" s="38">
        <v>10</v>
      </c>
      <c r="G332" s="38"/>
      <c r="H332" s="40">
        <v>1</v>
      </c>
      <c r="I332" s="38" t="s">
        <v>418</v>
      </c>
      <c r="J332" s="41">
        <v>24.654536628812277</v>
      </c>
      <c r="K332" s="41">
        <v>-0.4224</v>
      </c>
      <c r="L332" s="41">
        <v>-8.4599999999999995E-2</v>
      </c>
      <c r="M332" s="41">
        <v>0.43078871851523687</v>
      </c>
      <c r="N332" s="41">
        <v>10.1</v>
      </c>
      <c r="O332" s="58">
        <v>49.715660832592107</v>
      </c>
      <c r="P332" s="41">
        <v>-0.83879999999999999</v>
      </c>
      <c r="Q332" s="41">
        <v>-0.1464</v>
      </c>
      <c r="R332" s="41">
        <v>0.85148012307980503</v>
      </c>
      <c r="S332" s="410">
        <v>9.9</v>
      </c>
      <c r="T332" s="58">
        <v>57.754189517954678</v>
      </c>
      <c r="U332" s="41">
        <v>-0.97560000000000002</v>
      </c>
      <c r="V332" s="41">
        <v>-0.16319999999999998</v>
      </c>
      <c r="W332" s="41">
        <v>0.98915600387400981</v>
      </c>
      <c r="X332" s="410">
        <v>9.9</v>
      </c>
      <c r="Y332" s="42"/>
    </row>
    <row r="333" spans="1:25" x14ac:dyDescent="0.25">
      <c r="A333" s="37" t="s">
        <v>18</v>
      </c>
      <c r="B333" s="38" t="s">
        <v>411</v>
      </c>
      <c r="C333" s="39" t="s">
        <v>412</v>
      </c>
      <c r="D333" s="38">
        <v>110</v>
      </c>
      <c r="E333" s="38" t="s">
        <v>419</v>
      </c>
      <c r="F333" s="38">
        <v>10</v>
      </c>
      <c r="G333" s="38"/>
      <c r="H333" s="40">
        <v>1</v>
      </c>
      <c r="I333" s="38" t="s">
        <v>420</v>
      </c>
      <c r="J333" s="41">
        <v>22.588075382870539</v>
      </c>
      <c r="K333" s="41">
        <v>-0.38400000000000001</v>
      </c>
      <c r="L333" s="41">
        <v>-9.1200000000000003E-2</v>
      </c>
      <c r="M333" s="41">
        <v>0.39468144116489695</v>
      </c>
      <c r="N333" s="41">
        <v>10.1</v>
      </c>
      <c r="O333" s="58">
        <v>46.443205923879418</v>
      </c>
      <c r="P333" s="41">
        <v>-0.78239999999999998</v>
      </c>
      <c r="Q333" s="41">
        <v>-0.1434</v>
      </c>
      <c r="R333" s="41">
        <v>0.79543278785828286</v>
      </c>
      <c r="S333" s="410">
        <v>9.9</v>
      </c>
      <c r="T333" s="58">
        <v>48.98720370721589</v>
      </c>
      <c r="U333" s="41">
        <v>-0.82379999999999998</v>
      </c>
      <c r="V333" s="41">
        <v>-0.159</v>
      </c>
      <c r="W333" s="41">
        <v>0.83900383789348665</v>
      </c>
      <c r="X333" s="410">
        <v>9.9</v>
      </c>
      <c r="Y333" s="42"/>
    </row>
    <row r="334" spans="1:25" x14ac:dyDescent="0.25">
      <c r="A334" s="37" t="s">
        <v>18</v>
      </c>
      <c r="B334" s="38" t="s">
        <v>411</v>
      </c>
      <c r="C334" s="39" t="s">
        <v>412</v>
      </c>
      <c r="D334" s="38">
        <v>110</v>
      </c>
      <c r="E334" s="38" t="s">
        <v>421</v>
      </c>
      <c r="F334" s="38">
        <v>10</v>
      </c>
      <c r="G334" s="38"/>
      <c r="H334" s="40">
        <v>1</v>
      </c>
      <c r="I334" s="38" t="s">
        <v>422</v>
      </c>
      <c r="J334" s="41">
        <v>38.343407412480055</v>
      </c>
      <c r="K334" s="41">
        <v>-0.6342000000000001</v>
      </c>
      <c r="L334" s="41">
        <v>-0.216</v>
      </c>
      <c r="M334" s="41">
        <v>0.66997435771826386</v>
      </c>
      <c r="N334" s="41">
        <v>10.1</v>
      </c>
      <c r="O334" s="58">
        <v>104.40344376455768</v>
      </c>
      <c r="P334" s="41">
        <v>-1.7081999999999999</v>
      </c>
      <c r="Q334" s="41">
        <v>-0.52860000000000007</v>
      </c>
      <c r="R334" s="41">
        <v>1.7881177813555793</v>
      </c>
      <c r="S334" s="410">
        <v>9.9</v>
      </c>
      <c r="T334" s="58">
        <v>88.442024467661554</v>
      </c>
      <c r="U334" s="41">
        <v>-1.4184000000000001</v>
      </c>
      <c r="V334" s="41">
        <v>-0.53160000000000007</v>
      </c>
      <c r="W334" s="41">
        <v>1.5147465530576396</v>
      </c>
      <c r="X334" s="410">
        <v>9.9</v>
      </c>
      <c r="Y334" s="42"/>
    </row>
    <row r="335" spans="1:25" x14ac:dyDescent="0.25">
      <c r="A335" s="37" t="s">
        <v>18</v>
      </c>
      <c r="B335" s="38" t="s">
        <v>411</v>
      </c>
      <c r="C335" s="39" t="s">
        <v>412</v>
      </c>
      <c r="D335" s="38">
        <v>110</v>
      </c>
      <c r="E335" s="38" t="s">
        <v>423</v>
      </c>
      <c r="F335" s="38">
        <v>10</v>
      </c>
      <c r="G335" s="38"/>
      <c r="H335" s="40">
        <v>1</v>
      </c>
      <c r="I335" s="38" t="s">
        <v>424</v>
      </c>
      <c r="J335" s="41">
        <v>99.991092957486657</v>
      </c>
      <c r="K335" s="41">
        <v>-1.7412000000000001</v>
      </c>
      <c r="L335" s="41">
        <v>-0.14399999999999999</v>
      </c>
      <c r="M335" s="41">
        <v>1.7471443672461644</v>
      </c>
      <c r="N335" s="41">
        <v>10.1</v>
      </c>
      <c r="O335" s="58">
        <v>180.94034706044022</v>
      </c>
      <c r="P335" s="41">
        <v>-3.0888</v>
      </c>
      <c r="Q335" s="41">
        <v>-0.25080000000000002</v>
      </c>
      <c r="R335" s="41">
        <v>3.0989653241041601</v>
      </c>
      <c r="S335" s="410">
        <v>9.9</v>
      </c>
      <c r="T335" s="58">
        <v>193.59570095516131</v>
      </c>
      <c r="U335" s="41">
        <v>-3.3048000000000002</v>
      </c>
      <c r="V335" s="41">
        <v>-0.26880000000000004</v>
      </c>
      <c r="W335" s="41">
        <v>3.3157135702590477</v>
      </c>
      <c r="X335" s="410">
        <v>9.9</v>
      </c>
      <c r="Y335" s="42"/>
    </row>
    <row r="336" spans="1:25" x14ac:dyDescent="0.25">
      <c r="A336" s="37" t="s">
        <v>18</v>
      </c>
      <c r="B336" s="38" t="s">
        <v>411</v>
      </c>
      <c r="C336" s="39" t="s">
        <v>412</v>
      </c>
      <c r="D336" s="38">
        <v>110</v>
      </c>
      <c r="E336" s="38" t="s">
        <v>425</v>
      </c>
      <c r="F336" s="38">
        <v>10</v>
      </c>
      <c r="G336" s="38"/>
      <c r="H336" s="40">
        <v>1</v>
      </c>
      <c r="I336" s="38" t="s">
        <v>3095</v>
      </c>
      <c r="J336" s="41">
        <v>28.478223544897848</v>
      </c>
      <c r="K336" s="41">
        <v>-0.49760000000000004</v>
      </c>
      <c r="L336" s="41">
        <v>0</v>
      </c>
      <c r="M336" s="41">
        <v>0.49760000000000004</v>
      </c>
      <c r="N336" s="41">
        <v>10.1</v>
      </c>
      <c r="O336" s="58">
        <v>58.090633975716315</v>
      </c>
      <c r="P336" s="41">
        <v>-0.99360000000000004</v>
      </c>
      <c r="Q336" s="41">
        <v>-5.1200000000000002E-2</v>
      </c>
      <c r="R336" s="41">
        <v>0.99491828810209337</v>
      </c>
      <c r="S336" s="410">
        <v>9.9</v>
      </c>
      <c r="T336" s="58">
        <v>47.841947841901302</v>
      </c>
      <c r="U336" s="41">
        <v>-0.81920000000000004</v>
      </c>
      <c r="V336" s="41">
        <v>-1.7600000000000001E-2</v>
      </c>
      <c r="W336" s="41">
        <v>0.81938904068824359</v>
      </c>
      <c r="X336" s="410">
        <v>9.9</v>
      </c>
      <c r="Y336" s="42"/>
    </row>
    <row r="337" spans="1:25" x14ac:dyDescent="0.25">
      <c r="A337" s="37" t="s">
        <v>18</v>
      </c>
      <c r="B337" s="38" t="s">
        <v>411</v>
      </c>
      <c r="C337" s="39" t="s">
        <v>412</v>
      </c>
      <c r="D337" s="38">
        <v>110</v>
      </c>
      <c r="E337" s="38" t="s">
        <v>426</v>
      </c>
      <c r="F337" s="38">
        <v>10</v>
      </c>
      <c r="G337" s="38"/>
      <c r="H337" s="40">
        <v>1</v>
      </c>
      <c r="I337" s="38" t="s">
        <v>3096</v>
      </c>
      <c r="J337" s="41">
        <v>35.768015079317841</v>
      </c>
      <c r="K337" s="41">
        <v>-0.60899999999999999</v>
      </c>
      <c r="L337" s="41">
        <v>-0.1404</v>
      </c>
      <c r="M337" s="41">
        <v>0.62497452748092053</v>
      </c>
      <c r="N337" s="41">
        <v>10.1</v>
      </c>
      <c r="O337" s="58">
        <v>79.282543045731416</v>
      </c>
      <c r="P337" s="41">
        <v>-1.3397999999999999</v>
      </c>
      <c r="Q337" s="41">
        <v>-0.22080000000000002</v>
      </c>
      <c r="R337" s="41">
        <v>1.3578721147442419</v>
      </c>
      <c r="S337" s="410">
        <v>9.9</v>
      </c>
      <c r="T337" s="58">
        <v>70.006281387010304</v>
      </c>
      <c r="U337" s="41">
        <v>-1.1796</v>
      </c>
      <c r="V337" s="41">
        <v>-0.21480000000000002</v>
      </c>
      <c r="W337" s="41">
        <v>1.1989975813153253</v>
      </c>
      <c r="X337" s="410">
        <v>9.9</v>
      </c>
      <c r="Y337" s="42"/>
    </row>
    <row r="338" spans="1:25" x14ac:dyDescent="0.25">
      <c r="A338" s="37" t="s">
        <v>18</v>
      </c>
      <c r="B338" s="38" t="s">
        <v>411</v>
      </c>
      <c r="C338" s="39" t="s">
        <v>412</v>
      </c>
      <c r="D338" s="38">
        <v>110</v>
      </c>
      <c r="E338" s="38" t="s">
        <v>262</v>
      </c>
      <c r="F338" s="38">
        <v>6</v>
      </c>
      <c r="G338" s="38" t="s">
        <v>38</v>
      </c>
      <c r="H338" s="40"/>
      <c r="I338" s="38" t="s">
        <v>39</v>
      </c>
      <c r="J338" s="41">
        <v>240.85071645923301</v>
      </c>
      <c r="K338" s="41">
        <v>-2.4929999999999999</v>
      </c>
      <c r="L338" s="41">
        <v>-0.78120000000000001</v>
      </c>
      <c r="M338" s="41">
        <v>2.6125318065049465</v>
      </c>
      <c r="N338" s="41">
        <v>6.27</v>
      </c>
      <c r="O338" s="58">
        <v>564.55400253219705</v>
      </c>
      <c r="P338" s="41">
        <v>-5.8841999999999999</v>
      </c>
      <c r="Q338" s="41">
        <v>-1.3446</v>
      </c>
      <c r="R338" s="41">
        <v>6.0358726626727304</v>
      </c>
      <c r="S338" s="410">
        <v>6.18</v>
      </c>
      <c r="T338" s="58">
        <v>569.21800572539166</v>
      </c>
      <c r="U338" s="41">
        <v>-5.9273999999999996</v>
      </c>
      <c r="V338" s="41">
        <v>-1.4219999999999999</v>
      </c>
      <c r="W338" s="41">
        <v>6.0955848579115024</v>
      </c>
      <c r="X338" s="410">
        <v>6.19</v>
      </c>
      <c r="Y338" s="42"/>
    </row>
    <row r="339" spans="1:25" x14ac:dyDescent="0.25">
      <c r="A339" s="37" t="s">
        <v>18</v>
      </c>
      <c r="B339" s="38" t="s">
        <v>411</v>
      </c>
      <c r="C339" s="39" t="s">
        <v>412</v>
      </c>
      <c r="D339" s="38">
        <v>110</v>
      </c>
      <c r="E339" s="38" t="s">
        <v>427</v>
      </c>
      <c r="F339" s="38">
        <v>6</v>
      </c>
      <c r="G339" s="38"/>
      <c r="H339" s="40">
        <v>1</v>
      </c>
      <c r="I339" s="38" t="s">
        <v>428</v>
      </c>
      <c r="J339" s="41">
        <v>73.840374962844464</v>
      </c>
      <c r="K339" s="41">
        <v>-0.77639999999999998</v>
      </c>
      <c r="L339" s="41">
        <v>-0.1968</v>
      </c>
      <c r="M339" s="41">
        <v>0.80095393125947012</v>
      </c>
      <c r="N339" s="41">
        <v>6.27</v>
      </c>
      <c r="O339" s="58">
        <v>235.70348931985242</v>
      </c>
      <c r="P339" s="41">
        <v>-2.4588000000000001</v>
      </c>
      <c r="Q339" s="41">
        <v>-0.55200000000000005</v>
      </c>
      <c r="R339" s="41">
        <v>2.5200002857142696</v>
      </c>
      <c r="S339" s="410">
        <v>6.18</v>
      </c>
      <c r="T339" s="58">
        <v>201.28452909679035</v>
      </c>
      <c r="U339" s="41">
        <v>-2.0939999999999999</v>
      </c>
      <c r="V339" s="41">
        <v>-0.51119999999999999</v>
      </c>
      <c r="W339" s="41">
        <v>2.1554956367387987</v>
      </c>
      <c r="X339" s="410">
        <v>6.19</v>
      </c>
      <c r="Y339" s="42"/>
    </row>
    <row r="340" spans="1:25" x14ac:dyDescent="0.25">
      <c r="A340" s="37" t="s">
        <v>18</v>
      </c>
      <c r="B340" s="38" t="s">
        <v>411</v>
      </c>
      <c r="C340" s="39" t="s">
        <v>412</v>
      </c>
      <c r="D340" s="38">
        <v>110</v>
      </c>
      <c r="E340" s="38" t="s">
        <v>429</v>
      </c>
      <c r="F340" s="38">
        <v>6</v>
      </c>
      <c r="G340" s="38"/>
      <c r="H340" s="40">
        <v>1</v>
      </c>
      <c r="I340" s="38" t="s">
        <v>430</v>
      </c>
      <c r="J340" s="41">
        <v>3.2376225414879065</v>
      </c>
      <c r="K340" s="41">
        <v>-3.2640000000000002E-2</v>
      </c>
      <c r="L340" s="41">
        <v>-1.2960000000000001E-2</v>
      </c>
      <c r="M340" s="41">
        <v>3.5118815469773468E-2</v>
      </c>
      <c r="N340" s="41">
        <v>6.27</v>
      </c>
      <c r="O340" s="58">
        <v>4.7419930371889398</v>
      </c>
      <c r="P340" s="41">
        <v>-4.8000000000000001E-2</v>
      </c>
      <c r="Q340" s="41">
        <v>-1.6320000000000001E-2</v>
      </c>
      <c r="R340" s="41">
        <v>5.0698544357801828E-2</v>
      </c>
      <c r="S340" s="410">
        <v>6.18</v>
      </c>
      <c r="T340" s="58">
        <v>5.1047499466443611</v>
      </c>
      <c r="U340" s="41">
        <v>-5.2319999999999998E-2</v>
      </c>
      <c r="V340" s="41">
        <v>-1.584E-2</v>
      </c>
      <c r="W340" s="41">
        <v>5.4665235753630477E-2</v>
      </c>
      <c r="X340" s="410">
        <v>6.19</v>
      </c>
      <c r="Y340" s="42"/>
    </row>
    <row r="341" spans="1:25" x14ac:dyDescent="0.25">
      <c r="A341" s="37" t="s">
        <v>18</v>
      </c>
      <c r="B341" s="38" t="s">
        <v>411</v>
      </c>
      <c r="C341" s="39" t="s">
        <v>412</v>
      </c>
      <c r="D341" s="38">
        <v>110</v>
      </c>
      <c r="E341" s="38" t="s">
        <v>431</v>
      </c>
      <c r="F341" s="38">
        <v>6</v>
      </c>
      <c r="G341" s="38"/>
      <c r="H341" s="40">
        <v>1</v>
      </c>
      <c r="I341" s="38" t="s">
        <v>432</v>
      </c>
      <c r="J341" s="41">
        <v>35.823271070722534</v>
      </c>
      <c r="K341" s="41">
        <v>-0.35855999999999999</v>
      </c>
      <c r="L341" s="41">
        <v>-0.14976</v>
      </c>
      <c r="M341" s="41">
        <v>0.38857860363123442</v>
      </c>
      <c r="N341" s="41">
        <v>6.27</v>
      </c>
      <c r="O341" s="58">
        <v>65.677358391263468</v>
      </c>
      <c r="P341" s="41">
        <v>-0.67871999999999999</v>
      </c>
      <c r="Q341" s="41">
        <v>-0.18</v>
      </c>
      <c r="R341" s="41">
        <v>0.70218290950435414</v>
      </c>
      <c r="S341" s="410">
        <v>6.18</v>
      </c>
      <c r="T341" s="58">
        <v>76.281326210892345</v>
      </c>
      <c r="U341" s="41">
        <v>-0.79536000000000007</v>
      </c>
      <c r="V341" s="41">
        <v>-0.18624000000000002</v>
      </c>
      <c r="W341" s="41">
        <v>0.81687383799458302</v>
      </c>
      <c r="X341" s="410">
        <v>6.19</v>
      </c>
      <c r="Y341" s="42"/>
    </row>
    <row r="342" spans="1:25" x14ac:dyDescent="0.25">
      <c r="A342" s="37" t="s">
        <v>18</v>
      </c>
      <c r="B342" s="38" t="s">
        <v>411</v>
      </c>
      <c r="C342" s="39" t="s">
        <v>412</v>
      </c>
      <c r="D342" s="38">
        <v>110</v>
      </c>
      <c r="E342" s="38" t="s">
        <v>433</v>
      </c>
      <c r="F342" s="38">
        <v>6</v>
      </c>
      <c r="G342" s="38"/>
      <c r="H342" s="40">
        <v>1</v>
      </c>
      <c r="I342" s="38" t="s">
        <v>434</v>
      </c>
      <c r="J342" s="41">
        <v>20.126437238232892</v>
      </c>
      <c r="K342" s="41">
        <v>-0.19488</v>
      </c>
      <c r="L342" s="41">
        <v>-9.8400000000000001E-2</v>
      </c>
      <c r="M342" s="41">
        <v>0.21831347736683596</v>
      </c>
      <c r="N342" s="41">
        <v>6.27</v>
      </c>
      <c r="O342" s="58">
        <v>29.395706831694969</v>
      </c>
      <c r="P342" s="41">
        <v>-0.27551999999999999</v>
      </c>
      <c r="Q342" s="41">
        <v>-0.1512</v>
      </c>
      <c r="R342" s="41">
        <v>0.31428126002038365</v>
      </c>
      <c r="S342" s="410">
        <v>6.18</v>
      </c>
      <c r="T342" s="58">
        <v>24.724059420285837</v>
      </c>
      <c r="U342" s="41">
        <v>-0.23376</v>
      </c>
      <c r="V342" s="41">
        <v>-0.12432</v>
      </c>
      <c r="W342" s="41">
        <v>0.26476253511401493</v>
      </c>
      <c r="X342" s="410">
        <v>6.19</v>
      </c>
      <c r="Y342" s="42"/>
    </row>
    <row r="343" spans="1:25" x14ac:dyDescent="0.25">
      <c r="A343" s="37" t="s">
        <v>18</v>
      </c>
      <c r="B343" s="38" t="s">
        <v>411</v>
      </c>
      <c r="C343" s="39" t="s">
        <v>412</v>
      </c>
      <c r="D343" s="38">
        <v>110</v>
      </c>
      <c r="E343" s="38" t="s">
        <v>435</v>
      </c>
      <c r="F343" s="38">
        <v>6</v>
      </c>
      <c r="G343" s="38"/>
      <c r="H343" s="40">
        <v>1</v>
      </c>
      <c r="I343" s="38" t="s">
        <v>436</v>
      </c>
      <c r="J343" s="41">
        <v>33.169413011437904</v>
      </c>
      <c r="K343" s="41">
        <v>-0.34320000000000001</v>
      </c>
      <c r="L343" s="41">
        <v>-0.108</v>
      </c>
      <c r="M343" s="41">
        <v>0.35979193987636798</v>
      </c>
      <c r="N343" s="41">
        <v>6.27</v>
      </c>
      <c r="O343" s="58">
        <v>83.666212569380448</v>
      </c>
      <c r="P343" s="41">
        <v>-0.87408000000000008</v>
      </c>
      <c r="Q343" s="41">
        <v>-0.19008</v>
      </c>
      <c r="R343" s="41">
        <v>0.89450894506427381</v>
      </c>
      <c r="S343" s="410">
        <v>6.18</v>
      </c>
      <c r="T343" s="58">
        <v>11.686092349478194</v>
      </c>
      <c r="U343" s="41">
        <v>-0.84096000000000004</v>
      </c>
      <c r="V343" s="41">
        <v>-0.18528</v>
      </c>
      <c r="W343" s="41">
        <v>0.86112856183034603</v>
      </c>
      <c r="X343" s="410">
        <v>6.19</v>
      </c>
      <c r="Y343" s="42"/>
    </row>
    <row r="344" spans="1:25" x14ac:dyDescent="0.25">
      <c r="A344" s="37" t="s">
        <v>18</v>
      </c>
      <c r="B344" s="38" t="s">
        <v>411</v>
      </c>
      <c r="C344" s="39" t="s">
        <v>412</v>
      </c>
      <c r="D344" s="38">
        <v>110</v>
      </c>
      <c r="E344" s="38" t="s">
        <v>437</v>
      </c>
      <c r="F344" s="38">
        <v>6</v>
      </c>
      <c r="G344" s="38"/>
      <c r="H344" s="40">
        <v>1</v>
      </c>
      <c r="I344" s="38" t="s">
        <v>438</v>
      </c>
      <c r="J344" s="41">
        <v>72.529815084541141</v>
      </c>
      <c r="K344" s="41">
        <v>-0.74784000000000006</v>
      </c>
      <c r="L344" s="41">
        <v>-0.24431999999999998</v>
      </c>
      <c r="M344" s="41">
        <v>0.78673815720352613</v>
      </c>
      <c r="N344" s="41">
        <v>6.27</v>
      </c>
      <c r="O344" s="58">
        <v>147.76751371290874</v>
      </c>
      <c r="P344" s="41">
        <v>-1.55328</v>
      </c>
      <c r="Q344" s="41">
        <v>-0.28848000000000001</v>
      </c>
      <c r="R344" s="41">
        <v>1.5798415961101921</v>
      </c>
      <c r="S344" s="410">
        <v>6.18</v>
      </c>
      <c r="T344" s="58">
        <v>166.6356855797772</v>
      </c>
      <c r="U344" s="41">
        <v>-1.7380799999999998</v>
      </c>
      <c r="V344" s="41">
        <v>-0.40416000000000002</v>
      </c>
      <c r="W344" s="41">
        <v>1.7844515661681601</v>
      </c>
      <c r="X344" s="410">
        <v>6.19</v>
      </c>
      <c r="Y344" s="42"/>
    </row>
    <row r="345" spans="1:25" x14ac:dyDescent="0.25">
      <c r="A345" s="37" t="s">
        <v>18</v>
      </c>
      <c r="B345" s="38" t="s">
        <v>411</v>
      </c>
      <c r="C345" s="39" t="s">
        <v>412</v>
      </c>
      <c r="D345" s="38">
        <v>110</v>
      </c>
      <c r="E345" s="38" t="s">
        <v>59</v>
      </c>
      <c r="F345" s="38">
        <v>6</v>
      </c>
      <c r="G345" s="38" t="s">
        <v>60</v>
      </c>
      <c r="H345" s="40">
        <v>1</v>
      </c>
      <c r="I345" s="38" t="s">
        <v>61</v>
      </c>
      <c r="J345" s="41">
        <v>0</v>
      </c>
      <c r="K345" s="41">
        <v>-7.0000000000000001E-3</v>
      </c>
      <c r="L345" s="41">
        <v>-6.0000000000000001E-3</v>
      </c>
      <c r="M345" s="41">
        <v>9.2195444572928872E-3</v>
      </c>
      <c r="N345" s="41">
        <v>6.27</v>
      </c>
      <c r="O345" s="58">
        <v>0</v>
      </c>
      <c r="P345" s="41">
        <v>-7.0000000000000001E-3</v>
      </c>
      <c r="Q345" s="41">
        <v>-6.0000000000000001E-3</v>
      </c>
      <c r="R345" s="41">
        <v>9.2195444572928872E-3</v>
      </c>
      <c r="S345" s="410">
        <v>6.18</v>
      </c>
      <c r="T345" s="58">
        <v>0</v>
      </c>
      <c r="U345" s="41">
        <v>-7.0000000000000001E-3</v>
      </c>
      <c r="V345" s="41">
        <v>-6.0000000000000001E-3</v>
      </c>
      <c r="W345" s="41">
        <v>9.2195444572928872E-3</v>
      </c>
      <c r="X345" s="410">
        <v>6.19</v>
      </c>
      <c r="Y345" s="42"/>
    </row>
    <row r="346" spans="1:25" x14ac:dyDescent="0.25">
      <c r="A346" s="43" t="s">
        <v>18</v>
      </c>
      <c r="B346" s="44" t="s">
        <v>411</v>
      </c>
      <c r="C346" s="44" t="s">
        <v>412</v>
      </c>
      <c r="D346" s="44">
        <v>110</v>
      </c>
      <c r="E346" s="44" t="s">
        <v>62</v>
      </c>
      <c r="F346" s="44">
        <v>110</v>
      </c>
      <c r="G346" s="44" t="s">
        <v>32</v>
      </c>
      <c r="H346" s="44"/>
      <c r="I346" s="44" t="s">
        <v>33</v>
      </c>
      <c r="J346" s="45">
        <v>46.775791655006032</v>
      </c>
      <c r="K346" s="45">
        <v>-9.3192000000000004</v>
      </c>
      <c r="L346" s="45">
        <v>-2.5127999999999999</v>
      </c>
      <c r="M346" s="45">
        <v>9.652028412722375</v>
      </c>
      <c r="N346" s="45">
        <v>119.3</v>
      </c>
      <c r="O346" s="411">
        <v>86.130235468044731</v>
      </c>
      <c r="P346" s="45">
        <v>-17.228999999999999</v>
      </c>
      <c r="Q346" s="45">
        <v>-3.3552</v>
      </c>
      <c r="R346" s="45">
        <v>17.552658147414597</v>
      </c>
      <c r="S346" s="412">
        <v>117.8</v>
      </c>
      <c r="T346" s="411">
        <v>86.981086785077181</v>
      </c>
      <c r="U346" s="45">
        <v>-17.4666</v>
      </c>
      <c r="V346" s="45">
        <v>-3.4332000000000003</v>
      </c>
      <c r="W346" s="45">
        <v>17.80081396453544</v>
      </c>
      <c r="X346" s="412">
        <v>118.3</v>
      </c>
      <c r="Y346" s="46" t="s">
        <v>33</v>
      </c>
    </row>
    <row r="347" spans="1:25" x14ac:dyDescent="0.25">
      <c r="A347" s="37" t="s">
        <v>18</v>
      </c>
      <c r="B347" s="38" t="s">
        <v>411</v>
      </c>
      <c r="C347" s="39" t="s">
        <v>412</v>
      </c>
      <c r="D347" s="38">
        <v>110</v>
      </c>
      <c r="E347" s="38" t="s">
        <v>312</v>
      </c>
      <c r="F347" s="38">
        <v>10</v>
      </c>
      <c r="G347" s="38" t="s">
        <v>35</v>
      </c>
      <c r="H347" s="38"/>
      <c r="I347" s="38" t="s">
        <v>333</v>
      </c>
      <c r="J347" s="41">
        <v>431.23458007898552</v>
      </c>
      <c r="K347" s="41">
        <v>-7.2240000000000002</v>
      </c>
      <c r="L347" s="41">
        <v>-1.863</v>
      </c>
      <c r="M347" s="41">
        <v>7.4603582353664493</v>
      </c>
      <c r="N347" s="41">
        <v>10</v>
      </c>
      <c r="O347" s="58">
        <v>768.3039311738728</v>
      </c>
      <c r="P347" s="41">
        <v>-12.792</v>
      </c>
      <c r="Q347" s="41">
        <v>-2.4569999999999999</v>
      </c>
      <c r="R347" s="41">
        <v>13.02582484912184</v>
      </c>
      <c r="S347" s="410">
        <v>9.8000000000000007</v>
      </c>
      <c r="T347" s="58">
        <v>805.54333061585271</v>
      </c>
      <c r="U347" s="41">
        <v>-13.413</v>
      </c>
      <c r="V347" s="41">
        <v>-2.5710000000000002</v>
      </c>
      <c r="W347" s="41">
        <v>13.657181627261167</v>
      </c>
      <c r="X347" s="410">
        <v>9.8000000000000007</v>
      </c>
      <c r="Y347" s="42"/>
    </row>
    <row r="348" spans="1:25" x14ac:dyDescent="0.25">
      <c r="A348" s="37" t="s">
        <v>18</v>
      </c>
      <c r="B348" s="38" t="s">
        <v>411</v>
      </c>
      <c r="C348" s="39" t="s">
        <v>412</v>
      </c>
      <c r="D348" s="38">
        <v>110</v>
      </c>
      <c r="E348" s="38" t="s">
        <v>439</v>
      </c>
      <c r="F348" s="38">
        <v>10</v>
      </c>
      <c r="G348" s="38"/>
      <c r="H348" s="38">
        <v>2</v>
      </c>
      <c r="I348" s="38" t="s">
        <v>440</v>
      </c>
      <c r="J348" s="41">
        <v>39.375939772463632</v>
      </c>
      <c r="K348" s="41">
        <v>-0.67200000000000004</v>
      </c>
      <c r="L348" s="41">
        <v>-0.11159999999999999</v>
      </c>
      <c r="M348" s="41">
        <v>0.68120375806362077</v>
      </c>
      <c r="N348" s="41">
        <v>10</v>
      </c>
      <c r="O348" s="58">
        <v>70.331718673861616</v>
      </c>
      <c r="P348" s="41">
        <v>-1.1856</v>
      </c>
      <c r="Q348" s="41">
        <v>-0.12720000000000001</v>
      </c>
      <c r="R348" s="41">
        <v>1.1924039583966499</v>
      </c>
      <c r="S348" s="410">
        <v>9.8000000000000007</v>
      </c>
      <c r="T348" s="58">
        <v>73.408410374029643</v>
      </c>
      <c r="U348" s="41">
        <v>-1.2378</v>
      </c>
      <c r="V348" s="41">
        <v>-0.12959999999999999</v>
      </c>
      <c r="W348" s="41">
        <v>1.2445661894812987</v>
      </c>
      <c r="X348" s="410">
        <v>9.8000000000000007</v>
      </c>
      <c r="Y348" s="42"/>
    </row>
    <row r="349" spans="1:25" x14ac:dyDescent="0.25">
      <c r="A349" s="37" t="s">
        <v>18</v>
      </c>
      <c r="B349" s="38" t="s">
        <v>411</v>
      </c>
      <c r="C349" s="39" t="s">
        <v>412</v>
      </c>
      <c r="D349" s="38">
        <v>110</v>
      </c>
      <c r="E349" s="38" t="s">
        <v>441</v>
      </c>
      <c r="F349" s="38">
        <v>10</v>
      </c>
      <c r="G349" s="38"/>
      <c r="H349" s="38">
        <v>2</v>
      </c>
      <c r="I349" s="38" t="s">
        <v>442</v>
      </c>
      <c r="J349" s="41">
        <v>85.133199159422588</v>
      </c>
      <c r="K349" s="41">
        <v>-1.464</v>
      </c>
      <c r="L349" s="41">
        <v>-0.1608</v>
      </c>
      <c r="M349" s="41">
        <v>1.4728043454580109</v>
      </c>
      <c r="N349" s="41">
        <v>10</v>
      </c>
      <c r="O349" s="58">
        <v>143.33096525649356</v>
      </c>
      <c r="P349" s="41">
        <v>-2.4192</v>
      </c>
      <c r="Q349" s="41">
        <v>-0.22919999999999999</v>
      </c>
      <c r="R349" s="41">
        <v>2.4300331849585923</v>
      </c>
      <c r="S349" s="410">
        <v>9.8000000000000007</v>
      </c>
      <c r="T349" s="58">
        <v>158.99441630363864</v>
      </c>
      <c r="U349" s="41">
        <v>-2.6808000000000001</v>
      </c>
      <c r="V349" s="41">
        <v>-0.28199999999999997</v>
      </c>
      <c r="W349" s="41">
        <v>2.69559133401189</v>
      </c>
      <c r="X349" s="410">
        <v>9.8000000000000007</v>
      </c>
      <c r="Y349" s="42"/>
    </row>
    <row r="350" spans="1:25" x14ac:dyDescent="0.25">
      <c r="A350" s="37" t="s">
        <v>18</v>
      </c>
      <c r="B350" s="38" t="s">
        <v>411</v>
      </c>
      <c r="C350" s="39" t="s">
        <v>412</v>
      </c>
      <c r="D350" s="38">
        <v>110</v>
      </c>
      <c r="E350" s="38" t="s">
        <v>443</v>
      </c>
      <c r="F350" s="38">
        <v>10</v>
      </c>
      <c r="G350" s="38"/>
      <c r="H350" s="38">
        <v>2</v>
      </c>
      <c r="I350" s="38" t="s">
        <v>422</v>
      </c>
      <c r="J350" s="41">
        <v>31.441501410703502</v>
      </c>
      <c r="K350" s="41">
        <v>-0.53039999999999998</v>
      </c>
      <c r="L350" s="41">
        <v>-0.1206</v>
      </c>
      <c r="M350" s="41">
        <v>0.54393797440517055</v>
      </c>
      <c r="N350" s="41">
        <v>10</v>
      </c>
      <c r="O350" s="58">
        <v>53.485207041871753</v>
      </c>
      <c r="P350" s="41">
        <v>-0.89219999999999999</v>
      </c>
      <c r="Q350" s="41">
        <v>-0.16200000000000001</v>
      </c>
      <c r="R350" s="41">
        <v>0.90678820018789397</v>
      </c>
      <c r="S350" s="410">
        <v>9.8000000000000007</v>
      </c>
      <c r="T350" s="58">
        <v>57.062379335297209</v>
      </c>
      <c r="U350" s="41">
        <v>-0.93420000000000003</v>
      </c>
      <c r="V350" s="41">
        <v>-0.25140000000000001</v>
      </c>
      <c r="W350" s="41">
        <v>0.96743557925062906</v>
      </c>
      <c r="X350" s="410">
        <v>9.8000000000000007</v>
      </c>
      <c r="Y350" s="42"/>
    </row>
    <row r="351" spans="1:25" x14ac:dyDescent="0.25">
      <c r="A351" s="37" t="s">
        <v>18</v>
      </c>
      <c r="B351" s="38" t="s">
        <v>411</v>
      </c>
      <c r="C351" s="39" t="s">
        <v>412</v>
      </c>
      <c r="D351" s="38">
        <v>110</v>
      </c>
      <c r="E351" s="38" t="s">
        <v>444</v>
      </c>
      <c r="F351" s="38">
        <v>10</v>
      </c>
      <c r="G351" s="38"/>
      <c r="H351" s="38">
        <v>2</v>
      </c>
      <c r="I351" s="38" t="s">
        <v>445</v>
      </c>
      <c r="J351" s="41">
        <v>84.050719044993016</v>
      </c>
      <c r="K351" s="41">
        <v>-1.4298</v>
      </c>
      <c r="L351" s="41">
        <v>-0.2646</v>
      </c>
      <c r="M351" s="41">
        <v>1.4540774394783793</v>
      </c>
      <c r="N351" s="41">
        <v>10</v>
      </c>
      <c r="O351" s="58">
        <v>165.18107789149221</v>
      </c>
      <c r="P351" s="41">
        <v>-2.7611999999999997</v>
      </c>
      <c r="Q351" s="41">
        <v>-0.46739999999999998</v>
      </c>
      <c r="R351" s="41">
        <v>2.8004799945723584</v>
      </c>
      <c r="S351" s="410">
        <v>9.8000000000000007</v>
      </c>
      <c r="T351" s="58">
        <v>185.15173054421317</v>
      </c>
      <c r="U351" s="41">
        <v>-3.1013999999999999</v>
      </c>
      <c r="V351" s="41">
        <v>-0.48480000000000001</v>
      </c>
      <c r="W351" s="41">
        <v>3.1390624396465898</v>
      </c>
      <c r="X351" s="410">
        <v>9.8000000000000007</v>
      </c>
      <c r="Y351" s="42"/>
    </row>
    <row r="352" spans="1:25" x14ac:dyDescent="0.25">
      <c r="A352" s="37" t="s">
        <v>18</v>
      </c>
      <c r="B352" s="38" t="s">
        <v>411</v>
      </c>
      <c r="C352" s="39" t="s">
        <v>412</v>
      </c>
      <c r="D352" s="38">
        <v>110</v>
      </c>
      <c r="E352" s="38" t="s">
        <v>446</v>
      </c>
      <c r="F352" s="38">
        <v>10</v>
      </c>
      <c r="G352" s="38"/>
      <c r="H352" s="38">
        <v>2</v>
      </c>
      <c r="I352" s="38" t="s">
        <v>418</v>
      </c>
      <c r="J352" s="41">
        <v>19.487657276521663</v>
      </c>
      <c r="K352" s="41">
        <v>-0.3342</v>
      </c>
      <c r="L352" s="41">
        <v>-4.4400000000000002E-2</v>
      </c>
      <c r="M352" s="41">
        <v>0.3371364708838247</v>
      </c>
      <c r="N352" s="41">
        <v>10</v>
      </c>
      <c r="O352" s="58">
        <v>46.054185674760042</v>
      </c>
      <c r="P352" s="41">
        <v>-0.77639999999999998</v>
      </c>
      <c r="Q352" s="41">
        <v>-8.2799999999999999E-2</v>
      </c>
      <c r="R352" s="41">
        <v>0.78080266392988174</v>
      </c>
      <c r="S352" s="410">
        <v>9.8000000000000007</v>
      </c>
      <c r="T352" s="58">
        <v>46.437589336879697</v>
      </c>
      <c r="U352" s="41">
        <v>-0.78300000000000003</v>
      </c>
      <c r="V352" s="41">
        <v>-8.2200000000000009E-2</v>
      </c>
      <c r="W352" s="41">
        <v>0.78730288961745842</v>
      </c>
      <c r="X352" s="410">
        <v>9.8000000000000007</v>
      </c>
      <c r="Y352" s="42"/>
    </row>
    <row r="353" spans="1:25" x14ac:dyDescent="0.25">
      <c r="A353" s="37" t="s">
        <v>18</v>
      </c>
      <c r="B353" s="38" t="s">
        <v>411</v>
      </c>
      <c r="C353" s="39" t="s">
        <v>412</v>
      </c>
      <c r="D353" s="38">
        <v>110</v>
      </c>
      <c r="E353" s="38" t="s">
        <v>447</v>
      </c>
      <c r="F353" s="38">
        <v>10</v>
      </c>
      <c r="G353" s="38"/>
      <c r="H353" s="38">
        <v>2</v>
      </c>
      <c r="I353" s="38" t="s">
        <v>448</v>
      </c>
      <c r="J353" s="41">
        <v>4.5497021333072976</v>
      </c>
      <c r="K353" s="41">
        <v>-7.1999999999999995E-2</v>
      </c>
      <c r="L353" s="41">
        <v>-3.1800000000000002E-2</v>
      </c>
      <c r="M353" s="41">
        <v>7.8709846906216241E-2</v>
      </c>
      <c r="N353" s="41">
        <v>10</v>
      </c>
      <c r="O353" s="58">
        <v>22.351867356373617</v>
      </c>
      <c r="P353" s="41">
        <v>-0.36480000000000001</v>
      </c>
      <c r="Q353" s="41">
        <v>-0.1026</v>
      </c>
      <c r="R353" s="41">
        <v>0.37895355915995826</v>
      </c>
      <c r="S353" s="410">
        <v>9.8000000000000007</v>
      </c>
      <c r="T353" s="58">
        <v>8.5055065363372684</v>
      </c>
      <c r="U353" s="41">
        <v>-0.13140000000000002</v>
      </c>
      <c r="V353" s="41">
        <v>-5.9400000000000001E-2</v>
      </c>
      <c r="W353" s="41">
        <v>0.14420235781706209</v>
      </c>
      <c r="X353" s="410">
        <v>9.8000000000000007</v>
      </c>
      <c r="Y353" s="42"/>
    </row>
    <row r="354" spans="1:25" x14ac:dyDescent="0.25">
      <c r="A354" s="37" t="s">
        <v>18</v>
      </c>
      <c r="B354" s="38" t="s">
        <v>411</v>
      </c>
      <c r="C354" s="39" t="s">
        <v>412</v>
      </c>
      <c r="D354" s="38">
        <v>110</v>
      </c>
      <c r="E354" s="38" t="s">
        <v>449</v>
      </c>
      <c r="F354" s="38">
        <v>10</v>
      </c>
      <c r="G354" s="38"/>
      <c r="H354" s="38">
        <v>2</v>
      </c>
      <c r="I354" s="38" t="s">
        <v>3097</v>
      </c>
      <c r="J354" s="41">
        <v>39.83991488280261</v>
      </c>
      <c r="K354" s="41">
        <v>-0.68640000000000001</v>
      </c>
      <c r="L354" s="41">
        <v>-6.2399999999999997E-2</v>
      </c>
      <c r="M354" s="41">
        <v>0.68923052747248514</v>
      </c>
      <c r="N354" s="41">
        <v>10</v>
      </c>
      <c r="O354" s="58">
        <v>103.50890860216055</v>
      </c>
      <c r="P354" s="41">
        <v>-1.744</v>
      </c>
      <c r="Q354" s="41">
        <v>-0.19519999999999998</v>
      </c>
      <c r="R354" s="41">
        <v>1.75489003644103</v>
      </c>
      <c r="S354" s="410">
        <v>9.8000000000000007</v>
      </c>
      <c r="T354" s="58">
        <v>123.44570417786255</v>
      </c>
      <c r="U354" s="41">
        <v>-2.08</v>
      </c>
      <c r="V354" s="41">
        <v>-0.23200000000000001</v>
      </c>
      <c r="W354" s="41">
        <v>2.0928984686314815</v>
      </c>
      <c r="X354" s="410">
        <v>9.8000000000000007</v>
      </c>
      <c r="Y354" s="42"/>
    </row>
    <row r="355" spans="1:25" x14ac:dyDescent="0.25">
      <c r="A355" s="37" t="s">
        <v>18</v>
      </c>
      <c r="B355" s="38" t="s">
        <v>411</v>
      </c>
      <c r="C355" s="39" t="s">
        <v>412</v>
      </c>
      <c r="D355" s="38">
        <v>110</v>
      </c>
      <c r="E355" s="38" t="s">
        <v>450</v>
      </c>
      <c r="F355" s="38">
        <v>10</v>
      </c>
      <c r="G355" s="38"/>
      <c r="H355" s="38">
        <v>2</v>
      </c>
      <c r="I355" s="38" t="s">
        <v>451</v>
      </c>
      <c r="J355" s="41">
        <v>115.89481152046926</v>
      </c>
      <c r="K355" s="41">
        <v>-1.6776</v>
      </c>
      <c r="L355" s="41">
        <v>-1.0980000000000001</v>
      </c>
      <c r="M355" s="41">
        <v>2.0049802393041185</v>
      </c>
      <c r="N355" s="41">
        <v>10</v>
      </c>
      <c r="O355" s="58">
        <v>117.26232106161773</v>
      </c>
      <c r="P355" s="41">
        <v>-1.6776</v>
      </c>
      <c r="Q355" s="41">
        <v>-1.0668</v>
      </c>
      <c r="R355" s="41">
        <v>1.9880653912786672</v>
      </c>
      <c r="S355" s="410">
        <v>9.8000000000000007</v>
      </c>
      <c r="T355" s="58">
        <v>117.31673727524399</v>
      </c>
      <c r="U355" s="41">
        <v>-1.6764000000000001</v>
      </c>
      <c r="V355" s="41">
        <v>-1.0704</v>
      </c>
      <c r="W355" s="41">
        <v>1.9889879637644869</v>
      </c>
      <c r="X355" s="410">
        <v>9.8000000000000007</v>
      </c>
      <c r="Y355" s="42"/>
    </row>
    <row r="356" spans="1:25" x14ac:dyDescent="0.25">
      <c r="A356" s="37" t="s">
        <v>18</v>
      </c>
      <c r="B356" s="38" t="s">
        <v>411</v>
      </c>
      <c r="C356" s="39" t="s">
        <v>412</v>
      </c>
      <c r="D356" s="38">
        <v>110</v>
      </c>
      <c r="E356" s="38" t="s">
        <v>3098</v>
      </c>
      <c r="F356" s="38">
        <v>10</v>
      </c>
      <c r="G356" s="38"/>
      <c r="H356" s="38">
        <v>2</v>
      </c>
      <c r="I356" s="38" t="s">
        <v>3099</v>
      </c>
      <c r="J356" s="41">
        <v>17.152349128447213</v>
      </c>
      <c r="K356" s="41">
        <v>-0.29399999999999998</v>
      </c>
      <c r="L356" s="41">
        <v>-4.02E-2</v>
      </c>
      <c r="M356" s="41">
        <v>0.29673563992213675</v>
      </c>
      <c r="N356" s="41">
        <v>10</v>
      </c>
      <c r="O356" s="58">
        <v>49.479657187172812</v>
      </c>
      <c r="P356" s="41">
        <v>-0.83279999999999998</v>
      </c>
      <c r="Q356" s="41">
        <v>-0.1008</v>
      </c>
      <c r="R356" s="41">
        <v>0.838878107951328</v>
      </c>
      <c r="S356" s="410">
        <v>9.8000000000000007</v>
      </c>
      <c r="T356" s="58">
        <v>38.33083278110135</v>
      </c>
      <c r="U356" s="41">
        <v>-0.64679999999999993</v>
      </c>
      <c r="V356" s="41">
        <v>-6.3E-2</v>
      </c>
      <c r="W356" s="41">
        <v>0.64986093897079233</v>
      </c>
      <c r="X356" s="410">
        <v>9.8000000000000007</v>
      </c>
      <c r="Y356" s="42"/>
    </row>
    <row r="357" spans="1:25" x14ac:dyDescent="0.25">
      <c r="A357" s="37" t="s">
        <v>18</v>
      </c>
      <c r="B357" s="38" t="s">
        <v>411</v>
      </c>
      <c r="C357" s="39" t="s">
        <v>412</v>
      </c>
      <c r="D357" s="38">
        <v>110</v>
      </c>
      <c r="E357" s="38" t="s">
        <v>277</v>
      </c>
      <c r="F357" s="38">
        <v>6</v>
      </c>
      <c r="G357" s="38" t="s">
        <v>38</v>
      </c>
      <c r="H357" s="38"/>
      <c r="I357" s="38" t="s">
        <v>278</v>
      </c>
      <c r="J357" s="41">
        <v>200.95184526978818</v>
      </c>
      <c r="K357" s="41">
        <v>-2.0951999999999997</v>
      </c>
      <c r="L357" s="41">
        <v>-0.64979999999999993</v>
      </c>
      <c r="M357" s="41">
        <v>2.1936506285185886</v>
      </c>
      <c r="N357" s="41">
        <v>6.31</v>
      </c>
      <c r="O357" s="58">
        <v>420.02619785420796</v>
      </c>
      <c r="P357" s="41">
        <v>-4.4370000000000003</v>
      </c>
      <c r="Q357" s="41">
        <v>-0.8982</v>
      </c>
      <c r="R357" s="41">
        <v>4.5270003578528684</v>
      </c>
      <c r="S357" s="410">
        <v>6.23</v>
      </c>
      <c r="T357" s="58">
        <v>384.51652112989939</v>
      </c>
      <c r="U357" s="41">
        <v>-4.0536000000000003</v>
      </c>
      <c r="V357" s="41">
        <v>-0.86220000000000008</v>
      </c>
      <c r="W357" s="41">
        <v>4.144280613085944</v>
      </c>
      <c r="X357" s="410">
        <v>6.23</v>
      </c>
      <c r="Y357" s="42"/>
    </row>
    <row r="358" spans="1:25" x14ac:dyDescent="0.25">
      <c r="A358" s="37" t="s">
        <v>18</v>
      </c>
      <c r="B358" s="38" t="s">
        <v>411</v>
      </c>
      <c r="C358" s="39" t="s">
        <v>412</v>
      </c>
      <c r="D358" s="38">
        <v>110</v>
      </c>
      <c r="E358" s="38" t="s">
        <v>452</v>
      </c>
      <c r="F358" s="38">
        <v>6</v>
      </c>
      <c r="G358" s="38"/>
      <c r="H358" s="38">
        <v>2</v>
      </c>
      <c r="I358" s="38" t="s">
        <v>453</v>
      </c>
      <c r="J358" s="41">
        <v>36.980294642730058</v>
      </c>
      <c r="K358" s="41">
        <v>-0.38544</v>
      </c>
      <c r="L358" s="41">
        <v>-0.12</v>
      </c>
      <c r="M358" s="41">
        <v>0.40368799040843412</v>
      </c>
      <c r="N358" s="41">
        <v>6.31</v>
      </c>
      <c r="O358" s="58">
        <v>68.913046427658571</v>
      </c>
      <c r="P358" s="41">
        <v>-0.72767999999999999</v>
      </c>
      <c r="Q358" s="41">
        <v>-0.14880000000000002</v>
      </c>
      <c r="R358" s="41">
        <v>0.74273792309266129</v>
      </c>
      <c r="S358" s="410">
        <v>6.23</v>
      </c>
      <c r="T358" s="58">
        <v>64.151022037844072</v>
      </c>
      <c r="U358" s="41">
        <v>-0.67584</v>
      </c>
      <c r="V358" s="41">
        <v>-0.14591999999999999</v>
      </c>
      <c r="W358" s="41">
        <v>0.69141330042167981</v>
      </c>
      <c r="X358" s="410">
        <v>6.23</v>
      </c>
      <c r="Y358" s="42"/>
    </row>
    <row r="359" spans="1:25" x14ac:dyDescent="0.25">
      <c r="A359" s="37" t="s">
        <v>18</v>
      </c>
      <c r="B359" s="38" t="s">
        <v>411</v>
      </c>
      <c r="C359" s="39" t="s">
        <v>412</v>
      </c>
      <c r="D359" s="38">
        <v>110</v>
      </c>
      <c r="E359" s="38" t="s">
        <v>454</v>
      </c>
      <c r="F359" s="38">
        <v>6</v>
      </c>
      <c r="G359" s="38"/>
      <c r="H359" s="38">
        <v>2</v>
      </c>
      <c r="I359" s="38" t="s">
        <v>455</v>
      </c>
      <c r="J359" s="41">
        <v>45.872652871965819</v>
      </c>
      <c r="K359" s="41">
        <v>-0.47423999999999999</v>
      </c>
      <c r="L359" s="41">
        <v>-0.1608</v>
      </c>
      <c r="M359" s="41">
        <v>0.50075964054624056</v>
      </c>
      <c r="N359" s="41">
        <v>6.31</v>
      </c>
      <c r="O359" s="58">
        <v>82.858055819622862</v>
      </c>
      <c r="P359" s="41">
        <v>-0.86975999999999998</v>
      </c>
      <c r="Q359" s="41">
        <v>-0.20255999999999999</v>
      </c>
      <c r="R359" s="41">
        <v>0.89303583981831325</v>
      </c>
      <c r="S359" s="410">
        <v>6.23</v>
      </c>
      <c r="T359" s="58">
        <v>86.203577228533476</v>
      </c>
      <c r="U359" s="41">
        <v>-0.90432000000000001</v>
      </c>
      <c r="V359" s="41">
        <v>-0.21312</v>
      </c>
      <c r="W359" s="41">
        <v>0.92909353501141101</v>
      </c>
      <c r="X359" s="410">
        <v>6.23</v>
      </c>
      <c r="Y359" s="42"/>
    </row>
    <row r="360" spans="1:25" x14ac:dyDescent="0.25">
      <c r="A360" s="37" t="s">
        <v>18</v>
      </c>
      <c r="B360" s="38" t="s">
        <v>411</v>
      </c>
      <c r="C360" s="39" t="s">
        <v>412</v>
      </c>
      <c r="D360" s="38">
        <v>110</v>
      </c>
      <c r="E360" s="38" t="s">
        <v>456</v>
      </c>
      <c r="F360" s="38">
        <v>6</v>
      </c>
      <c r="G360" s="38"/>
      <c r="H360" s="38">
        <v>2</v>
      </c>
      <c r="I360" s="38" t="s">
        <v>457</v>
      </c>
      <c r="J360" s="41">
        <v>37.996110452764441</v>
      </c>
      <c r="K360" s="41">
        <v>-0.38880000000000003</v>
      </c>
      <c r="L360" s="41">
        <v>-0.14448</v>
      </c>
      <c r="M360" s="41">
        <v>0.41477694053551245</v>
      </c>
      <c r="N360" s="41">
        <v>6.31</v>
      </c>
      <c r="O360" s="58">
        <v>61.84287319304471</v>
      </c>
      <c r="P360" s="41">
        <v>-0.64463999999999999</v>
      </c>
      <c r="Q360" s="41">
        <v>-0.16944000000000001</v>
      </c>
      <c r="R360" s="41">
        <v>0.6665363029873167</v>
      </c>
      <c r="S360" s="410">
        <v>6.23</v>
      </c>
      <c r="T360" s="58">
        <v>66.559519324555851</v>
      </c>
      <c r="U360" s="41">
        <v>-0.69503999999999999</v>
      </c>
      <c r="V360" s="41">
        <v>-0.17760000000000001</v>
      </c>
      <c r="W360" s="41">
        <v>0.71737184332813064</v>
      </c>
      <c r="X360" s="410">
        <v>6.23</v>
      </c>
      <c r="Y360" s="42"/>
    </row>
    <row r="361" spans="1:25" x14ac:dyDescent="0.25">
      <c r="A361" s="37" t="s">
        <v>18</v>
      </c>
      <c r="B361" s="38" t="s">
        <v>411</v>
      </c>
      <c r="C361" s="39" t="s">
        <v>412</v>
      </c>
      <c r="D361" s="38">
        <v>110</v>
      </c>
      <c r="E361" s="38" t="s">
        <v>458</v>
      </c>
      <c r="F361" s="38">
        <v>6</v>
      </c>
      <c r="G361" s="38"/>
      <c r="H361" s="38">
        <v>2</v>
      </c>
      <c r="I361" s="38" t="s">
        <v>459</v>
      </c>
      <c r="J361" s="41">
        <v>44.454535918230064</v>
      </c>
      <c r="K361" s="41">
        <v>-0.46127999999999997</v>
      </c>
      <c r="L361" s="41">
        <v>-0.15071999999999999</v>
      </c>
      <c r="M361" s="41">
        <v>0.4852790504441748</v>
      </c>
      <c r="N361" s="41">
        <v>6.31</v>
      </c>
      <c r="O361" s="58">
        <v>118.3738976494658</v>
      </c>
      <c r="P361" s="41">
        <v>-1.2508800000000002</v>
      </c>
      <c r="Q361" s="41">
        <v>-0.25103999999999999</v>
      </c>
      <c r="R361" s="41">
        <v>1.2758220314761777</v>
      </c>
      <c r="S361" s="410">
        <v>6.23</v>
      </c>
      <c r="T361" s="58">
        <v>92.186848782462107</v>
      </c>
      <c r="U361" s="41">
        <v>-0.97055999999999998</v>
      </c>
      <c r="V361" s="41">
        <v>-0.21264</v>
      </c>
      <c r="W361" s="41">
        <v>0.99358063749249859</v>
      </c>
      <c r="X361" s="410">
        <v>6.23</v>
      </c>
      <c r="Y361" s="42"/>
    </row>
    <row r="362" spans="1:25" x14ac:dyDescent="0.25">
      <c r="A362" s="37" t="s">
        <v>18</v>
      </c>
      <c r="B362" s="38" t="s">
        <v>411</v>
      </c>
      <c r="C362" s="39" t="s">
        <v>412</v>
      </c>
      <c r="D362" s="38">
        <v>110</v>
      </c>
      <c r="E362" s="38" t="s">
        <v>460</v>
      </c>
      <c r="F362" s="38">
        <v>6</v>
      </c>
      <c r="G362" s="38"/>
      <c r="H362" s="38">
        <v>2</v>
      </c>
      <c r="I362" s="38" t="s">
        <v>461</v>
      </c>
      <c r="J362" s="41">
        <v>0</v>
      </c>
      <c r="K362" s="41">
        <v>0</v>
      </c>
      <c r="L362" s="41">
        <v>0</v>
      </c>
      <c r="M362" s="41">
        <v>0</v>
      </c>
      <c r="N362" s="41" t="s">
        <v>42</v>
      </c>
      <c r="O362" s="58">
        <v>0</v>
      </c>
      <c r="P362" s="41">
        <v>0</v>
      </c>
      <c r="Q362" s="41">
        <v>0</v>
      </c>
      <c r="R362" s="41">
        <v>0</v>
      </c>
      <c r="S362" s="410" t="s">
        <v>42</v>
      </c>
      <c r="T362" s="58">
        <v>0</v>
      </c>
      <c r="U362" s="41">
        <v>0</v>
      </c>
      <c r="V362" s="41">
        <v>0</v>
      </c>
      <c r="W362" s="41">
        <v>0</v>
      </c>
      <c r="X362" s="410" t="s">
        <v>42</v>
      </c>
      <c r="Y362" s="42" t="s">
        <v>42</v>
      </c>
    </row>
    <row r="363" spans="1:25" x14ac:dyDescent="0.25">
      <c r="A363" s="37" t="s">
        <v>18</v>
      </c>
      <c r="B363" s="38" t="s">
        <v>411</v>
      </c>
      <c r="C363" s="39" t="s">
        <v>412</v>
      </c>
      <c r="D363" s="38">
        <v>110</v>
      </c>
      <c r="E363" s="38" t="s">
        <v>462</v>
      </c>
      <c r="F363" s="38">
        <v>6</v>
      </c>
      <c r="G363" s="38"/>
      <c r="H363" s="38">
        <v>2</v>
      </c>
      <c r="I363" s="38" t="s">
        <v>463</v>
      </c>
      <c r="J363" s="41">
        <v>32.942688566941719</v>
      </c>
      <c r="K363" s="41">
        <v>-0.33983999999999998</v>
      </c>
      <c r="L363" s="41">
        <v>-0.1176</v>
      </c>
      <c r="M363" s="41">
        <v>0.35961227120330586</v>
      </c>
      <c r="N363" s="41">
        <v>6.31</v>
      </c>
      <c r="O363" s="58">
        <v>80.768053865231167</v>
      </c>
      <c r="P363" s="41">
        <v>-0.85199999999999998</v>
      </c>
      <c r="Q363" s="41">
        <v>-0.17856</v>
      </c>
      <c r="R363" s="41">
        <v>0.87051000775407517</v>
      </c>
      <c r="S363" s="410">
        <v>6.23</v>
      </c>
      <c r="T363" s="58">
        <v>70.101729245519124</v>
      </c>
      <c r="U363" s="41">
        <v>-0.73824000000000001</v>
      </c>
      <c r="V363" s="41">
        <v>-0.1608</v>
      </c>
      <c r="W363" s="41">
        <v>0.75554942763528044</v>
      </c>
      <c r="X363" s="410">
        <v>6.23</v>
      </c>
      <c r="Y363" s="42"/>
    </row>
    <row r="364" spans="1:25" ht="15.75" thickBot="1" x14ac:dyDescent="0.3">
      <c r="A364" s="47" t="s">
        <v>18</v>
      </c>
      <c r="B364" s="48" t="s">
        <v>411</v>
      </c>
      <c r="C364" s="55" t="s">
        <v>412</v>
      </c>
      <c r="D364" s="48">
        <v>110</v>
      </c>
      <c r="E364" s="48" t="s">
        <v>3093</v>
      </c>
      <c r="F364" s="48">
        <v>6</v>
      </c>
      <c r="G364" s="48" t="s">
        <v>60</v>
      </c>
      <c r="H364" s="48">
        <v>2</v>
      </c>
      <c r="I364" s="48" t="s">
        <v>464</v>
      </c>
      <c r="J364" s="41">
        <v>0</v>
      </c>
      <c r="K364" s="41">
        <v>-7.0000000000000001E-3</v>
      </c>
      <c r="L364" s="41">
        <v>-3.0000000000000001E-3</v>
      </c>
      <c r="M364" s="41">
        <v>7.6157731058639089E-3</v>
      </c>
      <c r="N364" s="41">
        <v>6.31</v>
      </c>
      <c r="O364" s="59">
        <v>0</v>
      </c>
      <c r="P364" s="50">
        <v>-7.0000000000000001E-3</v>
      </c>
      <c r="Q364" s="50">
        <v>-3.0000000000000001E-3</v>
      </c>
      <c r="R364" s="50">
        <v>7.6157731058639089E-3</v>
      </c>
      <c r="S364" s="413">
        <v>6.23</v>
      </c>
      <c r="T364" s="59">
        <v>0</v>
      </c>
      <c r="U364" s="50">
        <v>-6.0000000000000001E-3</v>
      </c>
      <c r="V364" s="50">
        <v>-3.0000000000000001E-3</v>
      </c>
      <c r="W364" s="50">
        <v>6.7082039324993696E-3</v>
      </c>
      <c r="X364" s="413">
        <v>6.23</v>
      </c>
      <c r="Y364" s="51"/>
    </row>
    <row r="365" spans="1:25" x14ac:dyDescent="0.25">
      <c r="A365" s="29" t="s">
        <v>18</v>
      </c>
      <c r="B365" s="30" t="s">
        <v>465</v>
      </c>
      <c r="C365" s="30" t="s">
        <v>22</v>
      </c>
      <c r="D365" s="30">
        <v>35</v>
      </c>
      <c r="E365" s="30" t="s">
        <v>31</v>
      </c>
      <c r="F365" s="30">
        <v>35</v>
      </c>
      <c r="G365" s="30" t="s">
        <v>32</v>
      </c>
      <c r="H365" s="30"/>
      <c r="I365" s="30"/>
      <c r="J365" s="31">
        <v>13.924757394281226</v>
      </c>
      <c r="K365" s="31">
        <v>-0.87239999999999995</v>
      </c>
      <c r="L365" s="31">
        <v>-0.06</v>
      </c>
      <c r="M365" s="31">
        <v>0.87446083960346677</v>
      </c>
      <c r="N365" s="31">
        <v>36.299999999999997</v>
      </c>
      <c r="O365" s="406">
        <v>18.697039060972291</v>
      </c>
      <c r="P365" s="31">
        <v>-1.1604000000000001</v>
      </c>
      <c r="Q365" s="31">
        <v>-0.1792</v>
      </c>
      <c r="R365" s="31">
        <v>1.1741553559899987</v>
      </c>
      <c r="S365" s="407">
        <v>36.299999999999997</v>
      </c>
      <c r="T365" s="406">
        <v>18.921186250624469</v>
      </c>
      <c r="U365" s="31">
        <v>-1.1912</v>
      </c>
      <c r="V365" s="31">
        <v>-9.240000000000001E-2</v>
      </c>
      <c r="W365" s="31">
        <v>1.194778305795682</v>
      </c>
      <c r="X365" s="407">
        <v>36.5</v>
      </c>
      <c r="Y365" s="32" t="s">
        <v>33</v>
      </c>
    </row>
    <row r="366" spans="1:25" x14ac:dyDescent="0.25">
      <c r="A366" s="37" t="s">
        <v>18</v>
      </c>
      <c r="B366" s="38" t="s">
        <v>465</v>
      </c>
      <c r="C366" s="39" t="s">
        <v>22</v>
      </c>
      <c r="D366" s="38">
        <v>35</v>
      </c>
      <c r="E366" s="38" t="s">
        <v>126</v>
      </c>
      <c r="F366" s="38">
        <v>10</v>
      </c>
      <c r="G366" s="38" t="s">
        <v>38</v>
      </c>
      <c r="H366" s="38"/>
      <c r="I366" s="38" t="s">
        <v>297</v>
      </c>
      <c r="J366" s="41">
        <v>49.07463042838917</v>
      </c>
      <c r="K366" s="41">
        <v>-0.87239999999999995</v>
      </c>
      <c r="L366" s="41">
        <v>-0.06</v>
      </c>
      <c r="M366" s="41">
        <v>0.87446083960346677</v>
      </c>
      <c r="N366" s="41">
        <v>10.3</v>
      </c>
      <c r="O366" s="58">
        <v>66.539462540519025</v>
      </c>
      <c r="P366" s="41">
        <v>-1.1604000000000001</v>
      </c>
      <c r="Q366" s="41">
        <v>-0.1792</v>
      </c>
      <c r="R366" s="41">
        <v>1.1741553559899987</v>
      </c>
      <c r="S366" s="410">
        <v>10.199999999999999</v>
      </c>
      <c r="T366" s="58">
        <v>67.050805645416801</v>
      </c>
      <c r="U366" s="41">
        <v>-1.1912</v>
      </c>
      <c r="V366" s="41">
        <v>-9.240000000000001E-2</v>
      </c>
      <c r="W366" s="41">
        <v>1.194778305795682</v>
      </c>
      <c r="X366" s="410">
        <v>10.3</v>
      </c>
      <c r="Y366" s="42"/>
    </row>
    <row r="367" spans="1:25" x14ac:dyDescent="0.25">
      <c r="A367" s="37" t="s">
        <v>18</v>
      </c>
      <c r="B367" s="38" t="s">
        <v>465</v>
      </c>
      <c r="C367" s="39" t="s">
        <v>22</v>
      </c>
      <c r="D367" s="38">
        <v>35</v>
      </c>
      <c r="E367" s="38" t="s">
        <v>466</v>
      </c>
      <c r="F367" s="38">
        <v>10</v>
      </c>
      <c r="G367" s="38"/>
      <c r="H367" s="40">
        <v>1</v>
      </c>
      <c r="I367" s="38" t="s">
        <v>467</v>
      </c>
      <c r="J367" s="41">
        <v>7.467488662778786</v>
      </c>
      <c r="K367" s="41">
        <v>-0.107</v>
      </c>
      <c r="L367" s="41">
        <v>-7.909999999999999E-2</v>
      </c>
      <c r="M367" s="41">
        <v>0.1330631804820552</v>
      </c>
      <c r="N367" s="41">
        <v>10.3</v>
      </c>
      <c r="O367" s="58">
        <v>7.9560737454497099</v>
      </c>
      <c r="P367" s="41">
        <v>-9.5400000000000013E-2</v>
      </c>
      <c r="Q367" s="41">
        <v>-0.10299999999999999</v>
      </c>
      <c r="R367" s="41">
        <v>0.14039287731220557</v>
      </c>
      <c r="S367" s="410">
        <v>10.199999999999999</v>
      </c>
      <c r="T367" s="58">
        <v>7.334135148289632</v>
      </c>
      <c r="U367" s="41">
        <v>-9.6799999999999997E-2</v>
      </c>
      <c r="V367" s="41">
        <v>-8.7800000000000003E-2</v>
      </c>
      <c r="W367" s="41">
        <v>0.13068695420737297</v>
      </c>
      <c r="X367" s="410">
        <v>10.3</v>
      </c>
      <c r="Y367" s="42"/>
    </row>
    <row r="368" spans="1:25" x14ac:dyDescent="0.25">
      <c r="A368" s="37" t="s">
        <v>18</v>
      </c>
      <c r="B368" s="38" t="s">
        <v>465</v>
      </c>
      <c r="C368" s="39" t="s">
        <v>22</v>
      </c>
      <c r="D368" s="38">
        <v>35</v>
      </c>
      <c r="E368" s="38" t="s">
        <v>468</v>
      </c>
      <c r="F368" s="38">
        <v>10</v>
      </c>
      <c r="G368" s="38"/>
      <c r="H368" s="40">
        <v>1</v>
      </c>
      <c r="I368" s="38" t="s">
        <v>467</v>
      </c>
      <c r="J368" s="41">
        <v>11.156630562882317</v>
      </c>
      <c r="K368" s="41">
        <v>-0.1988</v>
      </c>
      <c r="L368" s="41">
        <v>0</v>
      </c>
      <c r="M368" s="41">
        <v>0.1988</v>
      </c>
      <c r="N368" s="41">
        <v>10.3</v>
      </c>
      <c r="O368" s="58">
        <v>20.174623398595237</v>
      </c>
      <c r="P368" s="41">
        <v>-0.35599999999999998</v>
      </c>
      <c r="Q368" s="41">
        <v>-1E-3</v>
      </c>
      <c r="R368" s="41">
        <v>0.3560014044916115</v>
      </c>
      <c r="S368" s="410">
        <v>10.199999999999999</v>
      </c>
      <c r="T368" s="58">
        <v>23.604402452728909</v>
      </c>
      <c r="U368" s="41">
        <v>-0.42060000000000003</v>
      </c>
      <c r="V368" s="41">
        <v>-2.3999999999999998E-3</v>
      </c>
      <c r="W368" s="41">
        <v>0.42060684730517645</v>
      </c>
      <c r="X368" s="410">
        <v>10.3</v>
      </c>
      <c r="Y368" s="42"/>
    </row>
    <row r="369" spans="1:25" x14ac:dyDescent="0.25">
      <c r="A369" s="37" t="s">
        <v>18</v>
      </c>
      <c r="B369" s="38" t="s">
        <v>465</v>
      </c>
      <c r="C369" s="39" t="s">
        <v>22</v>
      </c>
      <c r="D369" s="38">
        <v>35</v>
      </c>
      <c r="E369" s="38" t="s">
        <v>469</v>
      </c>
      <c r="F369" s="38">
        <v>10</v>
      </c>
      <c r="G369" s="38"/>
      <c r="H369" s="40">
        <v>1</v>
      </c>
      <c r="I369" s="38" t="s">
        <v>470</v>
      </c>
      <c r="J369" s="41">
        <v>0.53086699675944427</v>
      </c>
      <c r="K369" s="41">
        <v>-8.4000000000000012E-3</v>
      </c>
      <c r="L369" s="41">
        <v>-4.3499999999999997E-3</v>
      </c>
      <c r="M369" s="41">
        <v>9.4595190152565369E-3</v>
      </c>
      <c r="N369" s="41">
        <v>10.3</v>
      </c>
      <c r="O369" s="58">
        <v>2.9312958428833547</v>
      </c>
      <c r="P369" s="41">
        <v>-4.02E-2</v>
      </c>
      <c r="Q369" s="41">
        <v>-3.2549999999999996E-2</v>
      </c>
      <c r="R369" s="41">
        <v>5.1725646443519673E-2</v>
      </c>
      <c r="S369" s="410">
        <v>10.199999999999999</v>
      </c>
      <c r="T369" s="58">
        <v>2.9452107717682461</v>
      </c>
      <c r="U369" s="41">
        <v>-3.9149999999999997E-2</v>
      </c>
      <c r="V369" s="41">
        <v>-3.4950000000000002E-2</v>
      </c>
      <c r="W369" s="41">
        <v>5.2480710742138392E-2</v>
      </c>
      <c r="X369" s="410">
        <v>10.3</v>
      </c>
      <c r="Y369" s="42"/>
    </row>
    <row r="370" spans="1:25" x14ac:dyDescent="0.25">
      <c r="A370" s="37" t="s">
        <v>18</v>
      </c>
      <c r="B370" s="38" t="s">
        <v>465</v>
      </c>
      <c r="C370" s="39" t="s">
        <v>22</v>
      </c>
      <c r="D370" s="38">
        <v>35</v>
      </c>
      <c r="E370" s="38" t="s">
        <v>471</v>
      </c>
      <c r="F370" s="38">
        <v>10</v>
      </c>
      <c r="G370" s="38"/>
      <c r="H370" s="40">
        <v>1</v>
      </c>
      <c r="I370" s="38" t="s">
        <v>234</v>
      </c>
      <c r="J370" s="41">
        <v>12.560146424526398</v>
      </c>
      <c r="K370" s="41">
        <v>-0.21569999999999998</v>
      </c>
      <c r="L370" s="41">
        <v>-5.9700000000000003E-2</v>
      </c>
      <c r="M370" s="41">
        <v>0.2238092491386359</v>
      </c>
      <c r="N370" s="41">
        <v>10.3</v>
      </c>
      <c r="O370" s="58">
        <v>20.105098963828741</v>
      </c>
      <c r="P370" s="41">
        <v>-0.31980000000000003</v>
      </c>
      <c r="Q370" s="41">
        <v>-0.15359999999999999</v>
      </c>
      <c r="R370" s="41">
        <v>0.35477457631572196</v>
      </c>
      <c r="S370" s="410">
        <v>10.199999999999999</v>
      </c>
      <c r="T370" s="58">
        <v>14.85403222807242</v>
      </c>
      <c r="U370" s="41">
        <v>-0.25409999999999999</v>
      </c>
      <c r="V370" s="41">
        <v>-7.4099999999999999E-2</v>
      </c>
      <c r="W370" s="41">
        <v>0.26468400027202249</v>
      </c>
      <c r="X370" s="410">
        <v>10.3</v>
      </c>
      <c r="Y370" s="42"/>
    </row>
    <row r="371" spans="1:25" x14ac:dyDescent="0.25">
      <c r="A371" s="37" t="s">
        <v>18</v>
      </c>
      <c r="B371" s="38" t="s">
        <v>465</v>
      </c>
      <c r="C371" s="39" t="s">
        <v>22</v>
      </c>
      <c r="D371" s="38">
        <v>35</v>
      </c>
      <c r="E371" s="38" t="s">
        <v>472</v>
      </c>
      <c r="F371" s="38">
        <v>10</v>
      </c>
      <c r="G371" s="38"/>
      <c r="H371" s="40">
        <v>1</v>
      </c>
      <c r="I371" s="38" t="s">
        <v>467</v>
      </c>
      <c r="J371" s="41">
        <v>16.146505459983739</v>
      </c>
      <c r="K371" s="41">
        <v>-0.28720000000000001</v>
      </c>
      <c r="L371" s="41">
        <v>-1.72E-2</v>
      </c>
      <c r="M371" s="41">
        <v>0.28771458079145035</v>
      </c>
      <c r="N371" s="41">
        <v>10.3</v>
      </c>
      <c r="O371" s="58">
        <v>9.3608933191379773</v>
      </c>
      <c r="P371" s="41">
        <v>-0.16340000000000002</v>
      </c>
      <c r="Q371" s="41">
        <v>-2.4199999999999999E-2</v>
      </c>
      <c r="R371" s="41">
        <v>0.16518232350950873</v>
      </c>
      <c r="S371" s="410">
        <v>10.199999999999999</v>
      </c>
      <c r="T371" s="58">
        <v>9.2706563527960419</v>
      </c>
      <c r="U371" s="41">
        <v>-0.1648</v>
      </c>
      <c r="V371" s="41">
        <v>-1.14E-2</v>
      </c>
      <c r="W371" s="41">
        <v>0.16519382555047268</v>
      </c>
      <c r="X371" s="410">
        <v>10.3</v>
      </c>
      <c r="Y371" s="42"/>
    </row>
    <row r="372" spans="1:25" x14ac:dyDescent="0.25">
      <c r="A372" s="37" t="s">
        <v>18</v>
      </c>
      <c r="B372" s="38" t="s">
        <v>465</v>
      </c>
      <c r="C372" s="39" t="s">
        <v>22</v>
      </c>
      <c r="D372" s="38">
        <v>35</v>
      </c>
      <c r="E372" s="38" t="s">
        <v>473</v>
      </c>
      <c r="F372" s="38">
        <v>10</v>
      </c>
      <c r="G372" s="38"/>
      <c r="H372" s="40">
        <v>1</v>
      </c>
      <c r="I372" s="38" t="s">
        <v>234</v>
      </c>
      <c r="J372" s="41">
        <v>4.2250474717366204</v>
      </c>
      <c r="K372" s="41">
        <v>-7.3200000000000001E-2</v>
      </c>
      <c r="L372" s="41">
        <v>-1.7600000000000001E-2</v>
      </c>
      <c r="M372" s="41">
        <v>7.5286120898874848E-2</v>
      </c>
      <c r="N372" s="41">
        <v>10.3</v>
      </c>
      <c r="O372" s="58">
        <v>10.265413070585238</v>
      </c>
      <c r="P372" s="41">
        <v>-0.17799999999999999</v>
      </c>
      <c r="Q372" s="41">
        <v>-3.3600000000000005E-2</v>
      </c>
      <c r="R372" s="41">
        <v>0.18114347904354713</v>
      </c>
      <c r="S372" s="410">
        <v>10.199999999999999</v>
      </c>
      <c r="T372" s="58">
        <v>12.825619399810899</v>
      </c>
      <c r="U372" s="41">
        <v>-0.22640000000000002</v>
      </c>
      <c r="V372" s="41">
        <v>-3.1199999999999999E-2</v>
      </c>
      <c r="W372" s="41">
        <v>0.22853971208523041</v>
      </c>
      <c r="X372" s="410">
        <v>10.3</v>
      </c>
      <c r="Y372" s="42"/>
    </row>
    <row r="373" spans="1:25" x14ac:dyDescent="0.25">
      <c r="A373" s="37" t="s">
        <v>18</v>
      </c>
      <c r="B373" s="38" t="s">
        <v>465</v>
      </c>
      <c r="C373" s="39" t="s">
        <v>22</v>
      </c>
      <c r="D373" s="38">
        <v>35</v>
      </c>
      <c r="E373" s="38" t="s">
        <v>140</v>
      </c>
      <c r="F373" s="38">
        <v>10</v>
      </c>
      <c r="G373" s="38" t="s">
        <v>60</v>
      </c>
      <c r="H373" s="40">
        <v>1</v>
      </c>
      <c r="I373" s="38" t="s">
        <v>61</v>
      </c>
      <c r="J373" s="41">
        <v>0</v>
      </c>
      <c r="K373" s="41">
        <v>-4.7599999999999995E-3</v>
      </c>
      <c r="L373" s="41">
        <v>-1.66E-3</v>
      </c>
      <c r="M373" s="41">
        <v>5.0411506622992331E-3</v>
      </c>
      <c r="N373" s="41">
        <v>10.3</v>
      </c>
      <c r="O373" s="58">
        <v>0</v>
      </c>
      <c r="P373" s="41">
        <v>-4.6600000000000001E-3</v>
      </c>
      <c r="Q373" s="41">
        <v>-1.6000000000000001E-3</v>
      </c>
      <c r="R373" s="41">
        <v>4.9270275014454707E-3</v>
      </c>
      <c r="S373" s="410">
        <v>10.199999999999999</v>
      </c>
      <c r="T373" s="58">
        <v>0</v>
      </c>
      <c r="U373" s="41">
        <v>-4.7599999999999995E-3</v>
      </c>
      <c r="V373" s="41">
        <v>-1.66E-3</v>
      </c>
      <c r="W373" s="41">
        <v>5.0411506622992331E-3</v>
      </c>
      <c r="X373" s="410">
        <v>10.3</v>
      </c>
      <c r="Y373" s="42"/>
    </row>
    <row r="374" spans="1:25" x14ac:dyDescent="0.25">
      <c r="A374" s="43" t="s">
        <v>18</v>
      </c>
      <c r="B374" s="44" t="s">
        <v>465</v>
      </c>
      <c r="C374" s="44" t="s">
        <v>22</v>
      </c>
      <c r="D374" s="44">
        <v>35</v>
      </c>
      <c r="E374" s="44" t="s">
        <v>62</v>
      </c>
      <c r="F374" s="44">
        <v>35</v>
      </c>
      <c r="G374" s="44" t="s">
        <v>32</v>
      </c>
      <c r="H374" s="44"/>
      <c r="I374" s="44"/>
      <c r="J374" s="45">
        <v>11.850905425172417</v>
      </c>
      <c r="K374" s="45">
        <v>-0.754</v>
      </c>
      <c r="L374" s="45">
        <v>-8.3199999999999996E-2</v>
      </c>
      <c r="M374" s="45">
        <v>0.75857645626528636</v>
      </c>
      <c r="N374" s="45">
        <v>37</v>
      </c>
      <c r="O374" s="411">
        <v>17.746980865862945</v>
      </c>
      <c r="P374" s="45">
        <v>-1.1115999999999999</v>
      </c>
      <c r="Q374" s="45">
        <v>-0.14199999999999999</v>
      </c>
      <c r="R374" s="45">
        <v>1.1206331067749158</v>
      </c>
      <c r="S374" s="412">
        <v>36.5</v>
      </c>
      <c r="T374" s="411">
        <v>15.971701936541763</v>
      </c>
      <c r="U374" s="45">
        <v>-1.0064</v>
      </c>
      <c r="V374" s="45">
        <v>-0.12440000000000001</v>
      </c>
      <c r="W374" s="45">
        <v>1.014059327652973</v>
      </c>
      <c r="X374" s="412">
        <v>36.700000000000003</v>
      </c>
      <c r="Y374" s="46" t="s">
        <v>33</v>
      </c>
    </row>
    <row r="375" spans="1:25" x14ac:dyDescent="0.25">
      <c r="A375" s="37" t="s">
        <v>18</v>
      </c>
      <c r="B375" s="38" t="s">
        <v>465</v>
      </c>
      <c r="C375" s="39" t="s">
        <v>22</v>
      </c>
      <c r="D375" s="38">
        <v>35</v>
      </c>
      <c r="E375" s="38" t="s">
        <v>141</v>
      </c>
      <c r="F375" s="38">
        <v>10</v>
      </c>
      <c r="G375" s="38" t="s">
        <v>38</v>
      </c>
      <c r="H375" s="38"/>
      <c r="I375" s="38" t="s">
        <v>333</v>
      </c>
      <c r="J375" s="41">
        <v>41.36636799352636</v>
      </c>
      <c r="K375" s="41">
        <v>-0.754</v>
      </c>
      <c r="L375" s="41">
        <v>-8.3199999999999996E-2</v>
      </c>
      <c r="M375" s="41">
        <v>0.75857645626528636</v>
      </c>
      <c r="N375" s="41">
        <v>10.6</v>
      </c>
      <c r="O375" s="58">
        <v>62.285077077307456</v>
      </c>
      <c r="P375" s="41">
        <v>-1.1115999999999999</v>
      </c>
      <c r="Q375" s="41">
        <v>-0.14199999999999999</v>
      </c>
      <c r="R375" s="41">
        <v>1.1206331067749158</v>
      </c>
      <c r="S375" s="410">
        <v>10.4</v>
      </c>
      <c r="T375" s="58">
        <v>55.824901054388832</v>
      </c>
      <c r="U375" s="41">
        <v>-1.0064</v>
      </c>
      <c r="V375" s="41">
        <v>-0.12440000000000001</v>
      </c>
      <c r="W375" s="41">
        <v>1.014059327652973</v>
      </c>
      <c r="X375" s="410">
        <v>10.5</v>
      </c>
      <c r="Y375" s="42"/>
    </row>
    <row r="376" spans="1:25" x14ac:dyDescent="0.25">
      <c r="A376" s="37" t="s">
        <v>18</v>
      </c>
      <c r="B376" s="38" t="s">
        <v>465</v>
      </c>
      <c r="C376" s="39" t="s">
        <v>22</v>
      </c>
      <c r="D376" s="38">
        <v>35</v>
      </c>
      <c r="E376" s="38" t="s">
        <v>474</v>
      </c>
      <c r="F376" s="38">
        <v>10</v>
      </c>
      <c r="G376" s="38"/>
      <c r="H376" s="38">
        <v>2</v>
      </c>
      <c r="I376" s="38" t="s">
        <v>475</v>
      </c>
      <c r="J376" s="41">
        <v>12.634107749835872</v>
      </c>
      <c r="K376" s="41">
        <v>-0.22640000000000002</v>
      </c>
      <c r="L376" s="41">
        <v>-4.9200000000000001E-2</v>
      </c>
      <c r="M376" s="41">
        <v>0.23168426791649022</v>
      </c>
      <c r="N376" s="41">
        <v>10.6</v>
      </c>
      <c r="O376" s="58">
        <v>13.534266419045647</v>
      </c>
      <c r="P376" s="41">
        <v>-0.23019999999999999</v>
      </c>
      <c r="Q376" s="41">
        <v>-7.9400000000000012E-2</v>
      </c>
      <c r="R376" s="41">
        <v>0.24350852141146928</v>
      </c>
      <c r="S376" s="410">
        <v>10.4</v>
      </c>
      <c r="T376" s="58">
        <v>11.187024650546073</v>
      </c>
      <c r="U376" s="41">
        <v>-0.19319999999999998</v>
      </c>
      <c r="V376" s="41">
        <v>-6.3E-2</v>
      </c>
      <c r="W376" s="41">
        <v>0.20321230277716948</v>
      </c>
      <c r="X376" s="410">
        <v>10.5</v>
      </c>
      <c r="Y376" s="42"/>
    </row>
    <row r="377" spans="1:25" x14ac:dyDescent="0.25">
      <c r="A377" s="37" t="s">
        <v>18</v>
      </c>
      <c r="B377" s="38" t="s">
        <v>465</v>
      </c>
      <c r="C377" s="39" t="s">
        <v>22</v>
      </c>
      <c r="D377" s="38">
        <v>35</v>
      </c>
      <c r="E377" s="38" t="s">
        <v>476</v>
      </c>
      <c r="F377" s="38">
        <v>10</v>
      </c>
      <c r="G377" s="38"/>
      <c r="H377" s="38">
        <v>2</v>
      </c>
      <c r="I377" s="38" t="s">
        <v>467</v>
      </c>
      <c r="J377" s="41">
        <v>3.3536917875449892</v>
      </c>
      <c r="K377" s="41">
        <v>-6.1499999999999999E-2</v>
      </c>
      <c r="L377" s="41">
        <v>0</v>
      </c>
      <c r="M377" s="41">
        <v>6.1499999999999999E-2</v>
      </c>
      <c r="N377" s="41">
        <v>10.6</v>
      </c>
      <c r="O377" s="58">
        <v>4.3352601156069364</v>
      </c>
      <c r="P377" s="41">
        <v>-7.8E-2</v>
      </c>
      <c r="Q377" s="41">
        <v>0</v>
      </c>
      <c r="R377" s="41">
        <v>7.8E-2</v>
      </c>
      <c r="S377" s="410">
        <v>10.4</v>
      </c>
      <c r="T377" s="58">
        <v>3.6003303055326179</v>
      </c>
      <c r="U377" s="41">
        <v>-6.54E-2</v>
      </c>
      <c r="V377" s="41">
        <v>0</v>
      </c>
      <c r="W377" s="41">
        <v>6.54E-2</v>
      </c>
      <c r="X377" s="410">
        <v>10.5</v>
      </c>
      <c r="Y377" s="42"/>
    </row>
    <row r="378" spans="1:25" x14ac:dyDescent="0.25">
      <c r="A378" s="37" t="s">
        <v>18</v>
      </c>
      <c r="B378" s="38" t="s">
        <v>465</v>
      </c>
      <c r="C378" s="39" t="s">
        <v>22</v>
      </c>
      <c r="D378" s="38">
        <v>35</v>
      </c>
      <c r="E378" s="38" t="s">
        <v>477</v>
      </c>
      <c r="F378" s="38">
        <v>10</v>
      </c>
      <c r="G378" s="38"/>
      <c r="H378" s="38">
        <v>2</v>
      </c>
      <c r="I378" s="38" t="s">
        <v>467</v>
      </c>
      <c r="J378" s="41">
        <v>19.13766139487371</v>
      </c>
      <c r="K378" s="41">
        <v>-0.34179999999999999</v>
      </c>
      <c r="L378" s="41">
        <v>-7.959999999999999E-2</v>
      </c>
      <c r="M378" s="41">
        <v>0.35094643465919412</v>
      </c>
      <c r="N378" s="41">
        <v>10.6</v>
      </c>
      <c r="O378" s="58">
        <v>37.44846656150154</v>
      </c>
      <c r="P378" s="41">
        <v>-0.66459999999999997</v>
      </c>
      <c r="Q378" s="41">
        <v>-0.1108</v>
      </c>
      <c r="R378" s="41">
        <v>0.67377281037453562</v>
      </c>
      <c r="S378" s="410">
        <v>10.4</v>
      </c>
      <c r="T378" s="58">
        <v>30.869087769919169</v>
      </c>
      <c r="U378" s="41">
        <v>-0.55200000000000005</v>
      </c>
      <c r="V378" s="41">
        <v>-9.8599999999999993E-2</v>
      </c>
      <c r="W378" s="41">
        <v>0.56073697934058175</v>
      </c>
      <c r="X378" s="410">
        <v>10.5</v>
      </c>
      <c r="Y378" s="42"/>
    </row>
    <row r="379" spans="1:25" x14ac:dyDescent="0.25">
      <c r="A379" s="37" t="s">
        <v>18</v>
      </c>
      <c r="B379" s="38" t="s">
        <v>465</v>
      </c>
      <c r="C379" s="39" t="s">
        <v>22</v>
      </c>
      <c r="D379" s="38">
        <v>35</v>
      </c>
      <c r="E379" s="38" t="s">
        <v>478</v>
      </c>
      <c r="F379" s="38">
        <v>10</v>
      </c>
      <c r="G379" s="38"/>
      <c r="H379" s="38">
        <v>2</v>
      </c>
      <c r="I379" s="38" t="s">
        <v>234</v>
      </c>
      <c r="J379" s="41">
        <v>3.6916264437666158</v>
      </c>
      <c r="K379" s="41">
        <v>-6.3299999999999995E-2</v>
      </c>
      <c r="L379" s="41">
        <v>-2.4E-2</v>
      </c>
      <c r="M379" s="41">
        <v>6.7697045725792188E-2</v>
      </c>
      <c r="N379" s="41">
        <v>10.6</v>
      </c>
      <c r="O379" s="58">
        <v>4.7195003251155363</v>
      </c>
      <c r="P379" s="41">
        <v>-8.2500000000000004E-2</v>
      </c>
      <c r="Q379" s="41">
        <v>-2.01E-2</v>
      </c>
      <c r="R379" s="41">
        <v>8.4913249849478734E-2</v>
      </c>
      <c r="S379" s="410">
        <v>10.4</v>
      </c>
      <c r="T379" s="58">
        <v>7.0352461541682541</v>
      </c>
      <c r="U379" s="41">
        <v>-0.12554999999999999</v>
      </c>
      <c r="V379" s="41">
        <v>-2.3850000000000003E-2</v>
      </c>
      <c r="W379" s="41">
        <v>0.12779524639046633</v>
      </c>
      <c r="X379" s="410">
        <v>10.5</v>
      </c>
      <c r="Y379" s="42"/>
    </row>
    <row r="380" spans="1:25" x14ac:dyDescent="0.25">
      <c r="A380" s="37" t="s">
        <v>18</v>
      </c>
      <c r="B380" s="38" t="s">
        <v>465</v>
      </c>
      <c r="C380" s="39" t="s">
        <v>22</v>
      </c>
      <c r="D380" s="38">
        <v>35</v>
      </c>
      <c r="E380" s="38" t="s">
        <v>3100</v>
      </c>
      <c r="F380" s="38">
        <v>10</v>
      </c>
      <c r="G380" s="38"/>
      <c r="H380" s="38">
        <v>2</v>
      </c>
      <c r="I380" s="38" t="s">
        <v>3101</v>
      </c>
      <c r="J380" s="41">
        <v>5.5174366185102253</v>
      </c>
      <c r="K380" s="41">
        <v>-0.10050000000000001</v>
      </c>
      <c r="L380" s="41">
        <v>-1.1699999999999999E-2</v>
      </c>
      <c r="M380" s="41">
        <v>0.10117875271024052</v>
      </c>
      <c r="N380" s="41">
        <v>10.6</v>
      </c>
      <c r="O380" s="58">
        <v>6.0503929437004471</v>
      </c>
      <c r="P380" s="41">
        <v>-0.10859999999999999</v>
      </c>
      <c r="Q380" s="41">
        <v>-7.4999999999999997E-3</v>
      </c>
      <c r="R380" s="41">
        <v>0.10885866984305843</v>
      </c>
      <c r="S380" s="410">
        <v>10.4</v>
      </c>
      <c r="T380" s="58">
        <v>6.5438853034381328</v>
      </c>
      <c r="U380" s="41">
        <v>-0.1182</v>
      </c>
      <c r="V380" s="41">
        <v>-1.26E-2</v>
      </c>
      <c r="W380" s="41">
        <v>0.1188696765369537</v>
      </c>
      <c r="X380" s="410">
        <v>10.5</v>
      </c>
      <c r="Y380" s="42"/>
    </row>
    <row r="381" spans="1:25" ht="15.75" thickBot="1" x14ac:dyDescent="0.3">
      <c r="A381" s="47" t="s">
        <v>18</v>
      </c>
      <c r="B381" s="48" t="s">
        <v>465</v>
      </c>
      <c r="C381" s="55" t="s">
        <v>22</v>
      </c>
      <c r="D381" s="48">
        <v>35</v>
      </c>
      <c r="E381" s="48" t="s">
        <v>149</v>
      </c>
      <c r="F381" s="48">
        <v>10</v>
      </c>
      <c r="G381" s="48" t="s">
        <v>60</v>
      </c>
      <c r="H381" s="48">
        <v>2</v>
      </c>
      <c r="I381" s="48" t="s">
        <v>61</v>
      </c>
      <c r="J381" s="41">
        <v>0</v>
      </c>
      <c r="K381" s="41">
        <v>-2.0000000000000002E-5</v>
      </c>
      <c r="L381" s="41">
        <v>-2.0000000000000002E-5</v>
      </c>
      <c r="M381" s="41">
        <v>0</v>
      </c>
      <c r="N381" s="41">
        <v>10.6</v>
      </c>
      <c r="O381" s="59">
        <v>0</v>
      </c>
      <c r="P381" s="50">
        <v>0</v>
      </c>
      <c r="Q381" s="50">
        <v>0</v>
      </c>
      <c r="R381" s="50">
        <v>0</v>
      </c>
      <c r="S381" s="413">
        <v>10.4</v>
      </c>
      <c r="T381" s="59">
        <v>0</v>
      </c>
      <c r="U381" s="50">
        <v>0</v>
      </c>
      <c r="V381" s="50">
        <v>0</v>
      </c>
      <c r="W381" s="50">
        <v>0</v>
      </c>
      <c r="X381" s="413">
        <v>10.5</v>
      </c>
      <c r="Y381" s="51"/>
    </row>
    <row r="382" spans="1:25" x14ac:dyDescent="0.25">
      <c r="A382" s="29" t="s">
        <v>18</v>
      </c>
      <c r="B382" s="30" t="s">
        <v>479</v>
      </c>
      <c r="C382" s="30" t="s">
        <v>22</v>
      </c>
      <c r="D382" s="30">
        <v>35</v>
      </c>
      <c r="E382" s="30" t="s">
        <v>31</v>
      </c>
      <c r="F382" s="30">
        <v>35</v>
      </c>
      <c r="G382" s="30" t="s">
        <v>32</v>
      </c>
      <c r="H382" s="30"/>
      <c r="I382" s="30"/>
      <c r="J382" s="31">
        <v>9.2052267360496085</v>
      </c>
      <c r="K382" s="31">
        <v>-0.54720000000000002</v>
      </c>
      <c r="L382" s="31">
        <v>-0.1656</v>
      </c>
      <c r="M382" s="31">
        <v>0.57170901689583309</v>
      </c>
      <c r="N382" s="31">
        <v>35.9</v>
      </c>
      <c r="O382" s="406">
        <v>9.8799570020609124</v>
      </c>
      <c r="P382" s="31">
        <v>-0.58320000000000005</v>
      </c>
      <c r="Q382" s="31">
        <v>-0.16119999999999998</v>
      </c>
      <c r="R382" s="31">
        <v>0.60506832672021438</v>
      </c>
      <c r="S382" s="407">
        <v>35.4</v>
      </c>
      <c r="T382" s="406">
        <v>10.14623039569492</v>
      </c>
      <c r="U382" s="31">
        <v>-0.59839999999999993</v>
      </c>
      <c r="V382" s="31">
        <v>-0.18</v>
      </c>
      <c r="W382" s="31">
        <v>0.6248860376100589</v>
      </c>
      <c r="X382" s="407">
        <v>35.6</v>
      </c>
      <c r="Y382" s="32" t="s">
        <v>33</v>
      </c>
    </row>
    <row r="383" spans="1:25" x14ac:dyDescent="0.25">
      <c r="A383" s="37" t="s">
        <v>18</v>
      </c>
      <c r="B383" s="38" t="s">
        <v>479</v>
      </c>
      <c r="C383" s="39" t="s">
        <v>22</v>
      </c>
      <c r="D383" s="38">
        <v>35</v>
      </c>
      <c r="E383" s="38" t="s">
        <v>296</v>
      </c>
      <c r="F383" s="38">
        <v>10</v>
      </c>
      <c r="G383" s="38" t="s">
        <v>38</v>
      </c>
      <c r="H383" s="38"/>
      <c r="I383" s="38" t="s">
        <v>297</v>
      </c>
      <c r="J383" s="41">
        <v>32.398788218056957</v>
      </c>
      <c r="K383" s="41">
        <v>-0.54720000000000002</v>
      </c>
      <c r="L383" s="41">
        <v>-0.1656</v>
      </c>
      <c r="M383" s="41">
        <v>0.57170901689583309</v>
      </c>
      <c r="N383" s="41">
        <v>10.199999999999999</v>
      </c>
      <c r="O383" s="58">
        <v>34.458175159897174</v>
      </c>
      <c r="P383" s="41">
        <v>-0.58320000000000005</v>
      </c>
      <c r="Q383" s="41">
        <v>-0.16119999999999998</v>
      </c>
      <c r="R383" s="41">
        <v>0.60506832672021438</v>
      </c>
      <c r="S383" s="410">
        <v>10.15</v>
      </c>
      <c r="T383" s="58">
        <v>35.481905902430171</v>
      </c>
      <c r="U383" s="41">
        <v>-0.59839999999999993</v>
      </c>
      <c r="V383" s="41">
        <v>-0.18</v>
      </c>
      <c r="W383" s="41">
        <v>0.6248860376100589</v>
      </c>
      <c r="X383" s="410">
        <v>10.18</v>
      </c>
      <c r="Y383" s="42"/>
    </row>
    <row r="384" spans="1:25" x14ac:dyDescent="0.25">
      <c r="A384" s="37" t="s">
        <v>18</v>
      </c>
      <c r="B384" s="38" t="s">
        <v>479</v>
      </c>
      <c r="C384" s="39" t="s">
        <v>22</v>
      </c>
      <c r="D384" s="38">
        <v>35</v>
      </c>
      <c r="E384" s="38" t="s">
        <v>480</v>
      </c>
      <c r="F384" s="38">
        <v>10</v>
      </c>
      <c r="G384" s="38"/>
      <c r="H384" s="40">
        <v>1</v>
      </c>
      <c r="I384" s="38" t="s">
        <v>481</v>
      </c>
      <c r="J384" s="41">
        <v>12.491657843141997</v>
      </c>
      <c r="K384" s="41">
        <v>-0.21809999999999999</v>
      </c>
      <c r="L384" s="41">
        <v>-3.1949999999999999E-2</v>
      </c>
      <c r="M384" s="41">
        <v>0.22042779430008366</v>
      </c>
      <c r="N384" s="41">
        <v>10.199999999999999</v>
      </c>
      <c r="O384" s="58">
        <v>9.8812165299096364</v>
      </c>
      <c r="P384" s="41">
        <v>-0.17130000000000001</v>
      </c>
      <c r="Q384" s="41">
        <v>-2.7600000000000003E-2</v>
      </c>
      <c r="R384" s="41">
        <v>0.17350922165694826</v>
      </c>
      <c r="S384" s="410">
        <v>10.15</v>
      </c>
      <c r="T384" s="58">
        <v>10.207360589353826</v>
      </c>
      <c r="U384" s="41">
        <v>-0.17535000000000001</v>
      </c>
      <c r="V384" s="41">
        <v>-3.9600000000000003E-2</v>
      </c>
      <c r="W384" s="41">
        <v>0.17976591028334599</v>
      </c>
      <c r="X384" s="410">
        <v>10.18</v>
      </c>
      <c r="Y384" s="42"/>
    </row>
    <row r="385" spans="1:25" x14ac:dyDescent="0.25">
      <c r="A385" s="37" t="s">
        <v>18</v>
      </c>
      <c r="B385" s="38" t="s">
        <v>479</v>
      </c>
      <c r="C385" s="39" t="s">
        <v>22</v>
      </c>
      <c r="D385" s="38">
        <v>35</v>
      </c>
      <c r="E385" s="38" t="s">
        <v>482</v>
      </c>
      <c r="F385" s="38">
        <v>10</v>
      </c>
      <c r="G385" s="38"/>
      <c r="H385" s="40">
        <v>1</v>
      </c>
      <c r="I385" s="38" t="s">
        <v>483</v>
      </c>
      <c r="J385" s="41">
        <v>13.222403012531359</v>
      </c>
      <c r="K385" s="41">
        <v>-0.21759999999999999</v>
      </c>
      <c r="L385" s="41">
        <v>-8.4199999999999997E-2</v>
      </c>
      <c r="M385" s="41">
        <v>0.23332252355912833</v>
      </c>
      <c r="N385" s="41">
        <v>10.199999999999999</v>
      </c>
      <c r="O385" s="58">
        <v>14.34966005187645</v>
      </c>
      <c r="P385" s="41">
        <v>-0.2394</v>
      </c>
      <c r="Q385" s="41">
        <v>-7.8599999999999989E-2</v>
      </c>
      <c r="R385" s="41">
        <v>0.25197285568092448</v>
      </c>
      <c r="S385" s="410">
        <v>10.15</v>
      </c>
      <c r="T385" s="58">
        <v>13.294843813273877</v>
      </c>
      <c r="U385" s="41">
        <v>-0.22159999999999999</v>
      </c>
      <c r="V385" s="41">
        <v>-7.5600000000000001E-2</v>
      </c>
      <c r="W385" s="41">
        <v>0.23414081233309156</v>
      </c>
      <c r="X385" s="410">
        <v>10.18</v>
      </c>
      <c r="Y385" s="42"/>
    </row>
    <row r="386" spans="1:25" x14ac:dyDescent="0.25">
      <c r="A386" s="37" t="s">
        <v>18</v>
      </c>
      <c r="B386" s="38" t="s">
        <v>479</v>
      </c>
      <c r="C386" s="39" t="s">
        <v>22</v>
      </c>
      <c r="D386" s="38">
        <v>35</v>
      </c>
      <c r="E386" s="38" t="s">
        <v>484</v>
      </c>
      <c r="F386" s="38">
        <v>10</v>
      </c>
      <c r="G386" s="38"/>
      <c r="H386" s="40">
        <v>1</v>
      </c>
      <c r="I386" s="38" t="s">
        <v>485</v>
      </c>
      <c r="J386" s="41">
        <v>6.3613002000844627</v>
      </c>
      <c r="K386" s="41">
        <v>-0.1002</v>
      </c>
      <c r="L386" s="41">
        <v>-5.0599999999999999E-2</v>
      </c>
      <c r="M386" s="41">
        <v>0.11225150333069041</v>
      </c>
      <c r="N386" s="41">
        <v>10.199999999999999</v>
      </c>
      <c r="O386" s="58">
        <v>9.6950606926489336</v>
      </c>
      <c r="P386" s="41">
        <v>-0.16019999999999998</v>
      </c>
      <c r="Q386" s="41">
        <v>-5.7599999999999998E-2</v>
      </c>
      <c r="R386" s="41">
        <v>0.17024041823256894</v>
      </c>
      <c r="S386" s="410">
        <v>10.15</v>
      </c>
      <c r="T386" s="58">
        <v>9.7852200777111555</v>
      </c>
      <c r="U386" s="41">
        <v>-0.16140000000000002</v>
      </c>
      <c r="V386" s="41">
        <v>-6.0399999999999995E-2</v>
      </c>
      <c r="W386" s="41">
        <v>0.17233142487660225</v>
      </c>
      <c r="X386" s="410">
        <v>10.18</v>
      </c>
      <c r="Y386" s="42"/>
    </row>
    <row r="387" spans="1:25" x14ac:dyDescent="0.25">
      <c r="A387" s="37" t="s">
        <v>18</v>
      </c>
      <c r="B387" s="38" t="s">
        <v>479</v>
      </c>
      <c r="C387" s="39" t="s">
        <v>22</v>
      </c>
      <c r="D387" s="38">
        <v>35</v>
      </c>
      <c r="E387" s="38" t="s">
        <v>140</v>
      </c>
      <c r="F387" s="38">
        <v>10</v>
      </c>
      <c r="G387" s="38" t="s">
        <v>60</v>
      </c>
      <c r="H387" s="40">
        <v>1</v>
      </c>
      <c r="I387" s="38" t="s">
        <v>61</v>
      </c>
      <c r="J387" s="41">
        <v>0</v>
      </c>
      <c r="K387" s="41">
        <v>-8.0649999999999993E-3</v>
      </c>
      <c r="L387" s="41">
        <v>-1.835E-3</v>
      </c>
      <c r="M387" s="41">
        <v>8.2711214475426481E-3</v>
      </c>
      <c r="N387" s="41">
        <v>10.199999999999999</v>
      </c>
      <c r="O387" s="58">
        <v>0</v>
      </c>
      <c r="P387" s="41">
        <v>-7.835E-3</v>
      </c>
      <c r="Q387" s="41">
        <v>-1.7749999999999999E-3</v>
      </c>
      <c r="R387" s="41">
        <v>8.0335452945757384E-3</v>
      </c>
      <c r="S387" s="410">
        <v>10.15</v>
      </c>
      <c r="T387" s="58">
        <v>0</v>
      </c>
      <c r="U387" s="41">
        <v>-7.9050000000000006E-3</v>
      </c>
      <c r="V387" s="41">
        <v>-1.7949999999999999E-3</v>
      </c>
      <c r="W387" s="41">
        <v>8.1062352544198964E-3</v>
      </c>
      <c r="X387" s="410">
        <v>10.18</v>
      </c>
      <c r="Y387" s="42"/>
    </row>
    <row r="388" spans="1:25" x14ac:dyDescent="0.25">
      <c r="A388" s="43" t="s">
        <v>18</v>
      </c>
      <c r="B388" s="44" t="s">
        <v>479</v>
      </c>
      <c r="C388" s="44" t="s">
        <v>22</v>
      </c>
      <c r="D388" s="44">
        <v>35</v>
      </c>
      <c r="E388" s="44" t="s">
        <v>62</v>
      </c>
      <c r="F388" s="44">
        <v>35</v>
      </c>
      <c r="G388" s="44" t="s">
        <v>32</v>
      </c>
      <c r="H388" s="44"/>
      <c r="I388" s="44"/>
      <c r="J388" s="45">
        <v>10.770442434801234</v>
      </c>
      <c r="K388" s="45">
        <v>-0.66079999999999994</v>
      </c>
      <c r="L388" s="45">
        <v>-0.15280000000000002</v>
      </c>
      <c r="M388" s="45">
        <v>0.67823630100430332</v>
      </c>
      <c r="N388" s="45">
        <v>36.4</v>
      </c>
      <c r="O388" s="411">
        <v>12.67386353089536</v>
      </c>
      <c r="P388" s="45">
        <v>-0.77400000000000002</v>
      </c>
      <c r="Q388" s="45">
        <v>-0.15480000000000002</v>
      </c>
      <c r="R388" s="45">
        <v>0.7893282207041632</v>
      </c>
      <c r="S388" s="412">
        <v>36</v>
      </c>
      <c r="T388" s="411">
        <v>13.011997362999567</v>
      </c>
      <c r="U388" s="45">
        <v>-0.79600000000000004</v>
      </c>
      <c r="V388" s="45">
        <v>-0.1636</v>
      </c>
      <c r="W388" s="45">
        <v>0.81263827131141197</v>
      </c>
      <c r="X388" s="412">
        <v>36.1</v>
      </c>
      <c r="Y388" s="46" t="s">
        <v>33</v>
      </c>
    </row>
    <row r="389" spans="1:25" x14ac:dyDescent="0.25">
      <c r="A389" s="37" t="s">
        <v>18</v>
      </c>
      <c r="B389" s="38" t="s">
        <v>479</v>
      </c>
      <c r="C389" s="39" t="s">
        <v>22</v>
      </c>
      <c r="D389" s="38">
        <v>35</v>
      </c>
      <c r="E389" s="38" t="s">
        <v>312</v>
      </c>
      <c r="F389" s="38">
        <v>10</v>
      </c>
      <c r="G389" s="38" t="s">
        <v>38</v>
      </c>
      <c r="H389" s="38"/>
      <c r="I389" s="38" t="s">
        <v>333</v>
      </c>
      <c r="J389" s="41">
        <v>38.816247982848012</v>
      </c>
      <c r="K389" s="41">
        <v>-0.66079999999999994</v>
      </c>
      <c r="L389" s="41">
        <v>-0.15280000000000002</v>
      </c>
      <c r="M389" s="41">
        <v>0.67823630100430332</v>
      </c>
      <c r="N389" s="41">
        <v>10.1</v>
      </c>
      <c r="O389" s="58">
        <v>45.174167040815149</v>
      </c>
      <c r="P389" s="41">
        <v>-0.77400000000000002</v>
      </c>
      <c r="Q389" s="41">
        <v>-0.15480000000000002</v>
      </c>
      <c r="R389" s="41">
        <v>0.7893282207041632</v>
      </c>
      <c r="S389" s="410">
        <v>10.1</v>
      </c>
      <c r="T389" s="58">
        <v>46.052265176890629</v>
      </c>
      <c r="U389" s="41">
        <v>-0.79600000000000004</v>
      </c>
      <c r="V389" s="41">
        <v>-0.1636</v>
      </c>
      <c r="W389" s="41">
        <v>0.81263827131141197</v>
      </c>
      <c r="X389" s="410">
        <v>10.199999999999999</v>
      </c>
      <c r="Y389" s="42"/>
    </row>
    <row r="390" spans="1:25" x14ac:dyDescent="0.25">
      <c r="A390" s="37" t="s">
        <v>18</v>
      </c>
      <c r="B390" s="38" t="s">
        <v>479</v>
      </c>
      <c r="C390" s="39" t="s">
        <v>22</v>
      </c>
      <c r="D390" s="38">
        <v>35</v>
      </c>
      <c r="E390" s="38" t="s">
        <v>487</v>
      </c>
      <c r="F390" s="38">
        <v>10</v>
      </c>
      <c r="G390" s="38"/>
      <c r="H390" s="38">
        <v>2</v>
      </c>
      <c r="I390" s="38" t="s">
        <v>488</v>
      </c>
      <c r="J390" s="41">
        <v>22.776936221648327</v>
      </c>
      <c r="K390" s="41">
        <v>-0.38939999999999997</v>
      </c>
      <c r="L390" s="41">
        <v>-8.2200000000000009E-2</v>
      </c>
      <c r="M390" s="41">
        <v>0.39798140660086118</v>
      </c>
      <c r="N390" s="41">
        <v>10.1</v>
      </c>
      <c r="O390" s="58">
        <v>24.57644208691335</v>
      </c>
      <c r="P390" s="41">
        <v>-0.42160000000000003</v>
      </c>
      <c r="Q390" s="41">
        <v>-8.1599999999999992E-2</v>
      </c>
      <c r="R390" s="41">
        <v>0.42942417258463694</v>
      </c>
      <c r="S390" s="410">
        <v>10.1</v>
      </c>
      <c r="T390" s="58">
        <v>24.361733422978922</v>
      </c>
      <c r="U390" s="41">
        <v>-0.4214</v>
      </c>
      <c r="V390" s="41">
        <v>-8.5000000000000006E-2</v>
      </c>
      <c r="W390" s="41">
        <v>0.4298871479818861</v>
      </c>
      <c r="X390" s="410">
        <v>10.199999999999999</v>
      </c>
      <c r="Y390" s="42"/>
    </row>
    <row r="391" spans="1:25" x14ac:dyDescent="0.25">
      <c r="A391" s="37" t="s">
        <v>18</v>
      </c>
      <c r="B391" s="38" t="s">
        <v>479</v>
      </c>
      <c r="C391" s="39" t="s">
        <v>22</v>
      </c>
      <c r="D391" s="38">
        <v>35</v>
      </c>
      <c r="E391" s="38" t="s">
        <v>489</v>
      </c>
      <c r="F391" s="38">
        <v>10</v>
      </c>
      <c r="G391" s="38"/>
      <c r="H391" s="38">
        <v>2</v>
      </c>
      <c r="I391" s="38" t="s">
        <v>490</v>
      </c>
      <c r="J391" s="41">
        <v>15.635669305367774</v>
      </c>
      <c r="K391" s="41">
        <v>-0.2656</v>
      </c>
      <c r="L391" s="41">
        <v>-6.4000000000000001E-2</v>
      </c>
      <c r="M391" s="41">
        <v>0.27320204977269114</v>
      </c>
      <c r="N391" s="41">
        <v>10.1</v>
      </c>
      <c r="O391" s="58">
        <v>19.973293216518016</v>
      </c>
      <c r="P391" s="41">
        <v>-0.34300000000000003</v>
      </c>
      <c r="Q391" s="41">
        <v>-6.4399999999999999E-2</v>
      </c>
      <c r="R391" s="41">
        <v>0.34899335237221929</v>
      </c>
      <c r="S391" s="410">
        <v>10.1</v>
      </c>
      <c r="T391" s="58">
        <v>21.323532753381897</v>
      </c>
      <c r="U391" s="41">
        <v>-0.36939999999999995</v>
      </c>
      <c r="V391" s="41">
        <v>-7.1599999999999997E-2</v>
      </c>
      <c r="W391" s="41">
        <v>0.37627505896617697</v>
      </c>
      <c r="X391" s="410">
        <v>10.199999999999999</v>
      </c>
      <c r="Y391" s="42"/>
    </row>
    <row r="392" spans="1:25" ht="15.75" thickBot="1" x14ac:dyDescent="0.3">
      <c r="A392" s="47" t="s">
        <v>18</v>
      </c>
      <c r="B392" s="48" t="s">
        <v>479</v>
      </c>
      <c r="C392" s="55" t="s">
        <v>22</v>
      </c>
      <c r="D392" s="48">
        <v>35</v>
      </c>
      <c r="E392" s="48" t="s">
        <v>3102</v>
      </c>
      <c r="F392" s="48">
        <v>10</v>
      </c>
      <c r="G392" s="48" t="s">
        <v>60</v>
      </c>
      <c r="H392" s="48">
        <v>2</v>
      </c>
      <c r="I392" s="48" t="s">
        <v>61</v>
      </c>
      <c r="J392" s="41">
        <v>0</v>
      </c>
      <c r="K392" s="41">
        <v>0</v>
      </c>
      <c r="L392" s="41">
        <v>0</v>
      </c>
      <c r="M392" s="41">
        <v>0</v>
      </c>
      <c r="N392" s="41">
        <v>10.1</v>
      </c>
      <c r="O392" s="59">
        <v>0</v>
      </c>
      <c r="P392" s="50">
        <v>0</v>
      </c>
      <c r="Q392" s="50">
        <v>0</v>
      </c>
      <c r="R392" s="50">
        <v>0</v>
      </c>
      <c r="S392" s="413">
        <v>10.1</v>
      </c>
      <c r="T392" s="59">
        <v>0</v>
      </c>
      <c r="U392" s="50">
        <v>0</v>
      </c>
      <c r="V392" s="50">
        <v>0</v>
      </c>
      <c r="W392" s="50">
        <v>0</v>
      </c>
      <c r="X392" s="413">
        <v>10.199999999999999</v>
      </c>
      <c r="Y392" s="51"/>
    </row>
    <row r="393" spans="1:25" x14ac:dyDescent="0.25">
      <c r="A393" s="29" t="s">
        <v>18</v>
      </c>
      <c r="B393" s="30" t="s">
        <v>491</v>
      </c>
      <c r="C393" s="30" t="s">
        <v>22</v>
      </c>
      <c r="D393" s="30">
        <v>35</v>
      </c>
      <c r="E393" s="30" t="s">
        <v>31</v>
      </c>
      <c r="F393" s="30">
        <v>35</v>
      </c>
      <c r="G393" s="30" t="s">
        <v>32</v>
      </c>
      <c r="H393" s="30"/>
      <c r="I393" s="30"/>
      <c r="J393" s="31">
        <v>26.562738664629752</v>
      </c>
      <c r="K393" s="31">
        <v>-1.5984</v>
      </c>
      <c r="L393" s="31">
        <v>-0.47720000000000001</v>
      </c>
      <c r="M393" s="31">
        <v>1.6681134254000836</v>
      </c>
      <c r="N393" s="31">
        <v>36.299999999999997</v>
      </c>
      <c r="O393" s="406">
        <v>34.250584967330504</v>
      </c>
      <c r="P393" s="31">
        <v>-2.0044</v>
      </c>
      <c r="Q393" s="31">
        <v>-0.69440000000000002</v>
      </c>
      <c r="R393" s="31">
        <v>2.1212757293666469</v>
      </c>
      <c r="S393" s="407">
        <v>35.799999999999997</v>
      </c>
      <c r="T393" s="406">
        <v>30.275333115456185</v>
      </c>
      <c r="U393" s="31">
        <v>-1.8252000000000002</v>
      </c>
      <c r="V393" s="31">
        <v>-0.55079999999999996</v>
      </c>
      <c r="W393" s="31">
        <v>1.9064982769465071</v>
      </c>
      <c r="X393" s="407">
        <v>36.4</v>
      </c>
      <c r="Y393" s="32" t="s">
        <v>33</v>
      </c>
    </row>
    <row r="394" spans="1:25" x14ac:dyDescent="0.25">
      <c r="A394" s="37" t="s">
        <v>18</v>
      </c>
      <c r="B394" s="38" t="s">
        <v>491</v>
      </c>
      <c r="C394" s="39" t="s">
        <v>22</v>
      </c>
      <c r="D394" s="38">
        <v>35</v>
      </c>
      <c r="E394" s="38" t="s">
        <v>126</v>
      </c>
      <c r="F394" s="38">
        <v>10</v>
      </c>
      <c r="G394" s="38" t="s">
        <v>38</v>
      </c>
      <c r="H394" s="38"/>
      <c r="I394" s="38" t="s">
        <v>297</v>
      </c>
      <c r="J394" s="41">
        <v>93.614311992821342</v>
      </c>
      <c r="K394" s="41">
        <v>-1.5984</v>
      </c>
      <c r="L394" s="41">
        <v>-0.47720000000000001</v>
      </c>
      <c r="M394" s="41">
        <v>1.6681134254000836</v>
      </c>
      <c r="N394" s="41">
        <v>10.3</v>
      </c>
      <c r="O394" s="58">
        <v>119.04572250780892</v>
      </c>
      <c r="P394" s="41">
        <v>-2.0044</v>
      </c>
      <c r="Q394" s="41">
        <v>-0.69440000000000002</v>
      </c>
      <c r="R394" s="41">
        <v>2.1212757293666469</v>
      </c>
      <c r="S394" s="410">
        <v>10.3</v>
      </c>
      <c r="T394" s="58">
        <v>103.96435145307596</v>
      </c>
      <c r="U394" s="41">
        <v>-1.8252000000000002</v>
      </c>
      <c r="V394" s="41">
        <v>-0.55079999999999996</v>
      </c>
      <c r="W394" s="41">
        <v>1.9064982769465071</v>
      </c>
      <c r="X394" s="410">
        <v>10.6</v>
      </c>
      <c r="Y394" s="42"/>
    </row>
    <row r="395" spans="1:25" x14ac:dyDescent="0.25">
      <c r="A395" s="37" t="s">
        <v>18</v>
      </c>
      <c r="B395" s="38" t="s">
        <v>491</v>
      </c>
      <c r="C395" s="39" t="s">
        <v>22</v>
      </c>
      <c r="D395" s="38">
        <v>35</v>
      </c>
      <c r="E395" s="38" t="s">
        <v>492</v>
      </c>
      <c r="F395" s="38">
        <v>10</v>
      </c>
      <c r="G395" s="38"/>
      <c r="H395" s="40">
        <v>1</v>
      </c>
      <c r="I395" s="38" t="s">
        <v>493</v>
      </c>
      <c r="J395" s="41">
        <v>26.068232093149625</v>
      </c>
      <c r="K395" s="41">
        <v>-0.45829999999999999</v>
      </c>
      <c r="L395" s="41">
        <v>-7.5700000000000003E-2</v>
      </c>
      <c r="M395" s="41">
        <v>0.46450982766783305</v>
      </c>
      <c r="N395" s="41">
        <v>10.3</v>
      </c>
      <c r="O395" s="58">
        <v>23.76645771366713</v>
      </c>
      <c r="P395" s="41">
        <v>-0.41860000000000003</v>
      </c>
      <c r="Q395" s="41">
        <v>-6.4200000000000007E-2</v>
      </c>
      <c r="R395" s="41">
        <v>0.42349450999983462</v>
      </c>
      <c r="S395" s="410">
        <v>10.3</v>
      </c>
      <c r="T395" s="58">
        <v>25.332062560836476</v>
      </c>
      <c r="U395" s="41">
        <v>-0.45689999999999997</v>
      </c>
      <c r="V395" s="41">
        <v>-8.3900000000000002E-2</v>
      </c>
      <c r="W395" s="41">
        <v>0.46453936324061923</v>
      </c>
      <c r="X395" s="410">
        <v>10.6</v>
      </c>
      <c r="Y395" s="42"/>
    </row>
    <row r="396" spans="1:25" x14ac:dyDescent="0.25">
      <c r="A396" s="37" t="s">
        <v>18</v>
      </c>
      <c r="B396" s="38" t="s">
        <v>491</v>
      </c>
      <c r="C396" s="39" t="s">
        <v>22</v>
      </c>
      <c r="D396" s="38">
        <v>35</v>
      </c>
      <c r="E396" s="38" t="s">
        <v>494</v>
      </c>
      <c r="F396" s="38">
        <v>10</v>
      </c>
      <c r="G396" s="38"/>
      <c r="H396" s="40">
        <v>1</v>
      </c>
      <c r="I396" s="38" t="s">
        <v>495</v>
      </c>
      <c r="J396" s="41">
        <v>49.863369105629481</v>
      </c>
      <c r="K396" s="41">
        <v>-0.82710000000000006</v>
      </c>
      <c r="L396" s="41">
        <v>-0.3246</v>
      </c>
      <c r="M396" s="41">
        <v>0.88851537409321169</v>
      </c>
      <c r="N396" s="41">
        <v>10.3</v>
      </c>
      <c r="O396" s="58">
        <v>71.952072338104557</v>
      </c>
      <c r="P396" s="41">
        <v>-1.1867999999999999</v>
      </c>
      <c r="Q396" s="41">
        <v>-0.48510000000000003</v>
      </c>
      <c r="R396" s="41">
        <v>1.282113976992685</v>
      </c>
      <c r="S396" s="410">
        <v>10.3</v>
      </c>
      <c r="T396" s="58">
        <v>57.256004665012725</v>
      </c>
      <c r="U396" s="41">
        <v>-0.99270000000000003</v>
      </c>
      <c r="V396" s="41">
        <v>-0.34200000000000003</v>
      </c>
      <c r="W396" s="41">
        <v>1.0499606135470034</v>
      </c>
      <c r="X396" s="410">
        <v>10.6</v>
      </c>
      <c r="Y396" s="42"/>
    </row>
    <row r="397" spans="1:25" x14ac:dyDescent="0.25">
      <c r="A397" s="37" t="s">
        <v>18</v>
      </c>
      <c r="B397" s="38" t="s">
        <v>491</v>
      </c>
      <c r="C397" s="39" t="s">
        <v>22</v>
      </c>
      <c r="D397" s="38">
        <v>35</v>
      </c>
      <c r="E397" s="38" t="s">
        <v>496</v>
      </c>
      <c r="F397" s="38">
        <v>10</v>
      </c>
      <c r="G397" s="38"/>
      <c r="H397" s="40">
        <v>1</v>
      </c>
      <c r="I397" s="38" t="s">
        <v>497</v>
      </c>
      <c r="J397" s="41">
        <v>11.708258387880466</v>
      </c>
      <c r="K397" s="41">
        <v>-0.18719999999999998</v>
      </c>
      <c r="L397" s="41">
        <v>-9.2099999999999987E-2</v>
      </c>
      <c r="M397" s="41">
        <v>0.20862945621364207</v>
      </c>
      <c r="N397" s="41">
        <v>10.3</v>
      </c>
      <c r="O397" s="58">
        <v>12.442954549852272</v>
      </c>
      <c r="P397" s="41">
        <v>-0.19305</v>
      </c>
      <c r="Q397" s="41">
        <v>-0.10904999999999999</v>
      </c>
      <c r="R397" s="41">
        <v>0.22172100712381765</v>
      </c>
      <c r="S397" s="410">
        <v>10.3</v>
      </c>
      <c r="T397" s="58">
        <v>11.560082717515384</v>
      </c>
      <c r="U397" s="41">
        <v>-0.1905</v>
      </c>
      <c r="V397" s="41">
        <v>-9.2999999999999999E-2</v>
      </c>
      <c r="W397" s="41">
        <v>0.21198879687379707</v>
      </c>
      <c r="X397" s="410">
        <v>10.6</v>
      </c>
      <c r="Y397" s="42"/>
    </row>
    <row r="398" spans="1:25" x14ac:dyDescent="0.25">
      <c r="A398" s="37" t="s">
        <v>18</v>
      </c>
      <c r="B398" s="38" t="s">
        <v>491</v>
      </c>
      <c r="C398" s="39" t="s">
        <v>22</v>
      </c>
      <c r="D398" s="38">
        <v>35</v>
      </c>
      <c r="E398" s="38" t="s">
        <v>498</v>
      </c>
      <c r="F398" s="38">
        <v>10</v>
      </c>
      <c r="G398" s="38"/>
      <c r="H398" s="40">
        <v>1</v>
      </c>
      <c r="I398" s="38" t="s">
        <v>499</v>
      </c>
      <c r="J398" s="41">
        <v>5.0480441004225591</v>
      </c>
      <c r="K398" s="41">
        <v>-8.6800000000000002E-2</v>
      </c>
      <c r="L398" s="41">
        <v>-2.3600000000000003E-2</v>
      </c>
      <c r="M398" s="41">
        <v>8.9951097825429566E-2</v>
      </c>
      <c r="N398" s="41">
        <v>10.3</v>
      </c>
      <c r="O398" s="58">
        <v>4.7645738317057358</v>
      </c>
      <c r="P398" s="41">
        <v>-8.2000000000000003E-2</v>
      </c>
      <c r="Q398" s="41">
        <v>-2.1999999999999999E-2</v>
      </c>
      <c r="R398" s="41">
        <v>8.4899941107164506E-2</v>
      </c>
      <c r="S398" s="410">
        <v>10.3</v>
      </c>
      <c r="T398" s="58">
        <v>5.2882919747028634</v>
      </c>
      <c r="U398" s="41">
        <v>-9.3200000000000005E-2</v>
      </c>
      <c r="V398" s="41">
        <v>-2.6800000000000001E-2</v>
      </c>
      <c r="W398" s="41">
        <v>9.6976698232101102E-2</v>
      </c>
      <c r="X398" s="410">
        <v>10.6</v>
      </c>
      <c r="Y398" s="42"/>
    </row>
    <row r="399" spans="1:25" x14ac:dyDescent="0.25">
      <c r="A399" s="37" t="s">
        <v>18</v>
      </c>
      <c r="B399" s="38" t="s">
        <v>491</v>
      </c>
      <c r="C399" s="39" t="s">
        <v>22</v>
      </c>
      <c r="D399" s="38">
        <v>35</v>
      </c>
      <c r="E399" s="38" t="s">
        <v>1986</v>
      </c>
      <c r="F399" s="38">
        <v>10</v>
      </c>
      <c r="G399" s="38" t="s">
        <v>60</v>
      </c>
      <c r="H399" s="40">
        <v>1</v>
      </c>
      <c r="I399" s="38" t="s">
        <v>61</v>
      </c>
      <c r="J399" s="41">
        <v>0</v>
      </c>
      <c r="K399" s="41">
        <v>-6.4200000000000004E-3</v>
      </c>
      <c r="L399" s="41">
        <v>-5.1399999999999996E-3</v>
      </c>
      <c r="M399" s="41">
        <v>8.2241108941939738E-3</v>
      </c>
      <c r="N399" s="41">
        <v>10.3</v>
      </c>
      <c r="O399" s="58">
        <v>0</v>
      </c>
      <c r="P399" s="41">
        <v>-2.7899999999999999E-3</v>
      </c>
      <c r="Q399" s="41">
        <v>-2.63E-3</v>
      </c>
      <c r="R399" s="41">
        <v>3.834188310451118E-3</v>
      </c>
      <c r="S399" s="410">
        <v>10.3</v>
      </c>
      <c r="T399" s="58">
        <v>0</v>
      </c>
      <c r="U399" s="41">
        <v>-6.3E-3</v>
      </c>
      <c r="V399" s="41">
        <v>-5.1500000000000001E-3</v>
      </c>
      <c r="W399" s="41">
        <v>8.1371063652873558E-3</v>
      </c>
      <c r="X399" s="410">
        <v>10.6</v>
      </c>
      <c r="Y399" s="42"/>
    </row>
    <row r="400" spans="1:25" x14ac:dyDescent="0.25">
      <c r="A400" s="43" t="s">
        <v>18</v>
      </c>
      <c r="B400" s="44" t="s">
        <v>491</v>
      </c>
      <c r="C400" s="44" t="s">
        <v>22</v>
      </c>
      <c r="D400" s="44">
        <v>35</v>
      </c>
      <c r="E400" s="44" t="s">
        <v>62</v>
      </c>
      <c r="F400" s="44">
        <v>35</v>
      </c>
      <c r="G400" s="44" t="s">
        <v>32</v>
      </c>
      <c r="H400" s="44"/>
      <c r="I400" s="44"/>
      <c r="J400" s="45">
        <v>21.765787108053324</v>
      </c>
      <c r="K400" s="45">
        <v>-1.3577999999999999</v>
      </c>
      <c r="L400" s="45">
        <v>-0.15719999999999998</v>
      </c>
      <c r="M400" s="45">
        <v>1.3668696645986405</v>
      </c>
      <c r="N400" s="45">
        <v>36.299999999999997</v>
      </c>
      <c r="O400" s="411">
        <v>29.382663085438651</v>
      </c>
      <c r="P400" s="45">
        <v>-1.8029999999999999</v>
      </c>
      <c r="Q400" s="45">
        <v>-0.24659999999999999</v>
      </c>
      <c r="R400" s="45">
        <v>1.8197858555335569</v>
      </c>
      <c r="S400" s="412">
        <v>35.799999999999997</v>
      </c>
      <c r="T400" s="411">
        <v>28.538382049017727</v>
      </c>
      <c r="U400" s="45">
        <v>-1.7778</v>
      </c>
      <c r="V400" s="45">
        <v>-0.26280000000000003</v>
      </c>
      <c r="W400" s="45">
        <v>1.7971189943907444</v>
      </c>
      <c r="X400" s="412">
        <v>36.4</v>
      </c>
      <c r="Y400" s="46" t="s">
        <v>33</v>
      </c>
    </row>
    <row r="401" spans="1:25" x14ac:dyDescent="0.25">
      <c r="A401" s="37" t="s">
        <v>18</v>
      </c>
      <c r="B401" s="38" t="s">
        <v>491</v>
      </c>
      <c r="C401" s="39" t="s">
        <v>22</v>
      </c>
      <c r="D401" s="38">
        <v>35</v>
      </c>
      <c r="E401" s="38" t="s">
        <v>141</v>
      </c>
      <c r="F401" s="38">
        <v>10</v>
      </c>
      <c r="G401" s="38" t="s">
        <v>38</v>
      </c>
      <c r="H401" s="38"/>
      <c r="I401" s="38" t="s">
        <v>333</v>
      </c>
      <c r="J401" s="41">
        <v>76.708550681780153</v>
      </c>
      <c r="K401" s="41">
        <v>-1.3577999999999999</v>
      </c>
      <c r="L401" s="41">
        <v>-0.15719999999999998</v>
      </c>
      <c r="M401" s="41">
        <v>1.3668696645986405</v>
      </c>
      <c r="N401" s="41">
        <v>10.3</v>
      </c>
      <c r="O401" s="58">
        <v>101.14416715949072</v>
      </c>
      <c r="P401" s="41">
        <v>-1.8029999999999999</v>
      </c>
      <c r="Q401" s="41">
        <v>-0.24659999999999999</v>
      </c>
      <c r="R401" s="41">
        <v>1.8197858555335569</v>
      </c>
      <c r="S401" s="410">
        <v>10.4</v>
      </c>
      <c r="T401" s="58">
        <v>97.999727036249567</v>
      </c>
      <c r="U401" s="41">
        <v>-1.7778</v>
      </c>
      <c r="V401" s="41">
        <v>-0.26280000000000003</v>
      </c>
      <c r="W401" s="41">
        <v>1.7971189943907444</v>
      </c>
      <c r="X401" s="410">
        <v>10.6</v>
      </c>
      <c r="Y401" s="42"/>
    </row>
    <row r="402" spans="1:25" x14ac:dyDescent="0.25">
      <c r="A402" s="37" t="s">
        <v>18</v>
      </c>
      <c r="B402" s="38" t="s">
        <v>491</v>
      </c>
      <c r="C402" s="39" t="s">
        <v>22</v>
      </c>
      <c r="D402" s="38">
        <v>35</v>
      </c>
      <c r="E402" s="38" t="s">
        <v>500</v>
      </c>
      <c r="F402" s="38">
        <v>10</v>
      </c>
      <c r="G402" s="38"/>
      <c r="H402" s="38">
        <v>2</v>
      </c>
      <c r="I402" s="38" t="s">
        <v>501</v>
      </c>
      <c r="J402" s="41">
        <v>30.061132781741129</v>
      </c>
      <c r="K402" s="41">
        <v>-0.53264999999999996</v>
      </c>
      <c r="L402" s="41">
        <v>-5.67E-2</v>
      </c>
      <c r="M402" s="41">
        <v>0.5356593250378453</v>
      </c>
      <c r="N402" s="41">
        <v>10.3</v>
      </c>
      <c r="O402" s="58">
        <v>21.168921636531451</v>
      </c>
      <c r="P402" s="41">
        <v>-0.37889999999999996</v>
      </c>
      <c r="Q402" s="41">
        <v>-3.8700000000000005E-2</v>
      </c>
      <c r="R402" s="41">
        <v>0.38087123808447387</v>
      </c>
      <c r="S402" s="410">
        <v>10.4</v>
      </c>
      <c r="T402" s="58">
        <v>23.250951209004494</v>
      </c>
      <c r="U402" s="41">
        <v>-0.42314999999999997</v>
      </c>
      <c r="V402" s="41">
        <v>-5.2350000000000001E-2</v>
      </c>
      <c r="W402" s="41">
        <v>0.42637594327072437</v>
      </c>
      <c r="X402" s="410">
        <v>10.6</v>
      </c>
      <c r="Y402" s="42"/>
    </row>
    <row r="403" spans="1:25" x14ac:dyDescent="0.25">
      <c r="A403" s="37" t="s">
        <v>18</v>
      </c>
      <c r="B403" s="38" t="s">
        <v>491</v>
      </c>
      <c r="C403" s="39" t="s">
        <v>22</v>
      </c>
      <c r="D403" s="38">
        <v>35</v>
      </c>
      <c r="E403" s="38" t="s">
        <v>502</v>
      </c>
      <c r="F403" s="38">
        <v>10</v>
      </c>
      <c r="G403" s="38"/>
      <c r="H403" s="38">
        <v>2</v>
      </c>
      <c r="I403" s="38" t="s">
        <v>503</v>
      </c>
      <c r="J403" s="41">
        <v>46.649779254606919</v>
      </c>
      <c r="K403" s="41">
        <v>-0.82529999999999992</v>
      </c>
      <c r="L403" s="41">
        <v>-9.9299999999999999E-2</v>
      </c>
      <c r="M403" s="41">
        <v>0.83125241653784077</v>
      </c>
      <c r="N403" s="41">
        <v>10.3</v>
      </c>
      <c r="O403" s="58">
        <v>48.816789455720546</v>
      </c>
      <c r="P403" s="41">
        <v>-0.86939999999999995</v>
      </c>
      <c r="Q403" s="41">
        <v>-0.12479999999999999</v>
      </c>
      <c r="R403" s="41">
        <v>0.87831167588732406</v>
      </c>
      <c r="S403" s="410">
        <v>10.4</v>
      </c>
      <c r="T403" s="58">
        <v>47.219334350968147</v>
      </c>
      <c r="U403" s="41">
        <v>-0.85620000000000007</v>
      </c>
      <c r="V403" s="41">
        <v>-0.1293</v>
      </c>
      <c r="W403" s="41">
        <v>0.86590815332805371</v>
      </c>
      <c r="X403" s="410">
        <v>10.6</v>
      </c>
      <c r="Y403" s="42"/>
    </row>
    <row r="404" spans="1:25" x14ac:dyDescent="0.25">
      <c r="A404" s="37" t="s">
        <v>18</v>
      </c>
      <c r="B404" s="38" t="s">
        <v>491</v>
      </c>
      <c r="C404" s="39" t="s">
        <v>22</v>
      </c>
      <c r="D404" s="38">
        <v>35</v>
      </c>
      <c r="E404" s="38" t="s">
        <v>504</v>
      </c>
      <c r="F404" s="38">
        <v>10</v>
      </c>
      <c r="G404" s="38"/>
      <c r="H404" s="38">
        <v>2</v>
      </c>
      <c r="I404" s="38" t="s">
        <v>505</v>
      </c>
      <c r="J404" s="41">
        <v>7.9365484167074184E-3</v>
      </c>
      <c r="K404" s="41">
        <v>-1E-4</v>
      </c>
      <c r="L404" s="41">
        <v>-1E-4</v>
      </c>
      <c r="M404" s="41">
        <v>1.4142135623730951E-4</v>
      </c>
      <c r="N404" s="41">
        <v>10.3</v>
      </c>
      <c r="O404" s="58">
        <v>29.246812296091232</v>
      </c>
      <c r="P404" s="41">
        <v>-0.52049999999999996</v>
      </c>
      <c r="Q404" s="41">
        <v>-7.7299999999999994E-2</v>
      </c>
      <c r="R404" s="41">
        <v>0.52620864683127355</v>
      </c>
      <c r="S404" s="410">
        <v>10.4</v>
      </c>
      <c r="T404" s="58">
        <v>27.541533449012253</v>
      </c>
      <c r="U404" s="41">
        <v>-0.49860000000000004</v>
      </c>
      <c r="V404" s="41">
        <v>-8.0500000000000002E-2</v>
      </c>
      <c r="W404" s="41">
        <v>0.50505664038798659</v>
      </c>
      <c r="X404" s="410">
        <v>10.6</v>
      </c>
      <c r="Y404" s="42"/>
    </row>
    <row r="405" spans="1:25" ht="15.75" thickBot="1" x14ac:dyDescent="0.3">
      <c r="A405" s="47" t="s">
        <v>18</v>
      </c>
      <c r="B405" s="48" t="s">
        <v>491</v>
      </c>
      <c r="C405" s="55" t="s">
        <v>22</v>
      </c>
      <c r="D405" s="48">
        <v>35</v>
      </c>
      <c r="E405" s="48" t="s">
        <v>3103</v>
      </c>
      <c r="F405" s="48">
        <v>10</v>
      </c>
      <c r="G405" s="48" t="s">
        <v>60</v>
      </c>
      <c r="H405" s="48">
        <v>2</v>
      </c>
      <c r="I405" s="48" t="s">
        <v>61</v>
      </c>
      <c r="J405" s="41">
        <v>0</v>
      </c>
      <c r="K405" s="41">
        <v>0</v>
      </c>
      <c r="L405" s="41">
        <v>0</v>
      </c>
      <c r="M405" s="41">
        <v>0</v>
      </c>
      <c r="N405" s="41">
        <v>10.3</v>
      </c>
      <c r="O405" s="59">
        <v>0</v>
      </c>
      <c r="P405" s="50">
        <v>0</v>
      </c>
      <c r="Q405" s="50">
        <v>0</v>
      </c>
      <c r="R405" s="50">
        <v>0</v>
      </c>
      <c r="S405" s="413">
        <v>10.4</v>
      </c>
      <c r="T405" s="59">
        <v>0</v>
      </c>
      <c r="U405" s="50">
        <v>0</v>
      </c>
      <c r="V405" s="50">
        <v>0</v>
      </c>
      <c r="W405" s="50">
        <v>0</v>
      </c>
      <c r="X405" s="413">
        <v>10.6</v>
      </c>
      <c r="Y405" s="51"/>
    </row>
    <row r="406" spans="1:25" x14ac:dyDescent="0.25">
      <c r="A406" s="29" t="s">
        <v>18</v>
      </c>
      <c r="B406" s="30" t="s">
        <v>506</v>
      </c>
      <c r="C406" s="30" t="s">
        <v>151</v>
      </c>
      <c r="D406" s="30">
        <v>35</v>
      </c>
      <c r="E406" s="30" t="s">
        <v>31</v>
      </c>
      <c r="F406" s="30">
        <v>35</v>
      </c>
      <c r="G406" s="30" t="s">
        <v>32</v>
      </c>
      <c r="H406" s="30"/>
      <c r="I406" s="30"/>
      <c r="J406" s="31">
        <v>5.4572804591620114</v>
      </c>
      <c r="K406" s="31">
        <v>-0.32544000000000001</v>
      </c>
      <c r="L406" s="31">
        <v>-0.11040000000000001</v>
      </c>
      <c r="M406" s="31">
        <v>0.34365586507435025</v>
      </c>
      <c r="N406" s="31">
        <v>36.4</v>
      </c>
      <c r="O406" s="406">
        <v>7.9145161248290226</v>
      </c>
      <c r="P406" s="31">
        <v>-0.46992</v>
      </c>
      <c r="Q406" s="31">
        <v>-0.14880000000000002</v>
      </c>
      <c r="R406" s="31">
        <v>0.49291606425435153</v>
      </c>
      <c r="S406" s="407">
        <v>36</v>
      </c>
      <c r="T406" s="406">
        <v>7.035154849363944</v>
      </c>
      <c r="U406" s="31">
        <v>-0.41952</v>
      </c>
      <c r="V406" s="31">
        <v>-0.13056000000000001</v>
      </c>
      <c r="W406" s="31">
        <v>0.43936652580732638</v>
      </c>
      <c r="X406" s="407">
        <v>36.1</v>
      </c>
      <c r="Y406" s="32" t="s">
        <v>33</v>
      </c>
    </row>
    <row r="407" spans="1:25" x14ac:dyDescent="0.25">
      <c r="A407" s="37" t="s">
        <v>18</v>
      </c>
      <c r="B407" s="38" t="s">
        <v>506</v>
      </c>
      <c r="C407" s="39" t="s">
        <v>151</v>
      </c>
      <c r="D407" s="38">
        <v>35</v>
      </c>
      <c r="E407" s="38" t="s">
        <v>152</v>
      </c>
      <c r="F407" s="38">
        <v>6</v>
      </c>
      <c r="G407" s="38" t="s">
        <v>38</v>
      </c>
      <c r="H407" s="38"/>
      <c r="I407" s="38" t="s">
        <v>39</v>
      </c>
      <c r="J407" s="41">
        <v>32.039517534435035</v>
      </c>
      <c r="K407" s="41">
        <v>-0.32544000000000001</v>
      </c>
      <c r="L407" s="41">
        <v>-0.11040000000000001</v>
      </c>
      <c r="M407" s="41">
        <v>0.34365586507435025</v>
      </c>
      <c r="N407" s="41">
        <v>6.2</v>
      </c>
      <c r="O407" s="58">
        <v>45.955254918362066</v>
      </c>
      <c r="P407" s="41">
        <v>-0.46992</v>
      </c>
      <c r="Q407" s="41">
        <v>-0.14880000000000002</v>
      </c>
      <c r="R407" s="41">
        <v>0.49291606425435153</v>
      </c>
      <c r="S407" s="410">
        <v>6.2</v>
      </c>
      <c r="T407" s="58">
        <v>40.831043418334147</v>
      </c>
      <c r="U407" s="41">
        <v>-0.41952</v>
      </c>
      <c r="V407" s="41">
        <v>-0.13056000000000001</v>
      </c>
      <c r="W407" s="41">
        <v>0.43936652580732638</v>
      </c>
      <c r="X407" s="410">
        <v>6.22</v>
      </c>
      <c r="Y407" s="42"/>
    </row>
    <row r="408" spans="1:25" x14ac:dyDescent="0.25">
      <c r="A408" s="37" t="s">
        <v>18</v>
      </c>
      <c r="B408" s="38" t="s">
        <v>506</v>
      </c>
      <c r="C408" s="39" t="s">
        <v>151</v>
      </c>
      <c r="D408" s="38">
        <v>35</v>
      </c>
      <c r="E408" s="38" t="s">
        <v>507</v>
      </c>
      <c r="F408" s="38">
        <v>6</v>
      </c>
      <c r="G408" s="38"/>
      <c r="H408" s="40">
        <v>1</v>
      </c>
      <c r="I408" s="38" t="s">
        <v>508</v>
      </c>
      <c r="J408" s="41">
        <v>22.034552705922017</v>
      </c>
      <c r="K408" s="41">
        <v>-0.2268</v>
      </c>
      <c r="L408" s="41">
        <v>-6.6479999999999997E-2</v>
      </c>
      <c r="M408" s="41">
        <v>0.23634261232371956</v>
      </c>
      <c r="N408" s="41">
        <v>6.2</v>
      </c>
      <c r="O408" s="58">
        <v>28.020836573958782</v>
      </c>
      <c r="P408" s="41">
        <v>-0.28583999999999998</v>
      </c>
      <c r="Q408" s="41">
        <v>-9.287999999999999E-2</v>
      </c>
      <c r="R408" s="41">
        <v>0.30055149309228191</v>
      </c>
      <c r="S408" s="410">
        <v>6.2</v>
      </c>
      <c r="T408" s="58">
        <v>21.661378392627061</v>
      </c>
      <c r="U408" s="41">
        <v>-0.222</v>
      </c>
      <c r="V408" s="41">
        <v>-7.1040000000000006E-2</v>
      </c>
      <c r="W408" s="41">
        <v>0.23308942833170276</v>
      </c>
      <c r="X408" s="410">
        <v>6.22</v>
      </c>
      <c r="Y408" s="42"/>
    </row>
    <row r="409" spans="1:25" x14ac:dyDescent="0.25">
      <c r="A409" s="37" t="s">
        <v>18</v>
      </c>
      <c r="B409" s="38" t="s">
        <v>506</v>
      </c>
      <c r="C409" s="39" t="s">
        <v>151</v>
      </c>
      <c r="D409" s="38">
        <v>35</v>
      </c>
      <c r="E409" s="38" t="s">
        <v>509</v>
      </c>
      <c r="F409" s="38">
        <v>6</v>
      </c>
      <c r="G409" s="38"/>
      <c r="H409" s="40">
        <v>1</v>
      </c>
      <c r="I409" s="38" t="s">
        <v>370</v>
      </c>
      <c r="J409" s="41">
        <v>0</v>
      </c>
      <c r="K409" s="41">
        <v>0</v>
      </c>
      <c r="L409" s="41">
        <v>0</v>
      </c>
      <c r="M409" s="41">
        <v>0</v>
      </c>
      <c r="N409" s="41" t="s">
        <v>42</v>
      </c>
      <c r="O409" s="58">
        <v>0</v>
      </c>
      <c r="P409" s="41">
        <v>0</v>
      </c>
      <c r="Q409" s="41">
        <v>0</v>
      </c>
      <c r="R409" s="41">
        <v>0</v>
      </c>
      <c r="S409" s="410" t="s">
        <v>42</v>
      </c>
      <c r="T409" s="58">
        <v>0</v>
      </c>
      <c r="U409" s="41">
        <v>0</v>
      </c>
      <c r="V409" s="41">
        <v>0</v>
      </c>
      <c r="W409" s="41">
        <v>0</v>
      </c>
      <c r="X409" s="410" t="s">
        <v>42</v>
      </c>
      <c r="Y409" s="42" t="s">
        <v>42</v>
      </c>
    </row>
    <row r="410" spans="1:25" x14ac:dyDescent="0.25">
      <c r="A410" s="37" t="s">
        <v>18</v>
      </c>
      <c r="B410" s="38" t="s">
        <v>506</v>
      </c>
      <c r="C410" s="39" t="s">
        <v>151</v>
      </c>
      <c r="D410" s="38">
        <v>35</v>
      </c>
      <c r="E410" s="38" t="s">
        <v>510</v>
      </c>
      <c r="F410" s="38">
        <v>6</v>
      </c>
      <c r="G410" s="38"/>
      <c r="H410" s="40">
        <v>1</v>
      </c>
      <c r="I410" s="38" t="s">
        <v>511</v>
      </c>
      <c r="J410" s="41">
        <v>0</v>
      </c>
      <c r="K410" s="41">
        <v>0</v>
      </c>
      <c r="L410" s="41">
        <v>0</v>
      </c>
      <c r="M410" s="41">
        <v>0</v>
      </c>
      <c r="N410" s="41" t="s">
        <v>42</v>
      </c>
      <c r="O410" s="58">
        <v>0</v>
      </c>
      <c r="P410" s="41">
        <v>0</v>
      </c>
      <c r="Q410" s="41">
        <v>0</v>
      </c>
      <c r="R410" s="41">
        <v>0</v>
      </c>
      <c r="S410" s="410" t="s">
        <v>42</v>
      </c>
      <c r="T410" s="58">
        <v>0</v>
      </c>
      <c r="U410" s="41">
        <v>0</v>
      </c>
      <c r="V410" s="41">
        <v>0</v>
      </c>
      <c r="W410" s="41">
        <v>0</v>
      </c>
      <c r="X410" s="410" t="s">
        <v>42</v>
      </c>
      <c r="Y410" s="42" t="s">
        <v>42</v>
      </c>
    </row>
    <row r="411" spans="1:25" x14ac:dyDescent="0.25">
      <c r="A411" s="37" t="s">
        <v>18</v>
      </c>
      <c r="B411" s="38" t="s">
        <v>506</v>
      </c>
      <c r="C411" s="39" t="s">
        <v>151</v>
      </c>
      <c r="D411" s="38">
        <v>35</v>
      </c>
      <c r="E411" s="38" t="s">
        <v>512</v>
      </c>
      <c r="F411" s="38">
        <v>6</v>
      </c>
      <c r="G411" s="38"/>
      <c r="H411" s="40">
        <v>1</v>
      </c>
      <c r="I411" s="38" t="s">
        <v>508</v>
      </c>
      <c r="J411" s="41">
        <v>10.351823583941213</v>
      </c>
      <c r="K411" s="41">
        <v>-0.1008</v>
      </c>
      <c r="L411" s="41">
        <v>-4.6560000000000004E-2</v>
      </c>
      <c r="M411" s="41">
        <v>0.11103365976135345</v>
      </c>
      <c r="N411" s="41">
        <v>6.2</v>
      </c>
      <c r="O411" s="58">
        <v>18.524403482665043</v>
      </c>
      <c r="P411" s="41">
        <v>-0.18863999999999997</v>
      </c>
      <c r="Q411" s="41">
        <v>-6.2399999999999997E-2</v>
      </c>
      <c r="R411" s="41">
        <v>0.19869275175506523</v>
      </c>
      <c r="S411" s="410">
        <v>6.2</v>
      </c>
      <c r="T411" s="58">
        <v>18.78440257824057</v>
      </c>
      <c r="U411" s="41">
        <v>-0.19272</v>
      </c>
      <c r="V411" s="41">
        <v>-6.096E-2</v>
      </c>
      <c r="W411" s="41">
        <v>0.20213144238341543</v>
      </c>
      <c r="X411" s="410">
        <v>6.22</v>
      </c>
      <c r="Y411" s="42"/>
    </row>
    <row r="412" spans="1:25" x14ac:dyDescent="0.25">
      <c r="A412" s="37" t="s">
        <v>18</v>
      </c>
      <c r="B412" s="38" t="s">
        <v>506</v>
      </c>
      <c r="C412" s="39" t="s">
        <v>151</v>
      </c>
      <c r="D412" s="38">
        <v>35</v>
      </c>
      <c r="E412" s="38" t="s">
        <v>59</v>
      </c>
      <c r="F412" s="38">
        <v>6</v>
      </c>
      <c r="G412" s="38" t="s">
        <v>60</v>
      </c>
      <c r="H412" s="40">
        <v>1</v>
      </c>
      <c r="I412" s="38" t="s">
        <v>61</v>
      </c>
      <c r="J412" s="41">
        <v>0</v>
      </c>
      <c r="K412" s="41">
        <v>-3.0000000000000001E-6</v>
      </c>
      <c r="L412" s="41">
        <v>-4.2000000000000004E-5</v>
      </c>
      <c r="M412" s="41">
        <v>4.2107006542854605E-5</v>
      </c>
      <c r="N412" s="41">
        <v>6.2</v>
      </c>
      <c r="O412" s="58">
        <v>0</v>
      </c>
      <c r="P412" s="41">
        <v>-3.0000000000000001E-6</v>
      </c>
      <c r="Q412" s="41">
        <v>-4.2000000000000004E-5</v>
      </c>
      <c r="R412" s="41">
        <v>4.2107006542854605E-5</v>
      </c>
      <c r="S412" s="410">
        <v>6.2</v>
      </c>
      <c r="T412" s="58">
        <v>0</v>
      </c>
      <c r="U412" s="41">
        <v>-3.0000000000000001E-6</v>
      </c>
      <c r="V412" s="41">
        <v>-4.2000000000000004E-5</v>
      </c>
      <c r="W412" s="41">
        <v>4.2107006542854605E-5</v>
      </c>
      <c r="X412" s="410">
        <v>6.22</v>
      </c>
      <c r="Y412" s="42"/>
    </row>
    <row r="413" spans="1:25" x14ac:dyDescent="0.25">
      <c r="A413" s="43" t="s">
        <v>18</v>
      </c>
      <c r="B413" s="44" t="s">
        <v>506</v>
      </c>
      <c r="C413" s="44" t="s">
        <v>151</v>
      </c>
      <c r="D413" s="44">
        <v>35</v>
      </c>
      <c r="E413" s="44" t="s">
        <v>62</v>
      </c>
      <c r="F413" s="44">
        <v>35</v>
      </c>
      <c r="G413" s="44" t="s">
        <v>32</v>
      </c>
      <c r="H413" s="44"/>
      <c r="I413" s="44"/>
      <c r="J413" s="45">
        <v>18.448783687544253</v>
      </c>
      <c r="K413" s="45">
        <v>-1.10016</v>
      </c>
      <c r="L413" s="45">
        <v>-0.32016</v>
      </c>
      <c r="M413" s="45">
        <v>1.1457986084823109</v>
      </c>
      <c r="N413" s="45">
        <v>35.9</v>
      </c>
      <c r="O413" s="411">
        <v>23.793706057168922</v>
      </c>
      <c r="P413" s="45">
        <v>-1.40448</v>
      </c>
      <c r="Q413" s="45">
        <v>-0.38832</v>
      </c>
      <c r="R413" s="45">
        <v>1.4571741463531391</v>
      </c>
      <c r="S413" s="412">
        <v>35.4</v>
      </c>
      <c r="T413" s="411">
        <v>21.209468097453669</v>
      </c>
      <c r="U413" s="45">
        <v>-1.2590399999999999</v>
      </c>
      <c r="V413" s="45">
        <v>-0.34799999999999998</v>
      </c>
      <c r="W413" s="45">
        <v>1.306248721185977</v>
      </c>
      <c r="X413" s="412">
        <v>35.6</v>
      </c>
      <c r="Y413" s="46" t="s">
        <v>33</v>
      </c>
    </row>
    <row r="414" spans="1:25" x14ac:dyDescent="0.25">
      <c r="A414" s="37" t="s">
        <v>18</v>
      </c>
      <c r="B414" s="38" t="s">
        <v>506</v>
      </c>
      <c r="C414" s="39" t="s">
        <v>151</v>
      </c>
      <c r="D414" s="38">
        <v>35</v>
      </c>
      <c r="E414" s="38" t="s">
        <v>277</v>
      </c>
      <c r="F414" s="38">
        <v>6</v>
      </c>
      <c r="G414" s="38" t="s">
        <v>38</v>
      </c>
      <c r="H414" s="38"/>
      <c r="I414" s="38" t="s">
        <v>278</v>
      </c>
      <c r="J414" s="41">
        <v>108.57562858735062</v>
      </c>
      <c r="K414" s="41">
        <v>-1.10016</v>
      </c>
      <c r="L414" s="41">
        <v>-0.32016</v>
      </c>
      <c r="M414" s="41">
        <v>1.1457986084823109</v>
      </c>
      <c r="N414" s="41">
        <v>6.1</v>
      </c>
      <c r="O414" s="58">
        <v>138.08150728258687</v>
      </c>
      <c r="P414" s="41">
        <v>-1.40448</v>
      </c>
      <c r="Q414" s="41">
        <v>-0.38832</v>
      </c>
      <c r="R414" s="41">
        <v>1.4571741463531391</v>
      </c>
      <c r="S414" s="410">
        <v>6.1</v>
      </c>
      <c r="T414" s="58">
        <v>121.78339746279849</v>
      </c>
      <c r="U414" s="41">
        <v>-1.2590399999999999</v>
      </c>
      <c r="V414" s="41">
        <v>-0.34799999999999998</v>
      </c>
      <c r="W414" s="41">
        <v>1.306248721185977</v>
      </c>
      <c r="X414" s="410">
        <v>6.2</v>
      </c>
      <c r="Y414" s="42"/>
    </row>
    <row r="415" spans="1:25" x14ac:dyDescent="0.25">
      <c r="A415" s="37" t="s">
        <v>18</v>
      </c>
      <c r="B415" s="38" t="s">
        <v>506</v>
      </c>
      <c r="C415" s="39" t="s">
        <v>151</v>
      </c>
      <c r="D415" s="38">
        <v>35</v>
      </c>
      <c r="E415" s="38" t="s">
        <v>513</v>
      </c>
      <c r="F415" s="38">
        <v>6</v>
      </c>
      <c r="G415" s="38"/>
      <c r="H415" s="38">
        <v>2</v>
      </c>
      <c r="I415" s="38" t="s">
        <v>514</v>
      </c>
      <c r="J415" s="41">
        <v>10.6677189455246</v>
      </c>
      <c r="K415" s="41">
        <v>-0.10440000000000001</v>
      </c>
      <c r="L415" s="41">
        <v>-4.2119999999999998E-2</v>
      </c>
      <c r="M415" s="41">
        <v>0.1125764380321211</v>
      </c>
      <c r="N415" s="41">
        <v>6.1</v>
      </c>
      <c r="O415" s="58">
        <v>17.055643856140641</v>
      </c>
      <c r="P415" s="41">
        <v>-0.17369999999999999</v>
      </c>
      <c r="Q415" s="41">
        <v>-4.7159999999999994E-2</v>
      </c>
      <c r="R415" s="41">
        <v>0.1799882096138522</v>
      </c>
      <c r="S415" s="410">
        <v>6.1</v>
      </c>
      <c r="T415" s="58">
        <v>20.557441577995935</v>
      </c>
      <c r="U415" s="41">
        <v>-0.21293999999999999</v>
      </c>
      <c r="V415" s="41">
        <v>-5.7239999999999999E-2</v>
      </c>
      <c r="W415" s="41">
        <v>0.22049911836558439</v>
      </c>
      <c r="X415" s="410">
        <v>6.2</v>
      </c>
      <c r="Y415" s="42"/>
    </row>
    <row r="416" spans="1:25" x14ac:dyDescent="0.25">
      <c r="A416" s="37" t="s">
        <v>18</v>
      </c>
      <c r="B416" s="38" t="s">
        <v>506</v>
      </c>
      <c r="C416" s="39" t="s">
        <v>151</v>
      </c>
      <c r="D416" s="38">
        <v>35</v>
      </c>
      <c r="E416" s="38" t="s">
        <v>515</v>
      </c>
      <c r="F416" s="38">
        <v>6</v>
      </c>
      <c r="G416" s="38"/>
      <c r="H416" s="38">
        <v>2</v>
      </c>
      <c r="I416" s="38" t="s">
        <v>516</v>
      </c>
      <c r="J416" s="41">
        <v>49.855465211434115</v>
      </c>
      <c r="K416" s="41">
        <v>-0.51815999999999995</v>
      </c>
      <c r="L416" s="41">
        <v>-9.1200000000000003E-2</v>
      </c>
      <c r="M416" s="41">
        <v>0.52612472437626423</v>
      </c>
      <c r="N416" s="41">
        <v>6.1</v>
      </c>
      <c r="O416" s="58">
        <v>51.62138819122174</v>
      </c>
      <c r="P416" s="41">
        <v>-0.53832000000000002</v>
      </c>
      <c r="Q416" s="41">
        <v>-8.3519999999999997E-2</v>
      </c>
      <c r="R416" s="41">
        <v>0.54476050958196298</v>
      </c>
      <c r="S416" s="410">
        <v>6.1</v>
      </c>
      <c r="T416" s="58">
        <v>51.683211632702211</v>
      </c>
      <c r="U416" s="41">
        <v>-0.54696</v>
      </c>
      <c r="V416" s="41">
        <v>-9.0240000000000001E-2</v>
      </c>
      <c r="W416" s="41">
        <v>0.55435412797236394</v>
      </c>
      <c r="X416" s="410">
        <v>6.2</v>
      </c>
      <c r="Y416" s="42"/>
    </row>
    <row r="417" spans="1:25" x14ac:dyDescent="0.25">
      <c r="A417" s="37" t="s">
        <v>18</v>
      </c>
      <c r="B417" s="38" t="s">
        <v>506</v>
      </c>
      <c r="C417" s="39" t="s">
        <v>151</v>
      </c>
      <c r="D417" s="38">
        <v>35</v>
      </c>
      <c r="E417" s="38" t="s">
        <v>517</v>
      </c>
      <c r="F417" s="38">
        <v>6</v>
      </c>
      <c r="G417" s="38"/>
      <c r="H417" s="38">
        <v>2</v>
      </c>
      <c r="I417" s="38" t="s">
        <v>370</v>
      </c>
      <c r="J417" s="41">
        <v>4.3420616395685574</v>
      </c>
      <c r="K417" s="41">
        <v>-3.2640000000000002E-2</v>
      </c>
      <c r="L417" s="41">
        <v>-3.2159999999999994E-2</v>
      </c>
      <c r="M417" s="41">
        <v>4.5821776482366981E-2</v>
      </c>
      <c r="N417" s="41">
        <v>6.1</v>
      </c>
      <c r="O417" s="58">
        <v>4.9597093492249114</v>
      </c>
      <c r="P417" s="41">
        <v>-4.2720000000000001E-2</v>
      </c>
      <c r="Q417" s="41">
        <v>-3.024E-2</v>
      </c>
      <c r="R417" s="41">
        <v>5.2339812762370486E-2</v>
      </c>
      <c r="S417" s="410">
        <v>6.1</v>
      </c>
      <c r="T417" s="58">
        <v>4.3751468799537392</v>
      </c>
      <c r="U417" s="41">
        <v>-3.6479999999999999E-2</v>
      </c>
      <c r="V417" s="41">
        <v>-2.9520000000000001E-2</v>
      </c>
      <c r="W417" s="41">
        <v>4.6927825434383806E-2</v>
      </c>
      <c r="X417" s="410">
        <v>6.2</v>
      </c>
      <c r="Y417" s="42"/>
    </row>
    <row r="418" spans="1:25" x14ac:dyDescent="0.25">
      <c r="A418" s="37" t="s">
        <v>18</v>
      </c>
      <c r="B418" s="38" t="s">
        <v>506</v>
      </c>
      <c r="C418" s="39" t="s">
        <v>151</v>
      </c>
      <c r="D418" s="38">
        <v>35</v>
      </c>
      <c r="E418" s="38" t="s">
        <v>518</v>
      </c>
      <c r="F418" s="38">
        <v>6</v>
      </c>
      <c r="G418" s="38"/>
      <c r="H418" s="38">
        <v>2</v>
      </c>
      <c r="I418" s="38" t="s">
        <v>508</v>
      </c>
      <c r="J418" s="41">
        <v>39.536412881222709</v>
      </c>
      <c r="K418" s="41">
        <v>-0.39407999999999999</v>
      </c>
      <c r="L418" s="41">
        <v>-0.13704</v>
      </c>
      <c r="M418" s="41">
        <v>0.41722776513554322</v>
      </c>
      <c r="N418" s="41">
        <v>6.1</v>
      </c>
      <c r="O418" s="58">
        <v>59.531566174921423</v>
      </c>
      <c r="P418" s="41">
        <v>-0.59327999999999992</v>
      </c>
      <c r="Q418" s="41">
        <v>-0.20663999999999999</v>
      </c>
      <c r="R418" s="41">
        <v>0.62823661784394569</v>
      </c>
      <c r="S418" s="410">
        <v>6.1</v>
      </c>
      <c r="T418" s="58">
        <v>40.703609459086223</v>
      </c>
      <c r="U418" s="41">
        <v>-0.41088000000000002</v>
      </c>
      <c r="V418" s="41">
        <v>-0.14759999999999998</v>
      </c>
      <c r="W418" s="41">
        <v>0.43658691505815883</v>
      </c>
      <c r="X418" s="410">
        <v>6.2</v>
      </c>
      <c r="Y418" s="42"/>
    </row>
    <row r="419" spans="1:25" x14ac:dyDescent="0.25">
      <c r="A419" s="37" t="s">
        <v>18</v>
      </c>
      <c r="B419" s="38" t="s">
        <v>506</v>
      </c>
      <c r="C419" s="39" t="s">
        <v>151</v>
      </c>
      <c r="D419" s="38">
        <v>35</v>
      </c>
      <c r="E419" s="38" t="s">
        <v>519</v>
      </c>
      <c r="F419" s="38">
        <v>6</v>
      </c>
      <c r="G419" s="38"/>
      <c r="H419" s="38">
        <v>2</v>
      </c>
      <c r="I419" s="38" t="s">
        <v>508</v>
      </c>
      <c r="J419" s="41">
        <v>4.366116250572464</v>
      </c>
      <c r="K419" s="41">
        <v>-4.3439999999999999E-2</v>
      </c>
      <c r="L419" s="41">
        <v>-1.5359999999999999E-2</v>
      </c>
      <c r="M419" s="41">
        <v>4.6075624792291207E-2</v>
      </c>
      <c r="N419" s="41">
        <v>6.1</v>
      </c>
      <c r="O419" s="58">
        <v>5.1353914168104389</v>
      </c>
      <c r="P419" s="41">
        <v>-5.04E-2</v>
      </c>
      <c r="Q419" s="41">
        <v>-1.992E-2</v>
      </c>
      <c r="R419" s="41">
        <v>5.4193785621600564E-2</v>
      </c>
      <c r="S419" s="410">
        <v>6.1</v>
      </c>
      <c r="T419" s="58">
        <v>5.5853300251024285</v>
      </c>
      <c r="U419" s="41">
        <v>-5.5200000000000006E-2</v>
      </c>
      <c r="V419" s="41">
        <v>-2.3280000000000002E-2</v>
      </c>
      <c r="W419" s="41">
        <v>5.9908249849248647E-2</v>
      </c>
      <c r="X419" s="410">
        <v>6.2</v>
      </c>
      <c r="Y419" s="42"/>
    </row>
    <row r="420" spans="1:25" ht="15.75" thickBot="1" x14ac:dyDescent="0.3">
      <c r="A420" s="47" t="s">
        <v>18</v>
      </c>
      <c r="B420" s="48" t="s">
        <v>506</v>
      </c>
      <c r="C420" s="55" t="s">
        <v>151</v>
      </c>
      <c r="D420" s="48">
        <v>35</v>
      </c>
      <c r="E420" s="48" t="s">
        <v>3061</v>
      </c>
      <c r="F420" s="48">
        <v>6</v>
      </c>
      <c r="G420" s="48" t="s">
        <v>60</v>
      </c>
      <c r="H420" s="48">
        <v>2</v>
      </c>
      <c r="I420" s="48" t="s">
        <v>61</v>
      </c>
      <c r="J420" s="41">
        <v>0</v>
      </c>
      <c r="K420" s="41">
        <v>-4.8060000000000004E-3</v>
      </c>
      <c r="L420" s="41">
        <v>0</v>
      </c>
      <c r="M420" s="41">
        <v>4.8060000000000004E-3</v>
      </c>
      <c r="N420" s="41">
        <v>6.1</v>
      </c>
      <c r="O420" s="59">
        <v>0</v>
      </c>
      <c r="P420" s="50">
        <v>-4.6620000000000003E-3</v>
      </c>
      <c r="Q420" s="50">
        <v>0</v>
      </c>
      <c r="R420" s="50">
        <v>4.6620000000000003E-3</v>
      </c>
      <c r="S420" s="413">
        <v>6.1</v>
      </c>
      <c r="T420" s="59">
        <v>0</v>
      </c>
      <c r="U420" s="50">
        <v>-4.7130000000000002E-3</v>
      </c>
      <c r="V420" s="50">
        <v>0</v>
      </c>
      <c r="W420" s="50">
        <v>4.7130000000000002E-3</v>
      </c>
      <c r="X420" s="413">
        <v>6.2</v>
      </c>
      <c r="Y420" s="51"/>
    </row>
    <row r="421" spans="1:25" x14ac:dyDescent="0.25">
      <c r="A421" s="29" t="s">
        <v>18</v>
      </c>
      <c r="B421" s="30" t="s">
        <v>520</v>
      </c>
      <c r="C421" s="30" t="s">
        <v>151</v>
      </c>
      <c r="D421" s="30">
        <v>35</v>
      </c>
      <c r="E421" s="30" t="s">
        <v>31</v>
      </c>
      <c r="F421" s="30">
        <v>35</v>
      </c>
      <c r="G421" s="30" t="s">
        <v>32</v>
      </c>
      <c r="H421" s="30"/>
      <c r="I421" s="30"/>
      <c r="J421" s="31">
        <v>6.9701679417411944</v>
      </c>
      <c r="K421" s="31">
        <v>-0.43019999999999997</v>
      </c>
      <c r="L421" s="31">
        <v>-4.8240000000000005E-2</v>
      </c>
      <c r="M421" s="31">
        <v>0.43289622035772035</v>
      </c>
      <c r="N421" s="31">
        <v>35.9</v>
      </c>
      <c r="O421" s="406">
        <v>6.1764915550937527</v>
      </c>
      <c r="P421" s="31">
        <v>-0.37566000000000005</v>
      </c>
      <c r="Q421" s="31">
        <v>-4.428E-2</v>
      </c>
      <c r="R421" s="31">
        <v>0.37826069581705163</v>
      </c>
      <c r="S421" s="407">
        <v>35.4</v>
      </c>
      <c r="T421" s="406">
        <v>6.2145584282673951</v>
      </c>
      <c r="U421" s="31">
        <v>-0.37998000000000004</v>
      </c>
      <c r="V421" s="31">
        <v>-4.5899999999999996E-2</v>
      </c>
      <c r="W421" s="31">
        <v>0.38274222448013234</v>
      </c>
      <c r="X421" s="407">
        <v>35.6</v>
      </c>
      <c r="Y421" s="32" t="s">
        <v>33</v>
      </c>
    </row>
    <row r="422" spans="1:25" x14ac:dyDescent="0.25">
      <c r="A422" s="37" t="s">
        <v>18</v>
      </c>
      <c r="B422" s="38" t="s">
        <v>520</v>
      </c>
      <c r="C422" s="39" t="s">
        <v>151</v>
      </c>
      <c r="D422" s="38">
        <v>35</v>
      </c>
      <c r="E422" s="38" t="s">
        <v>152</v>
      </c>
      <c r="F422" s="38">
        <v>6</v>
      </c>
      <c r="G422" s="38" t="s">
        <v>38</v>
      </c>
      <c r="H422" s="38"/>
      <c r="I422" s="38" t="s">
        <v>39</v>
      </c>
      <c r="J422" s="41">
        <v>41.70483818475148</v>
      </c>
      <c r="K422" s="41">
        <v>-0.43019999999999997</v>
      </c>
      <c r="L422" s="41">
        <v>-4.8240000000000005E-2</v>
      </c>
      <c r="M422" s="41">
        <v>0.43289622035772035</v>
      </c>
      <c r="N422" s="41">
        <v>6</v>
      </c>
      <c r="O422" s="58">
        <v>37.058949330562513</v>
      </c>
      <c r="P422" s="41">
        <v>-0.37566000000000005</v>
      </c>
      <c r="Q422" s="41">
        <v>-4.428E-2</v>
      </c>
      <c r="R422" s="41">
        <v>0.37826069581705163</v>
      </c>
      <c r="S422" s="410">
        <v>5.9</v>
      </c>
      <c r="T422" s="58">
        <v>36.873046674386543</v>
      </c>
      <c r="U422" s="41">
        <v>-0.37998000000000004</v>
      </c>
      <c r="V422" s="41">
        <v>-4.5899999999999996E-2</v>
      </c>
      <c r="W422" s="41">
        <v>0.38274222448013234</v>
      </c>
      <c r="X422" s="410">
        <v>6</v>
      </c>
      <c r="Y422" s="42"/>
    </row>
    <row r="423" spans="1:25" x14ac:dyDescent="0.25">
      <c r="A423" s="37" t="s">
        <v>18</v>
      </c>
      <c r="B423" s="38" t="s">
        <v>520</v>
      </c>
      <c r="C423" s="39" t="s">
        <v>151</v>
      </c>
      <c r="D423" s="38">
        <v>35</v>
      </c>
      <c r="E423" s="38" t="s">
        <v>521</v>
      </c>
      <c r="F423" s="38">
        <v>6</v>
      </c>
      <c r="G423" s="38"/>
      <c r="H423" s="40">
        <v>1</v>
      </c>
      <c r="I423" s="38" t="s">
        <v>522</v>
      </c>
      <c r="J423" s="41">
        <v>2.3254134822169621</v>
      </c>
      <c r="K423" s="41">
        <v>-2.2769999999999999E-2</v>
      </c>
      <c r="L423" s="41">
        <v>-8.0099999999999998E-3</v>
      </c>
      <c r="M423" s="41">
        <v>2.4137791945412074E-2</v>
      </c>
      <c r="N423" s="41">
        <v>6</v>
      </c>
      <c r="O423" s="58">
        <v>2.0605939082848268</v>
      </c>
      <c r="P423" s="41">
        <v>-1.9980000000000001E-2</v>
      </c>
      <c r="Q423" s="41">
        <v>-6.5700000000000003E-3</v>
      </c>
      <c r="R423" s="41">
        <v>2.1032482021863232E-2</v>
      </c>
      <c r="S423" s="410">
        <v>5.9</v>
      </c>
      <c r="T423" s="58">
        <v>2.2474048651171752</v>
      </c>
      <c r="U423" s="41">
        <v>-2.2409999999999999E-2</v>
      </c>
      <c r="V423" s="41">
        <v>-6.4800000000000005E-3</v>
      </c>
      <c r="W423" s="41">
        <v>2.3328062499916275E-2</v>
      </c>
      <c r="X423" s="410">
        <v>6</v>
      </c>
      <c r="Y423" s="42"/>
    </row>
    <row r="424" spans="1:25" x14ac:dyDescent="0.25">
      <c r="A424" s="37" t="s">
        <v>18</v>
      </c>
      <c r="B424" s="38" t="s">
        <v>520</v>
      </c>
      <c r="C424" s="39" t="s">
        <v>151</v>
      </c>
      <c r="D424" s="38">
        <v>35</v>
      </c>
      <c r="E424" s="38" t="s">
        <v>523</v>
      </c>
      <c r="F424" s="38">
        <v>6</v>
      </c>
      <c r="G424" s="38"/>
      <c r="H424" s="40">
        <v>1</v>
      </c>
      <c r="I424" s="38" t="s">
        <v>524</v>
      </c>
      <c r="J424" s="41">
        <v>2.0586151545896425</v>
      </c>
      <c r="K424" s="41">
        <v>-2.1360000000000001E-2</v>
      </c>
      <c r="L424" s="41">
        <v>-5.9999999999999995E-4</v>
      </c>
      <c r="M424" s="41">
        <v>2.136842530464049E-2</v>
      </c>
      <c r="N424" s="41">
        <v>6</v>
      </c>
      <c r="O424" s="58">
        <v>2.3282892123304135</v>
      </c>
      <c r="P424" s="41">
        <v>-2.376E-2</v>
      </c>
      <c r="Q424" s="41">
        <v>-4.7999999999999996E-4</v>
      </c>
      <c r="R424" s="41">
        <v>2.3764847990256535E-2</v>
      </c>
      <c r="S424" s="410">
        <v>5.9</v>
      </c>
      <c r="T424" s="58">
        <v>2.0348134482027094</v>
      </c>
      <c r="U424" s="41">
        <v>-2.112E-2</v>
      </c>
      <c r="V424" s="41">
        <v>-2.3999999999999998E-4</v>
      </c>
      <c r="W424" s="41">
        <v>2.1121363592344129E-2</v>
      </c>
      <c r="X424" s="410">
        <v>6</v>
      </c>
      <c r="Y424" s="42"/>
    </row>
    <row r="425" spans="1:25" x14ac:dyDescent="0.25">
      <c r="A425" s="37" t="s">
        <v>18</v>
      </c>
      <c r="B425" s="38" t="s">
        <v>520</v>
      </c>
      <c r="C425" s="39" t="s">
        <v>151</v>
      </c>
      <c r="D425" s="38">
        <v>35</v>
      </c>
      <c r="E425" s="38" t="s">
        <v>525</v>
      </c>
      <c r="F425" s="38">
        <v>6</v>
      </c>
      <c r="G425" s="38"/>
      <c r="H425" s="40">
        <v>1</v>
      </c>
      <c r="I425" s="38" t="s">
        <v>526</v>
      </c>
      <c r="J425" s="41">
        <v>37.604822923042825</v>
      </c>
      <c r="K425" s="41">
        <v>-0.38799</v>
      </c>
      <c r="L425" s="41">
        <v>-4.2750000000000003E-2</v>
      </c>
      <c r="M425" s="41">
        <v>0.39033806194118448</v>
      </c>
      <c r="N425" s="41">
        <v>6</v>
      </c>
      <c r="O425" s="58">
        <v>33.524177355952254</v>
      </c>
      <c r="P425" s="41">
        <v>-0.33983999999999998</v>
      </c>
      <c r="Q425" s="41">
        <v>-3.9960000000000002E-2</v>
      </c>
      <c r="R425" s="41">
        <v>0.34218127827220468</v>
      </c>
      <c r="S425" s="410">
        <v>5.9</v>
      </c>
      <c r="T425" s="58">
        <v>32.662440092808929</v>
      </c>
      <c r="U425" s="41">
        <v>-0.33650999999999998</v>
      </c>
      <c r="V425" s="41">
        <v>-4.1309999999999999E-2</v>
      </c>
      <c r="W425" s="41">
        <v>0.33903612816335665</v>
      </c>
      <c r="X425" s="410">
        <v>6</v>
      </c>
      <c r="Y425" s="42"/>
    </row>
    <row r="426" spans="1:25" x14ac:dyDescent="0.25">
      <c r="A426" s="37" t="s">
        <v>18</v>
      </c>
      <c r="B426" s="38" t="s">
        <v>520</v>
      </c>
      <c r="C426" s="39" t="s">
        <v>151</v>
      </c>
      <c r="D426" s="38">
        <v>35</v>
      </c>
      <c r="E426" s="38" t="s">
        <v>59</v>
      </c>
      <c r="F426" s="38">
        <v>6</v>
      </c>
      <c r="G426" s="38" t="s">
        <v>60</v>
      </c>
      <c r="H426" s="40">
        <v>2</v>
      </c>
      <c r="I426" s="38" t="s">
        <v>61</v>
      </c>
      <c r="J426" s="41">
        <v>0</v>
      </c>
      <c r="K426" s="41">
        <v>-6.7500000000000001E-5</v>
      </c>
      <c r="L426" s="41">
        <v>-4.4999999999999996E-5</v>
      </c>
      <c r="M426" s="41">
        <v>8.1124903697939754E-5</v>
      </c>
      <c r="N426" s="41">
        <v>6</v>
      </c>
      <c r="O426" s="58">
        <v>0</v>
      </c>
      <c r="P426" s="41">
        <v>-6.7500000000000001E-5</v>
      </c>
      <c r="Q426" s="41">
        <v>-4.4999999999999996E-5</v>
      </c>
      <c r="R426" s="41">
        <v>8.1124903697939754E-5</v>
      </c>
      <c r="S426" s="410">
        <v>5.9</v>
      </c>
      <c r="T426" s="58">
        <v>0</v>
      </c>
      <c r="U426" s="41">
        <v>-6.7500000000000001E-5</v>
      </c>
      <c r="V426" s="41">
        <v>-3.7499999999999997E-5</v>
      </c>
      <c r="W426" s="41">
        <v>7.7217226057402496E-5</v>
      </c>
      <c r="X426" s="410">
        <v>6</v>
      </c>
      <c r="Y426" s="42"/>
    </row>
    <row r="427" spans="1:25" x14ac:dyDescent="0.25">
      <c r="A427" s="43" t="s">
        <v>18</v>
      </c>
      <c r="B427" s="44" t="s">
        <v>520</v>
      </c>
      <c r="C427" s="44" t="s">
        <v>151</v>
      </c>
      <c r="D427" s="44">
        <v>35</v>
      </c>
      <c r="E427" s="44" t="s">
        <v>62</v>
      </c>
      <c r="F427" s="44">
        <v>35</v>
      </c>
      <c r="G427" s="44" t="s">
        <v>32</v>
      </c>
      <c r="H427" s="44"/>
      <c r="I427" s="44"/>
      <c r="J427" s="45">
        <v>8.0825788576919422</v>
      </c>
      <c r="K427" s="45">
        <v>-0.48834</v>
      </c>
      <c r="L427" s="45">
        <v>-0.14346</v>
      </c>
      <c r="M427" s="45">
        <v>0.50897615582657696</v>
      </c>
      <c r="N427" s="45">
        <v>36.4</v>
      </c>
      <c r="O427" s="411">
        <v>7.8318313489284277</v>
      </c>
      <c r="P427" s="45">
        <v>-0.46782000000000001</v>
      </c>
      <c r="Q427" s="45">
        <v>-0.13806000000000002</v>
      </c>
      <c r="R427" s="45">
        <v>0.48776645641126248</v>
      </c>
      <c r="S427" s="412">
        <v>36</v>
      </c>
      <c r="T427" s="411">
        <v>7.9092602196114594</v>
      </c>
      <c r="U427" s="45">
        <v>-0.47448000000000001</v>
      </c>
      <c r="V427" s="45">
        <v>-0.13733999999999999</v>
      </c>
      <c r="W427" s="45">
        <v>0.49395702849539452</v>
      </c>
      <c r="X427" s="412">
        <v>36.1</v>
      </c>
      <c r="Y427" s="46" t="s">
        <v>33</v>
      </c>
    </row>
    <row r="428" spans="1:25" x14ac:dyDescent="0.25">
      <c r="A428" s="37" t="s">
        <v>18</v>
      </c>
      <c r="B428" s="38" t="s">
        <v>520</v>
      </c>
      <c r="C428" s="39" t="s">
        <v>151</v>
      </c>
      <c r="D428" s="38">
        <v>35</v>
      </c>
      <c r="E428" s="38" t="s">
        <v>65</v>
      </c>
      <c r="F428" s="38">
        <v>6</v>
      </c>
      <c r="G428" s="38" t="s">
        <v>38</v>
      </c>
      <c r="H428" s="38"/>
      <c r="I428" s="38" t="s">
        <v>278</v>
      </c>
      <c r="J428" s="41">
        <v>48.230470560653558</v>
      </c>
      <c r="K428" s="41">
        <v>-0.48834</v>
      </c>
      <c r="L428" s="41">
        <v>-0.14346</v>
      </c>
      <c r="M428" s="41">
        <v>0.50897615582657696</v>
      </c>
      <c r="N428" s="41">
        <v>6.1</v>
      </c>
      <c r="O428" s="58">
        <v>46.22064402646285</v>
      </c>
      <c r="P428" s="41">
        <v>-0.46782000000000001</v>
      </c>
      <c r="Q428" s="41">
        <v>-0.13806000000000002</v>
      </c>
      <c r="R428" s="41">
        <v>0.48776645641126248</v>
      </c>
      <c r="S428" s="410">
        <v>6.1</v>
      </c>
      <c r="T428" s="58">
        <v>46.654296393459752</v>
      </c>
      <c r="U428" s="41">
        <v>-0.47448000000000001</v>
      </c>
      <c r="V428" s="41">
        <v>-0.13733999999999999</v>
      </c>
      <c r="W428" s="41">
        <v>0.49395702849539452</v>
      </c>
      <c r="X428" s="410">
        <v>6.12</v>
      </c>
      <c r="Y428" s="42"/>
    </row>
    <row r="429" spans="1:25" x14ac:dyDescent="0.25">
      <c r="A429" s="37" t="s">
        <v>18</v>
      </c>
      <c r="B429" s="38" t="s">
        <v>520</v>
      </c>
      <c r="C429" s="39" t="s">
        <v>151</v>
      </c>
      <c r="D429" s="38">
        <v>35</v>
      </c>
      <c r="E429" s="38" t="s">
        <v>527</v>
      </c>
      <c r="F429" s="38">
        <v>6</v>
      </c>
      <c r="G429" s="38"/>
      <c r="H429" s="38">
        <v>2</v>
      </c>
      <c r="I429" s="38" t="s">
        <v>528</v>
      </c>
      <c r="J429" s="41">
        <v>4.0354252551856131</v>
      </c>
      <c r="K429" s="41">
        <v>-3.8280000000000002E-2</v>
      </c>
      <c r="L429" s="41">
        <v>-1.866E-2</v>
      </c>
      <c r="M429" s="41">
        <v>4.2585842717973776E-2</v>
      </c>
      <c r="N429" s="41">
        <v>6.1</v>
      </c>
      <c r="O429" s="58">
        <v>4.5918745344922192</v>
      </c>
      <c r="P429" s="41">
        <v>-4.5179999999999998E-2</v>
      </c>
      <c r="Q429" s="41">
        <v>-1.7520000000000001E-2</v>
      </c>
      <c r="R429" s="41">
        <v>4.8458051962496383E-2</v>
      </c>
      <c r="S429" s="410">
        <v>6.1</v>
      </c>
      <c r="T429" s="58">
        <v>7.6890254973249759</v>
      </c>
      <c r="U429" s="41">
        <v>-7.6499999999999999E-2</v>
      </c>
      <c r="V429" s="41">
        <v>-2.784E-2</v>
      </c>
      <c r="W429" s="41">
        <v>8.1408326355477914E-2</v>
      </c>
      <c r="X429" s="410">
        <v>6.12</v>
      </c>
      <c r="Y429" s="42"/>
    </row>
    <row r="430" spans="1:25" x14ac:dyDescent="0.25">
      <c r="A430" s="37" t="s">
        <v>18</v>
      </c>
      <c r="B430" s="38" t="s">
        <v>520</v>
      </c>
      <c r="C430" s="39" t="s">
        <v>151</v>
      </c>
      <c r="D430" s="38">
        <v>35</v>
      </c>
      <c r="E430" s="38" t="s">
        <v>529</v>
      </c>
      <c r="F430" s="38">
        <v>6</v>
      </c>
      <c r="G430" s="38"/>
      <c r="H430" s="38">
        <v>2</v>
      </c>
      <c r="I430" s="38" t="s">
        <v>530</v>
      </c>
      <c r="J430" s="41">
        <v>2.8149226007934494</v>
      </c>
      <c r="K430" s="41">
        <v>-2.4539999999999999E-2</v>
      </c>
      <c r="L430" s="41">
        <v>-1.6739999999999998E-2</v>
      </c>
      <c r="M430" s="41">
        <v>2.9705878206173267E-2</v>
      </c>
      <c r="N430" s="41">
        <v>6.1</v>
      </c>
      <c r="O430" s="58">
        <v>3.925892702690446</v>
      </c>
      <c r="P430" s="41">
        <v>-3.4979999999999997E-2</v>
      </c>
      <c r="Q430" s="41">
        <v>-2.2200000000000001E-2</v>
      </c>
      <c r="R430" s="41">
        <v>4.1429945691492283E-2</v>
      </c>
      <c r="S430" s="410">
        <v>6.1</v>
      </c>
      <c r="T430" s="58">
        <v>3.0972615352656487</v>
      </c>
      <c r="U430" s="41">
        <v>-2.8680000000000001E-2</v>
      </c>
      <c r="V430" s="41">
        <v>-1.5900000000000001E-2</v>
      </c>
      <c r="W430" s="41">
        <v>3.2792566230778586E-2</v>
      </c>
      <c r="X430" s="410">
        <v>6.12</v>
      </c>
      <c r="Y430" s="42"/>
    </row>
    <row r="431" spans="1:25" x14ac:dyDescent="0.25">
      <c r="A431" s="37" t="s">
        <v>18</v>
      </c>
      <c r="B431" s="38" t="s">
        <v>520</v>
      </c>
      <c r="C431" s="39" t="s">
        <v>151</v>
      </c>
      <c r="D431" s="38">
        <v>35</v>
      </c>
      <c r="E431" s="38" t="s">
        <v>531</v>
      </c>
      <c r="F431" s="38">
        <v>6</v>
      </c>
      <c r="G431" s="38"/>
      <c r="H431" s="38">
        <v>2</v>
      </c>
      <c r="I431" s="38" t="s">
        <v>532</v>
      </c>
      <c r="J431" s="41">
        <v>41.502674638587152</v>
      </c>
      <c r="K431" s="41">
        <v>-0.42396</v>
      </c>
      <c r="L431" s="41">
        <v>-0.10992</v>
      </c>
      <c r="M431" s="41">
        <v>0.43797772546101016</v>
      </c>
      <c r="N431" s="41">
        <v>6.1</v>
      </c>
      <c r="O431" s="58">
        <v>37.71292525354864</v>
      </c>
      <c r="P431" s="41">
        <v>-0.38532</v>
      </c>
      <c r="Q431" s="41">
        <v>-9.9599999999999994E-2</v>
      </c>
      <c r="R431" s="41">
        <v>0.39798450020069881</v>
      </c>
      <c r="S431" s="410">
        <v>6.1</v>
      </c>
      <c r="T431" s="58">
        <v>37.008990160355701</v>
      </c>
      <c r="U431" s="41">
        <v>-0.37883999999999995</v>
      </c>
      <c r="V431" s="41">
        <v>-0.10008</v>
      </c>
      <c r="W431" s="41">
        <v>0.39183638422178202</v>
      </c>
      <c r="X431" s="410">
        <v>6.12</v>
      </c>
      <c r="Y431" s="42"/>
    </row>
    <row r="432" spans="1:25" ht="15.75" thickBot="1" x14ac:dyDescent="0.3">
      <c r="A432" s="47" t="s">
        <v>18</v>
      </c>
      <c r="B432" s="48" t="s">
        <v>520</v>
      </c>
      <c r="C432" s="55" t="s">
        <v>151</v>
      </c>
      <c r="D432" s="48">
        <v>35</v>
      </c>
      <c r="E432" s="48" t="s">
        <v>3104</v>
      </c>
      <c r="F432" s="48">
        <v>6</v>
      </c>
      <c r="G432" s="48" t="s">
        <v>60</v>
      </c>
      <c r="H432" s="48">
        <v>2</v>
      </c>
      <c r="I432" s="48" t="s">
        <v>61</v>
      </c>
      <c r="J432" s="41">
        <v>0</v>
      </c>
      <c r="K432" s="41">
        <v>0</v>
      </c>
      <c r="L432" s="41">
        <v>0</v>
      </c>
      <c r="M432" s="41">
        <v>0</v>
      </c>
      <c r="N432" s="41">
        <v>6.1</v>
      </c>
      <c r="O432" s="59">
        <v>0</v>
      </c>
      <c r="P432" s="50">
        <v>0</v>
      </c>
      <c r="Q432" s="50">
        <v>0</v>
      </c>
      <c r="R432" s="50">
        <v>0</v>
      </c>
      <c r="S432" s="413">
        <v>6.1</v>
      </c>
      <c r="T432" s="59">
        <v>0</v>
      </c>
      <c r="U432" s="50">
        <v>0</v>
      </c>
      <c r="V432" s="50">
        <v>0</v>
      </c>
      <c r="W432" s="50">
        <v>0</v>
      </c>
      <c r="X432" s="413">
        <v>6.12</v>
      </c>
      <c r="Y432" s="51"/>
    </row>
    <row r="433" spans="1:25" x14ac:dyDescent="0.25">
      <c r="A433" s="29" t="s">
        <v>18</v>
      </c>
      <c r="B433" s="30" t="s">
        <v>533</v>
      </c>
      <c r="C433" s="30" t="s">
        <v>22</v>
      </c>
      <c r="D433" s="30">
        <v>35</v>
      </c>
      <c r="E433" s="30" t="s">
        <v>31</v>
      </c>
      <c r="F433" s="30">
        <v>35</v>
      </c>
      <c r="G433" s="30" t="s">
        <v>32</v>
      </c>
      <c r="H433" s="30"/>
      <c r="I433" s="30"/>
      <c r="J433" s="31">
        <v>6.7449463171977255</v>
      </c>
      <c r="K433" s="31">
        <v>-0.43556430000000002</v>
      </c>
      <c r="L433" s="31">
        <v>-2.7179999999999999E-2</v>
      </c>
      <c r="M433" s="31">
        <v>0.43641151661532718</v>
      </c>
      <c r="N433" s="31">
        <v>37.4</v>
      </c>
      <c r="O433" s="406">
        <v>7.0884515918573765</v>
      </c>
      <c r="P433" s="31">
        <v>-0.45819660000000001</v>
      </c>
      <c r="Q433" s="31">
        <v>-2.0094000000000001E-2</v>
      </c>
      <c r="R433" s="31">
        <v>0.4586369948963559</v>
      </c>
      <c r="S433" s="407">
        <v>37.4</v>
      </c>
      <c r="T433" s="406">
        <v>6.5122468379944962</v>
      </c>
      <c r="U433" s="31">
        <v>-0.42104129999999995</v>
      </c>
      <c r="V433" s="31">
        <v>-1.6266300000000001E-2</v>
      </c>
      <c r="W433" s="31">
        <v>0.42135539491191987</v>
      </c>
      <c r="X433" s="407">
        <v>37.4</v>
      </c>
      <c r="Y433" s="32" t="s">
        <v>33</v>
      </c>
    </row>
    <row r="434" spans="1:25" x14ac:dyDescent="0.25">
      <c r="A434" s="37" t="s">
        <v>18</v>
      </c>
      <c r="B434" s="38" t="s">
        <v>533</v>
      </c>
      <c r="C434" s="39" t="s">
        <v>22</v>
      </c>
      <c r="D434" s="38">
        <v>35</v>
      </c>
      <c r="E434" s="38" t="s">
        <v>126</v>
      </c>
      <c r="F434" s="38">
        <v>10</v>
      </c>
      <c r="G434" s="38" t="s">
        <v>38</v>
      </c>
      <c r="H434" s="38"/>
      <c r="I434" s="38" t="s">
        <v>297</v>
      </c>
      <c r="J434" s="41">
        <v>24.780058179095771</v>
      </c>
      <c r="K434" s="41">
        <v>-0.43556430000000002</v>
      </c>
      <c r="L434" s="41">
        <v>-2.7179999999999999E-2</v>
      </c>
      <c r="M434" s="41">
        <v>0.43641151661532718</v>
      </c>
      <c r="N434" s="41">
        <v>10.18</v>
      </c>
      <c r="O434" s="58">
        <v>26.248325696580778</v>
      </c>
      <c r="P434" s="41">
        <v>-0.45819660000000001</v>
      </c>
      <c r="Q434" s="41">
        <v>-2.0094000000000001E-2</v>
      </c>
      <c r="R434" s="41">
        <v>0.4586369948963559</v>
      </c>
      <c r="S434" s="410">
        <v>10.1</v>
      </c>
      <c r="T434" s="58">
        <v>23.878238405979822</v>
      </c>
      <c r="U434" s="41">
        <v>-0.42104129999999995</v>
      </c>
      <c r="V434" s="41">
        <v>-1.6266300000000001E-2</v>
      </c>
      <c r="W434" s="41">
        <v>0.42135539491191987</v>
      </c>
      <c r="X434" s="410">
        <v>10.199999999999999</v>
      </c>
      <c r="Y434" s="42"/>
    </row>
    <row r="435" spans="1:25" x14ac:dyDescent="0.25">
      <c r="A435" s="37" t="s">
        <v>18</v>
      </c>
      <c r="B435" s="38" t="s">
        <v>533</v>
      </c>
      <c r="C435" s="39" t="s">
        <v>22</v>
      </c>
      <c r="D435" s="38">
        <v>35</v>
      </c>
      <c r="E435" s="38" t="s">
        <v>534</v>
      </c>
      <c r="F435" s="38">
        <v>10</v>
      </c>
      <c r="G435" s="38"/>
      <c r="H435" s="40">
        <v>1</v>
      </c>
      <c r="I435" s="38" t="s">
        <v>535</v>
      </c>
      <c r="J435" s="41">
        <v>2.0405532779903925</v>
      </c>
      <c r="K435" s="41">
        <v>-3.5936999999999997E-2</v>
      </c>
      <c r="L435" s="41">
        <v>0</v>
      </c>
      <c r="M435" s="41">
        <v>3.5936999999999997E-2</v>
      </c>
      <c r="N435" s="41">
        <v>10.18</v>
      </c>
      <c r="O435" s="58">
        <v>2.5088972207034956</v>
      </c>
      <c r="P435" s="41">
        <v>-4.3561200000000001E-2</v>
      </c>
      <c r="Q435" s="41">
        <v>-4.9181999999999993E-3</v>
      </c>
      <c r="R435" s="41">
        <v>4.383796113735218E-2</v>
      </c>
      <c r="S435" s="410">
        <v>10.1</v>
      </c>
      <c r="T435" s="58">
        <v>2.2852687896912927</v>
      </c>
      <c r="U435" s="41">
        <v>-4.0258200000000001E-2</v>
      </c>
      <c r="V435" s="41">
        <v>-2.3349E-3</v>
      </c>
      <c r="W435" s="41">
        <v>4.0325853062892547E-2</v>
      </c>
      <c r="X435" s="410">
        <v>10.199999999999999</v>
      </c>
      <c r="Y435" s="42"/>
    </row>
    <row r="436" spans="1:25" x14ac:dyDescent="0.25">
      <c r="A436" s="37" t="s">
        <v>18</v>
      </c>
      <c r="B436" s="38" t="s">
        <v>533</v>
      </c>
      <c r="C436" s="39" t="s">
        <v>22</v>
      </c>
      <c r="D436" s="38">
        <v>35</v>
      </c>
      <c r="E436" s="38" t="s">
        <v>536</v>
      </c>
      <c r="F436" s="38">
        <v>10</v>
      </c>
      <c r="G436" s="38"/>
      <c r="H436" s="40">
        <v>1</v>
      </c>
      <c r="I436" s="38" t="s">
        <v>535</v>
      </c>
      <c r="J436" s="41">
        <v>20.99588458449206</v>
      </c>
      <c r="K436" s="41">
        <v>-0.36671820000000005</v>
      </c>
      <c r="L436" s="41">
        <v>-4.7384999999999997E-2</v>
      </c>
      <c r="M436" s="41">
        <v>0.36976692177132342</v>
      </c>
      <c r="N436" s="41">
        <v>10.18</v>
      </c>
      <c r="O436" s="58">
        <v>22.269715071673815</v>
      </c>
      <c r="P436" s="41">
        <v>-0.38777640000000002</v>
      </c>
      <c r="Q436" s="41">
        <v>-3.2293200000000001E-2</v>
      </c>
      <c r="R436" s="41">
        <v>0.38911873144735659</v>
      </c>
      <c r="S436" s="410">
        <v>10.1</v>
      </c>
      <c r="T436" s="58">
        <v>20.121888565164035</v>
      </c>
      <c r="U436" s="41">
        <v>-0.35405429999999999</v>
      </c>
      <c r="V436" s="41">
        <v>-2.6848799999999999E-2</v>
      </c>
      <c r="W436" s="41">
        <v>0.35507084562088453</v>
      </c>
      <c r="X436" s="410">
        <v>10.199999999999999</v>
      </c>
      <c r="Y436" s="42"/>
    </row>
    <row r="437" spans="1:25" x14ac:dyDescent="0.25">
      <c r="A437" s="37" t="s">
        <v>18</v>
      </c>
      <c r="B437" s="38" t="s">
        <v>533</v>
      </c>
      <c r="C437" s="39" t="s">
        <v>22</v>
      </c>
      <c r="D437" s="38">
        <v>35</v>
      </c>
      <c r="E437" s="38" t="s">
        <v>537</v>
      </c>
      <c r="F437" s="38">
        <v>10</v>
      </c>
      <c r="G437" s="38"/>
      <c r="H437" s="40">
        <v>1</v>
      </c>
      <c r="I437" s="38" t="s">
        <v>535</v>
      </c>
      <c r="J437" s="41">
        <v>1.8389337180562377</v>
      </c>
      <c r="K437" s="41">
        <v>-3.2223599999999998E-2</v>
      </c>
      <c r="L437" s="41">
        <v>-3.2412000000000001E-3</v>
      </c>
      <c r="M437" s="41">
        <v>3.2386197282175629E-2</v>
      </c>
      <c r="N437" s="41">
        <v>10.18</v>
      </c>
      <c r="O437" s="58">
        <v>1.5489193884143793</v>
      </c>
      <c r="P437" s="41">
        <v>-2.6976900000000002E-2</v>
      </c>
      <c r="Q437" s="41">
        <v>-2.1728999999999997E-3</v>
      </c>
      <c r="R437" s="41">
        <v>2.7064268473764443E-2</v>
      </c>
      <c r="S437" s="410">
        <v>10.1</v>
      </c>
      <c r="T437" s="58">
        <v>1.5369735433957656</v>
      </c>
      <c r="U437" s="41">
        <v>-2.6999099999999998E-2</v>
      </c>
      <c r="V437" s="41">
        <v>-2.5731E-3</v>
      </c>
      <c r="W437" s="41">
        <v>2.7121435146761685E-2</v>
      </c>
      <c r="X437" s="410">
        <v>10.199999999999999</v>
      </c>
      <c r="Y437" s="42"/>
    </row>
    <row r="438" spans="1:25" x14ac:dyDescent="0.25">
      <c r="A438" s="37" t="s">
        <v>18</v>
      </c>
      <c r="B438" s="38" t="s">
        <v>533</v>
      </c>
      <c r="C438" s="39" t="s">
        <v>22</v>
      </c>
      <c r="D438" s="38">
        <v>35</v>
      </c>
      <c r="E438" s="38" t="s">
        <v>140</v>
      </c>
      <c r="F438" s="38">
        <v>10</v>
      </c>
      <c r="G438" s="38" t="s">
        <v>60</v>
      </c>
      <c r="H438" s="40">
        <v>1</v>
      </c>
      <c r="I438" s="38" t="s">
        <v>61</v>
      </c>
      <c r="J438" s="41">
        <v>0</v>
      </c>
      <c r="K438" s="41">
        <v>-2.4020600000000001E-3</v>
      </c>
      <c r="L438" s="41">
        <v>0</v>
      </c>
      <c r="M438" s="41">
        <v>2.4020600000000001E-3</v>
      </c>
      <c r="N438" s="41">
        <v>10.18</v>
      </c>
      <c r="O438" s="58">
        <v>0</v>
      </c>
      <c r="P438" s="41">
        <v>-2.339406E-3</v>
      </c>
      <c r="Q438" s="41">
        <v>0</v>
      </c>
      <c r="R438" s="41">
        <v>2.339406E-3</v>
      </c>
      <c r="S438" s="410">
        <v>10.1</v>
      </c>
      <c r="T438" s="58">
        <v>0</v>
      </c>
      <c r="U438" s="41">
        <v>-2.3532259999999999E-3</v>
      </c>
      <c r="V438" s="41">
        <v>0</v>
      </c>
      <c r="W438" s="41">
        <v>2.3532259999999999E-3</v>
      </c>
      <c r="X438" s="410">
        <v>10.199999999999999</v>
      </c>
      <c r="Y438" s="42"/>
    </row>
    <row r="439" spans="1:25" x14ac:dyDescent="0.25">
      <c r="A439" s="43" t="s">
        <v>18</v>
      </c>
      <c r="B439" s="44" t="s">
        <v>533</v>
      </c>
      <c r="C439" s="44" t="s">
        <v>22</v>
      </c>
      <c r="D439" s="44">
        <v>35</v>
      </c>
      <c r="E439" s="44" t="s">
        <v>62</v>
      </c>
      <c r="F439" s="44">
        <v>35</v>
      </c>
      <c r="G439" s="44" t="s">
        <v>32</v>
      </c>
      <c r="H439" s="44"/>
      <c r="I439" s="44"/>
      <c r="J439" s="45">
        <v>7.468914844108494</v>
      </c>
      <c r="K439" s="45">
        <v>-0.47292450000000003</v>
      </c>
      <c r="L439" s="45">
        <v>-9.9380999999999997E-2</v>
      </c>
      <c r="M439" s="45">
        <v>0.48325372824350776</v>
      </c>
      <c r="N439" s="45">
        <v>37.4</v>
      </c>
      <c r="O439" s="411">
        <v>7.9771763105826619</v>
      </c>
      <c r="P439" s="45">
        <v>-0.50615219999999994</v>
      </c>
      <c r="Q439" s="45">
        <v>-0.10104300000000001</v>
      </c>
      <c r="R439" s="45">
        <v>0.51613926164731927</v>
      </c>
      <c r="S439" s="412">
        <v>37.4</v>
      </c>
      <c r="T439" s="411">
        <v>7.7162868428823241</v>
      </c>
      <c r="U439" s="45">
        <v>-0.48758370000000001</v>
      </c>
      <c r="V439" s="45">
        <v>-0.10734</v>
      </c>
      <c r="W439" s="45">
        <v>0.49925919130817215</v>
      </c>
      <c r="X439" s="412">
        <v>37.4</v>
      </c>
      <c r="Y439" s="46" t="s">
        <v>33</v>
      </c>
    </row>
    <row r="440" spans="1:25" x14ac:dyDescent="0.25">
      <c r="A440" s="37" t="s">
        <v>18</v>
      </c>
      <c r="B440" s="38" t="s">
        <v>533</v>
      </c>
      <c r="C440" s="39" t="s">
        <v>22</v>
      </c>
      <c r="D440" s="38">
        <v>35</v>
      </c>
      <c r="E440" s="38" t="s">
        <v>141</v>
      </c>
      <c r="F440" s="38">
        <v>10</v>
      </c>
      <c r="G440" s="38" t="s">
        <v>38</v>
      </c>
      <c r="H440" s="38"/>
      <c r="I440" s="38" t="s">
        <v>333</v>
      </c>
      <c r="J440" s="41">
        <v>27.120137395112394</v>
      </c>
      <c r="K440" s="41">
        <v>-0.47292450000000003</v>
      </c>
      <c r="L440" s="41">
        <v>-9.9380999999999997E-2</v>
      </c>
      <c r="M440" s="41">
        <v>0.48325372824350776</v>
      </c>
      <c r="N440" s="41">
        <v>10.3</v>
      </c>
      <c r="O440" s="58">
        <v>28.965669321921506</v>
      </c>
      <c r="P440" s="41">
        <v>-0.50615219999999994</v>
      </c>
      <c r="Q440" s="41">
        <v>-0.10104300000000001</v>
      </c>
      <c r="R440" s="41">
        <v>0.51613926164731927</v>
      </c>
      <c r="S440" s="410">
        <v>10.3</v>
      </c>
      <c r="T440" s="58">
        <v>27.748954608057584</v>
      </c>
      <c r="U440" s="41">
        <v>-0.48758370000000001</v>
      </c>
      <c r="V440" s="41">
        <v>-0.10734</v>
      </c>
      <c r="W440" s="41">
        <v>0.49925919130817215</v>
      </c>
      <c r="X440" s="410">
        <v>10.4</v>
      </c>
      <c r="Y440" s="42"/>
    </row>
    <row r="441" spans="1:25" x14ac:dyDescent="0.25">
      <c r="A441" s="37" t="s">
        <v>18</v>
      </c>
      <c r="B441" s="38" t="s">
        <v>533</v>
      </c>
      <c r="C441" s="39" t="s">
        <v>22</v>
      </c>
      <c r="D441" s="38">
        <v>35</v>
      </c>
      <c r="E441" s="38" t="s">
        <v>538</v>
      </c>
      <c r="F441" s="38">
        <v>10</v>
      </c>
      <c r="G441" s="38"/>
      <c r="H441" s="38">
        <v>2</v>
      </c>
      <c r="I441" s="38" t="s">
        <v>535</v>
      </c>
      <c r="J441" s="41">
        <v>9.6460109175718785</v>
      </c>
      <c r="K441" s="41">
        <v>-0.15061620000000001</v>
      </c>
      <c r="L441" s="41">
        <v>-8.2814700000000005E-2</v>
      </c>
      <c r="M441" s="41">
        <v>0.1718822685402133</v>
      </c>
      <c r="N441" s="41">
        <v>10.3</v>
      </c>
      <c r="O441" s="58">
        <v>10.616301532697996</v>
      </c>
      <c r="P441" s="41">
        <v>-0.17206739999999998</v>
      </c>
      <c r="Q441" s="41">
        <v>-7.8605400000000006E-2</v>
      </c>
      <c r="R441" s="41">
        <v>0.1891718770111456</v>
      </c>
      <c r="S441" s="410">
        <v>10.3</v>
      </c>
      <c r="T441" s="58">
        <v>10.841051112409701</v>
      </c>
      <c r="U441" s="41">
        <v>-0.1755255</v>
      </c>
      <c r="V441" s="41">
        <v>-8.5065600000000005E-2</v>
      </c>
      <c r="W441" s="41">
        <v>0.19505219161447532</v>
      </c>
      <c r="X441" s="410">
        <v>10.4</v>
      </c>
      <c r="Y441" s="42"/>
    </row>
    <row r="442" spans="1:25" x14ac:dyDescent="0.25">
      <c r="A442" s="37" t="s">
        <v>18</v>
      </c>
      <c r="B442" s="38" t="s">
        <v>533</v>
      </c>
      <c r="C442" s="39" t="s">
        <v>22</v>
      </c>
      <c r="D442" s="38">
        <v>35</v>
      </c>
      <c r="E442" s="38" t="s">
        <v>539</v>
      </c>
      <c r="F442" s="38">
        <v>10</v>
      </c>
      <c r="G442" s="38"/>
      <c r="H442" s="38">
        <v>2</v>
      </c>
      <c r="I442" s="38" t="s">
        <v>535</v>
      </c>
      <c r="J442" s="41">
        <v>10.230470382497231</v>
      </c>
      <c r="K442" s="41">
        <v>-0.18225899999999998</v>
      </c>
      <c r="L442" s="41">
        <v>-3.7098000000000001E-3</v>
      </c>
      <c r="M442" s="41">
        <v>0.18229675174571813</v>
      </c>
      <c r="N442" s="41">
        <v>10.3</v>
      </c>
      <c r="O442" s="58">
        <v>10.724185447341599</v>
      </c>
      <c r="P442" s="41">
        <v>-0.1908426</v>
      </c>
      <c r="Q442" s="41">
        <v>-9.8040000000000002E-3</v>
      </c>
      <c r="R442" s="41">
        <v>0.19109426048617997</v>
      </c>
      <c r="S442" s="410">
        <v>10.3</v>
      </c>
      <c r="T442" s="58">
        <v>10.372616833607857</v>
      </c>
      <c r="U442" s="41">
        <v>-0.18650249999999999</v>
      </c>
      <c r="V442" s="41">
        <v>-6.7365000000000003E-3</v>
      </c>
      <c r="W442" s="41">
        <v>0.18662412207027257</v>
      </c>
      <c r="X442" s="410">
        <v>10.4</v>
      </c>
      <c r="Y442" s="42"/>
    </row>
    <row r="443" spans="1:25" x14ac:dyDescent="0.25">
      <c r="A443" s="37" t="s">
        <v>18</v>
      </c>
      <c r="B443" s="38" t="s">
        <v>533</v>
      </c>
      <c r="C443" s="39" t="s">
        <v>22</v>
      </c>
      <c r="D443" s="38">
        <v>35</v>
      </c>
      <c r="E443" s="38" t="s">
        <v>540</v>
      </c>
      <c r="F443" s="38">
        <v>10</v>
      </c>
      <c r="G443" s="38"/>
      <c r="H443" s="38">
        <v>2</v>
      </c>
      <c r="I443" s="38" t="s">
        <v>541</v>
      </c>
      <c r="J443" s="41">
        <v>7.9409608882168845</v>
      </c>
      <c r="K443" s="41">
        <v>-0.14016999999999999</v>
      </c>
      <c r="L443" s="41">
        <v>-1.9355000000000001E-2</v>
      </c>
      <c r="M443" s="41">
        <v>0.14149998206713665</v>
      </c>
      <c r="N443" s="41">
        <v>10.3</v>
      </c>
      <c r="O443" s="58">
        <v>8.1204379107082829</v>
      </c>
      <c r="P443" s="41">
        <v>-0.1434076</v>
      </c>
      <c r="Q443" s="41">
        <v>-1.9282000000000001E-2</v>
      </c>
      <c r="R443" s="41">
        <v>0.1446980831309109</v>
      </c>
      <c r="S443" s="410">
        <v>10.3</v>
      </c>
      <c r="T443" s="58">
        <v>7.082396950470784</v>
      </c>
      <c r="U443" s="41">
        <v>-0.12563540000000001</v>
      </c>
      <c r="V443" s="41">
        <v>-2.1289800000000001E-2</v>
      </c>
      <c r="W443" s="41">
        <v>0.12742648593287034</v>
      </c>
      <c r="X443" s="410">
        <v>10.4</v>
      </c>
      <c r="Y443" s="42"/>
    </row>
    <row r="444" spans="1:25" ht="15.75" thickBot="1" x14ac:dyDescent="0.3">
      <c r="A444" s="47" t="s">
        <v>18</v>
      </c>
      <c r="B444" s="48" t="s">
        <v>533</v>
      </c>
      <c r="C444" s="55" t="s">
        <v>22</v>
      </c>
      <c r="D444" s="48">
        <v>35</v>
      </c>
      <c r="E444" s="48" t="s">
        <v>3105</v>
      </c>
      <c r="F444" s="48">
        <v>10</v>
      </c>
      <c r="G444" s="48" t="s">
        <v>60</v>
      </c>
      <c r="H444" s="48">
        <v>2</v>
      </c>
      <c r="I444" s="48" t="s">
        <v>61</v>
      </c>
      <c r="J444" s="41">
        <v>0</v>
      </c>
      <c r="K444" s="41">
        <v>0</v>
      </c>
      <c r="L444" s="41">
        <v>0</v>
      </c>
      <c r="M444" s="41">
        <v>0</v>
      </c>
      <c r="N444" s="41">
        <v>10.3</v>
      </c>
      <c r="O444" s="59">
        <v>0</v>
      </c>
      <c r="P444" s="50">
        <v>0</v>
      </c>
      <c r="Q444" s="50">
        <v>0</v>
      </c>
      <c r="R444" s="50">
        <v>0</v>
      </c>
      <c r="S444" s="413">
        <v>10.3</v>
      </c>
      <c r="T444" s="59">
        <v>0</v>
      </c>
      <c r="U444" s="50">
        <v>0</v>
      </c>
      <c r="V444" s="50">
        <v>0</v>
      </c>
      <c r="W444" s="50">
        <v>0</v>
      </c>
      <c r="X444" s="413">
        <v>10.4</v>
      </c>
      <c r="Y444" s="51"/>
    </row>
    <row r="445" spans="1:25" x14ac:dyDescent="0.25">
      <c r="A445" s="29" t="s">
        <v>18</v>
      </c>
      <c r="B445" s="30" t="s">
        <v>542</v>
      </c>
      <c r="C445" s="30" t="s">
        <v>21</v>
      </c>
      <c r="D445" s="30">
        <v>110</v>
      </c>
      <c r="E445" s="30" t="s">
        <v>31</v>
      </c>
      <c r="F445" s="30">
        <v>110</v>
      </c>
      <c r="G445" s="30" t="s">
        <v>32</v>
      </c>
      <c r="H445" s="30"/>
      <c r="I445" s="30"/>
      <c r="J445" s="31">
        <v>8.2631978447781602</v>
      </c>
      <c r="K445" s="31">
        <v>-1.6013999999999999</v>
      </c>
      <c r="L445" s="31">
        <v>-0.51629999999999998</v>
      </c>
      <c r="M445" s="31">
        <v>1.6825717369550695</v>
      </c>
      <c r="N445" s="31">
        <v>119</v>
      </c>
      <c r="O445" s="406">
        <v>8.617863352814144</v>
      </c>
      <c r="P445" s="31">
        <v>-1.6433999999999997</v>
      </c>
      <c r="Q445" s="31">
        <v>-0.56040000000000001</v>
      </c>
      <c r="R445" s="31">
        <v>1.7363213181896948</v>
      </c>
      <c r="S445" s="407">
        <v>118</v>
      </c>
      <c r="T445" s="406">
        <v>7.9679100175981006</v>
      </c>
      <c r="U445" s="31">
        <v>-1.524</v>
      </c>
      <c r="V445" s="31">
        <v>-0.52800000000000002</v>
      </c>
      <c r="W445" s="31">
        <v>1.6128732126239806</v>
      </c>
      <c r="X445" s="407">
        <v>118</v>
      </c>
      <c r="Y445" s="32" t="s">
        <v>33</v>
      </c>
    </row>
    <row r="446" spans="1:25" x14ac:dyDescent="0.25">
      <c r="A446" s="37" t="s">
        <v>18</v>
      </c>
      <c r="B446" s="38" t="s">
        <v>542</v>
      </c>
      <c r="C446" s="39" t="s">
        <v>21</v>
      </c>
      <c r="D446" s="38">
        <v>110</v>
      </c>
      <c r="E446" s="38" t="s">
        <v>543</v>
      </c>
      <c r="F446" s="38">
        <v>35</v>
      </c>
      <c r="G446" s="38" t="s">
        <v>35</v>
      </c>
      <c r="H446" s="38"/>
      <c r="I446" s="38" t="s">
        <v>291</v>
      </c>
      <c r="J446" s="41">
        <v>17.856056865534072</v>
      </c>
      <c r="K446" s="41">
        <v>-1.1297999999999999</v>
      </c>
      <c r="L446" s="41">
        <v>-0.24149999999999999</v>
      </c>
      <c r="M446" s="41">
        <v>1.1553225913137852</v>
      </c>
      <c r="N446" s="41">
        <v>37.4</v>
      </c>
      <c r="O446" s="58">
        <v>17.454004439403697</v>
      </c>
      <c r="P446" s="41">
        <v>-1.0877999999999999</v>
      </c>
      <c r="Q446" s="41">
        <v>-0.2268</v>
      </c>
      <c r="R446" s="41">
        <v>1.1111917386301968</v>
      </c>
      <c r="S446" s="410">
        <v>36.799999999999997</v>
      </c>
      <c r="T446" s="58">
        <v>16.61440042866526</v>
      </c>
      <c r="U446" s="41">
        <v>-1.0332000000000001</v>
      </c>
      <c r="V446" s="41">
        <v>-0.252</v>
      </c>
      <c r="W446" s="41">
        <v>1.0634877714388635</v>
      </c>
      <c r="X446" s="410">
        <v>37</v>
      </c>
      <c r="Y446" s="42"/>
    </row>
    <row r="447" spans="1:25" x14ac:dyDescent="0.25">
      <c r="A447" s="37" t="s">
        <v>18</v>
      </c>
      <c r="B447" s="38" t="s">
        <v>542</v>
      </c>
      <c r="C447" s="39" t="s">
        <v>21</v>
      </c>
      <c r="D447" s="38">
        <v>110</v>
      </c>
      <c r="E447" s="38" t="s">
        <v>126</v>
      </c>
      <c r="F447" s="38">
        <v>10</v>
      </c>
      <c r="G447" s="38" t="s">
        <v>38</v>
      </c>
      <c r="H447" s="38"/>
      <c r="I447" s="38" t="s">
        <v>297</v>
      </c>
      <c r="J447" s="41">
        <v>29.213334884965438</v>
      </c>
      <c r="K447" s="41">
        <v>-0.47160000000000002</v>
      </c>
      <c r="L447" s="41">
        <v>-0.27479999999999999</v>
      </c>
      <c r="M447" s="41">
        <v>0.54582194899069425</v>
      </c>
      <c r="N447" s="41">
        <v>10.8</v>
      </c>
      <c r="O447" s="58">
        <v>35.339670968114433</v>
      </c>
      <c r="P447" s="41">
        <v>-0.55559999999999998</v>
      </c>
      <c r="Q447" s="41">
        <v>-0.33360000000000001</v>
      </c>
      <c r="R447" s="41">
        <v>0.64805888621328234</v>
      </c>
      <c r="S447" s="410">
        <v>10.6</v>
      </c>
      <c r="T447" s="58">
        <v>30.418744506164611</v>
      </c>
      <c r="U447" s="41">
        <v>-0.49080000000000001</v>
      </c>
      <c r="V447" s="41">
        <v>-0.27600000000000002</v>
      </c>
      <c r="W447" s="41">
        <v>0.56308137955361304</v>
      </c>
      <c r="X447" s="410">
        <v>10.7</v>
      </c>
      <c r="Y447" s="42"/>
    </row>
    <row r="448" spans="1:25" x14ac:dyDescent="0.25">
      <c r="A448" s="37" t="s">
        <v>18</v>
      </c>
      <c r="B448" s="38" t="s">
        <v>542</v>
      </c>
      <c r="C448" s="39" t="s">
        <v>21</v>
      </c>
      <c r="D448" s="38">
        <v>110</v>
      </c>
      <c r="E448" s="38" t="s">
        <v>544</v>
      </c>
      <c r="F448" s="38">
        <v>10</v>
      </c>
      <c r="G448" s="38"/>
      <c r="H448" s="40">
        <v>1</v>
      </c>
      <c r="I448" s="38" t="s">
        <v>535</v>
      </c>
      <c r="J448" s="41">
        <v>19.759332534407879</v>
      </c>
      <c r="K448" s="41">
        <v>-0.2994</v>
      </c>
      <c r="L448" s="41">
        <v>-0.216</v>
      </c>
      <c r="M448" s="41">
        <v>0.36918336907287685</v>
      </c>
      <c r="N448" s="41">
        <v>10.8</v>
      </c>
      <c r="O448" s="58">
        <v>21.733711118730717</v>
      </c>
      <c r="P448" s="41">
        <v>-0.33119999999999999</v>
      </c>
      <c r="Q448" s="41">
        <v>-0.22169999999999998</v>
      </c>
      <c r="R448" s="41">
        <v>0.39855279449528386</v>
      </c>
      <c r="S448" s="410">
        <v>10.6</v>
      </c>
      <c r="T448" s="58">
        <v>20.18125944657903</v>
      </c>
      <c r="U448" s="41">
        <v>-0.30330000000000001</v>
      </c>
      <c r="V448" s="41">
        <v>-0.21809999999999999</v>
      </c>
      <c r="W448" s="41">
        <v>0.37357529361562442</v>
      </c>
      <c r="X448" s="410">
        <v>10.7</v>
      </c>
      <c r="Y448" s="42"/>
    </row>
    <row r="449" spans="1:25" x14ac:dyDescent="0.25">
      <c r="A449" s="37" t="s">
        <v>18</v>
      </c>
      <c r="B449" s="38" t="s">
        <v>542</v>
      </c>
      <c r="C449" s="39" t="s">
        <v>21</v>
      </c>
      <c r="D449" s="38">
        <v>110</v>
      </c>
      <c r="E449" s="38" t="s">
        <v>545</v>
      </c>
      <c r="F449" s="38">
        <v>10</v>
      </c>
      <c r="G449" s="38"/>
      <c r="H449" s="40">
        <v>1</v>
      </c>
      <c r="I449" s="38" t="s">
        <v>546</v>
      </c>
      <c r="J449" s="41">
        <v>8.4237370914144982</v>
      </c>
      <c r="K449" s="41">
        <v>-0.13980000000000001</v>
      </c>
      <c r="L449" s="41">
        <v>-7.2300000000000003E-2</v>
      </c>
      <c r="M449" s="41">
        <v>0.15738910381598847</v>
      </c>
      <c r="N449" s="41">
        <v>10.8</v>
      </c>
      <c r="O449" s="58">
        <v>9.6944332538672864</v>
      </c>
      <c r="P449" s="41">
        <v>-0.16319999999999998</v>
      </c>
      <c r="Q449" s="41">
        <v>-7.0499999999999993E-2</v>
      </c>
      <c r="R449" s="41">
        <v>0.17777651700941829</v>
      </c>
      <c r="S449" s="410">
        <v>10.6</v>
      </c>
      <c r="T449" s="58">
        <v>9.2172278280681539</v>
      </c>
      <c r="U449" s="41">
        <v>-0.15509999999999999</v>
      </c>
      <c r="V449" s="41">
        <v>-7.1099999999999997E-2</v>
      </c>
      <c r="W449" s="41">
        <v>0.17062010432536956</v>
      </c>
      <c r="X449" s="410">
        <v>10.7</v>
      </c>
      <c r="Y449" s="42"/>
    </row>
    <row r="450" spans="1:25" x14ac:dyDescent="0.25">
      <c r="A450" s="37" t="s">
        <v>18</v>
      </c>
      <c r="B450" s="38" t="s">
        <v>542</v>
      </c>
      <c r="C450" s="39" t="s">
        <v>21</v>
      </c>
      <c r="D450" s="38">
        <v>110</v>
      </c>
      <c r="E450" s="38" t="s">
        <v>547</v>
      </c>
      <c r="F450" s="38">
        <v>10</v>
      </c>
      <c r="G450" s="38"/>
      <c r="H450" s="40">
        <v>1</v>
      </c>
      <c r="I450" s="38" t="s">
        <v>535</v>
      </c>
      <c r="J450" s="41">
        <v>0.49463461145630594</v>
      </c>
      <c r="K450" s="41">
        <v>-5.4000000000000003E-3</v>
      </c>
      <c r="L450" s="41">
        <v>-7.4999999999999997E-3</v>
      </c>
      <c r="M450" s="41">
        <v>9.2417530804496176E-3</v>
      </c>
      <c r="N450" s="41">
        <v>10.8</v>
      </c>
      <c r="O450" s="58">
        <v>4.3909262059646554</v>
      </c>
      <c r="P450" s="41">
        <v>-4.8600000000000004E-2</v>
      </c>
      <c r="Q450" s="41">
        <v>-6.4200000000000007E-2</v>
      </c>
      <c r="R450" s="41">
        <v>8.0520804764979845E-2</v>
      </c>
      <c r="S450" s="410">
        <v>10.6</v>
      </c>
      <c r="T450" s="58">
        <v>0.47333202527719426</v>
      </c>
      <c r="U450" s="41">
        <v>-5.4000000000000003E-3</v>
      </c>
      <c r="V450" s="41">
        <v>-6.9000000000000008E-3</v>
      </c>
      <c r="W450" s="41">
        <v>8.7618491199061409E-3</v>
      </c>
      <c r="X450" s="410">
        <v>10.7</v>
      </c>
      <c r="Y450" s="42"/>
    </row>
    <row r="451" spans="1:25" x14ac:dyDescent="0.25">
      <c r="A451" s="37" t="s">
        <v>18</v>
      </c>
      <c r="B451" s="38" t="s">
        <v>542</v>
      </c>
      <c r="C451" s="39" t="s">
        <v>21</v>
      </c>
      <c r="D451" s="38">
        <v>110</v>
      </c>
      <c r="E451" s="38" t="s">
        <v>140</v>
      </c>
      <c r="F451" s="38">
        <v>10</v>
      </c>
      <c r="G451" s="38" t="s">
        <v>60</v>
      </c>
      <c r="H451" s="40">
        <v>1</v>
      </c>
      <c r="I451" s="38" t="s">
        <v>61</v>
      </c>
      <c r="J451" s="41">
        <v>0</v>
      </c>
      <c r="K451" s="41">
        <v>-2.5530000000000001E-2</v>
      </c>
      <c r="L451" s="41">
        <v>-1.1100000000000001E-3</v>
      </c>
      <c r="M451" s="41">
        <v>2.555411904175137E-2</v>
      </c>
      <c r="N451" s="41">
        <v>10.8</v>
      </c>
      <c r="O451" s="58">
        <v>0</v>
      </c>
      <c r="P451" s="41">
        <v>-1.116E-2</v>
      </c>
      <c r="Q451" s="41">
        <v>-8.9999999999999998E-4</v>
      </c>
      <c r="R451" s="41">
        <v>1.1196231508860469E-2</v>
      </c>
      <c r="S451" s="410">
        <v>10.6</v>
      </c>
      <c r="T451" s="58">
        <v>0</v>
      </c>
      <c r="U451" s="41">
        <v>-2.4510000000000001E-2</v>
      </c>
      <c r="V451" s="41">
        <v>-1.0500000000000002E-3</v>
      </c>
      <c r="W451" s="41">
        <v>2.4532480510539491E-2</v>
      </c>
      <c r="X451" s="410">
        <v>10.7</v>
      </c>
      <c r="Y451" s="42"/>
    </row>
    <row r="452" spans="1:25" x14ac:dyDescent="0.25">
      <c r="A452" s="43" t="s">
        <v>18</v>
      </c>
      <c r="B452" s="44" t="s">
        <v>542</v>
      </c>
      <c r="C452" s="44" t="s">
        <v>21</v>
      </c>
      <c r="D452" s="44">
        <v>110</v>
      </c>
      <c r="E452" s="44" t="s">
        <v>62</v>
      </c>
      <c r="F452" s="44">
        <v>110</v>
      </c>
      <c r="G452" s="44" t="s">
        <v>32</v>
      </c>
      <c r="H452" s="44"/>
      <c r="I452" s="44"/>
      <c r="J452" s="45">
        <v>2.3930685353048662</v>
      </c>
      <c r="K452" s="45">
        <v>-0.43919999999999998</v>
      </c>
      <c r="L452" s="45">
        <v>-0.22319999999999998</v>
      </c>
      <c r="M452" s="45">
        <v>0.49266101936321283</v>
      </c>
      <c r="N452" s="45">
        <v>119</v>
      </c>
      <c r="O452" s="411">
        <v>3.1400623316082124</v>
      </c>
      <c r="P452" s="45">
        <v>-0.6048</v>
      </c>
      <c r="Q452" s="45">
        <v>-0.21240000000000001</v>
      </c>
      <c r="R452" s="45">
        <v>0.64101232437450062</v>
      </c>
      <c r="S452" s="412">
        <v>118</v>
      </c>
      <c r="T452" s="411">
        <v>3.8984600788030552</v>
      </c>
      <c r="U452" s="45">
        <v>-0.75839999999999996</v>
      </c>
      <c r="V452" s="45">
        <v>-0.2412</v>
      </c>
      <c r="W452" s="45">
        <v>0.79583164048685573</v>
      </c>
      <c r="X452" s="412">
        <v>118</v>
      </c>
      <c r="Y452" s="46" t="s">
        <v>33</v>
      </c>
    </row>
    <row r="453" spans="1:25" x14ac:dyDescent="0.25">
      <c r="A453" s="37" t="s">
        <v>18</v>
      </c>
      <c r="B453" s="38" t="s">
        <v>542</v>
      </c>
      <c r="C453" s="39" t="s">
        <v>21</v>
      </c>
      <c r="D453" s="38">
        <v>110</v>
      </c>
      <c r="E453" s="38" t="s">
        <v>548</v>
      </c>
      <c r="F453" s="38">
        <v>35</v>
      </c>
      <c r="G453" s="38" t="s">
        <v>35</v>
      </c>
      <c r="H453" s="38"/>
      <c r="I453" s="38" t="s">
        <v>378</v>
      </c>
      <c r="J453" s="41">
        <v>0</v>
      </c>
      <c r="K453" s="41">
        <v>0</v>
      </c>
      <c r="L453" s="41">
        <v>0</v>
      </c>
      <c r="M453" s="41">
        <v>0</v>
      </c>
      <c r="N453" s="41" t="s">
        <v>42</v>
      </c>
      <c r="O453" s="58">
        <v>0</v>
      </c>
      <c r="P453" s="41">
        <v>0</v>
      </c>
      <c r="Q453" s="41">
        <v>0</v>
      </c>
      <c r="R453" s="41">
        <v>0</v>
      </c>
      <c r="S453" s="410" t="s">
        <v>42</v>
      </c>
      <c r="T453" s="58">
        <v>0</v>
      </c>
      <c r="U453" s="41">
        <v>0</v>
      </c>
      <c r="V453" s="41">
        <v>0</v>
      </c>
      <c r="W453" s="41">
        <v>0</v>
      </c>
      <c r="X453" s="410" t="s">
        <v>42</v>
      </c>
      <c r="Y453" s="42" t="s">
        <v>42</v>
      </c>
    </row>
    <row r="454" spans="1:25" x14ac:dyDescent="0.25">
      <c r="A454" s="37" t="s">
        <v>18</v>
      </c>
      <c r="B454" s="38" t="s">
        <v>542</v>
      </c>
      <c r="C454" s="39" t="s">
        <v>21</v>
      </c>
      <c r="D454" s="38">
        <v>110</v>
      </c>
      <c r="E454" s="38" t="s">
        <v>141</v>
      </c>
      <c r="F454" s="38">
        <v>10</v>
      </c>
      <c r="G454" s="38" t="s">
        <v>38</v>
      </c>
      <c r="H454" s="38"/>
      <c r="I454" s="38" t="s">
        <v>333</v>
      </c>
      <c r="J454" s="41">
        <v>26.865580726535761</v>
      </c>
      <c r="K454" s="41">
        <v>-0.43919999999999998</v>
      </c>
      <c r="L454" s="41">
        <v>-0.22319999999999998</v>
      </c>
      <c r="M454" s="41">
        <v>0.49266101936321283</v>
      </c>
      <c r="N454" s="41">
        <v>10.6</v>
      </c>
      <c r="O454" s="58">
        <v>35.28831953616848</v>
      </c>
      <c r="P454" s="41">
        <v>-0.6048</v>
      </c>
      <c r="Q454" s="41">
        <v>-0.21240000000000001</v>
      </c>
      <c r="R454" s="41">
        <v>0.64101232437450062</v>
      </c>
      <c r="S454" s="410">
        <v>10.5</v>
      </c>
      <c r="T454" s="58">
        <v>43.811265647501003</v>
      </c>
      <c r="U454" s="41">
        <v>-0.75839999999999996</v>
      </c>
      <c r="V454" s="41">
        <v>-0.2412</v>
      </c>
      <c r="W454" s="41">
        <v>0.79583164048685573</v>
      </c>
      <c r="X454" s="410">
        <v>10.5</v>
      </c>
      <c r="Y454" s="42"/>
    </row>
    <row r="455" spans="1:25" x14ac:dyDescent="0.25">
      <c r="A455" s="37" t="s">
        <v>18</v>
      </c>
      <c r="B455" s="38" t="s">
        <v>542</v>
      </c>
      <c r="C455" s="39" t="s">
        <v>21</v>
      </c>
      <c r="D455" s="38">
        <v>110</v>
      </c>
      <c r="E455" s="38" t="s">
        <v>549</v>
      </c>
      <c r="F455" s="38">
        <v>10</v>
      </c>
      <c r="G455" s="38"/>
      <c r="H455" s="38">
        <v>2</v>
      </c>
      <c r="I455" s="38" t="s">
        <v>535</v>
      </c>
      <c r="J455" s="41">
        <v>0.31093758003187227</v>
      </c>
      <c r="K455" s="41">
        <v>-1.4999999999999999E-4</v>
      </c>
      <c r="L455" s="41">
        <v>-5.7000000000000002E-3</v>
      </c>
      <c r="M455" s="41">
        <v>5.7019733426244643E-3</v>
      </c>
      <c r="N455" s="41">
        <v>10.6</v>
      </c>
      <c r="O455" s="58">
        <v>0.71822467759090103</v>
      </c>
      <c r="P455" s="41">
        <v>-3.8999999999999998E-3</v>
      </c>
      <c r="Q455" s="41">
        <v>-1.2449999999999999E-2</v>
      </c>
      <c r="R455" s="41">
        <v>1.3046551268438721E-2</v>
      </c>
      <c r="S455" s="410">
        <v>10.5</v>
      </c>
      <c r="T455" s="58">
        <v>2.8040245401570383</v>
      </c>
      <c r="U455" s="41">
        <v>-2.6249999999999999E-2</v>
      </c>
      <c r="V455" s="41">
        <v>-4.3650000000000001E-2</v>
      </c>
      <c r="W455" s="41">
        <v>5.0935105771952607E-2</v>
      </c>
      <c r="X455" s="410">
        <v>10.5</v>
      </c>
      <c r="Y455" s="42"/>
    </row>
    <row r="456" spans="1:25" x14ac:dyDescent="0.25">
      <c r="A456" s="37" t="s">
        <v>18</v>
      </c>
      <c r="B456" s="38" t="s">
        <v>542</v>
      </c>
      <c r="C456" s="39" t="s">
        <v>21</v>
      </c>
      <c r="D456" s="38">
        <v>110</v>
      </c>
      <c r="E456" s="38" t="s">
        <v>550</v>
      </c>
      <c r="F456" s="38">
        <v>10</v>
      </c>
      <c r="G456" s="38"/>
      <c r="H456" s="38">
        <v>2</v>
      </c>
      <c r="I456" s="38" t="s">
        <v>535</v>
      </c>
      <c r="J456" s="41">
        <v>0.81008300162329261</v>
      </c>
      <c r="K456" s="41">
        <v>-1.0199999999999999E-2</v>
      </c>
      <c r="L456" s="41">
        <v>-1.0800000000000001E-2</v>
      </c>
      <c r="M456" s="41">
        <v>1.4855302083767936E-2</v>
      </c>
      <c r="N456" s="41">
        <v>10.6</v>
      </c>
      <c r="O456" s="58">
        <v>0.71245762543758828</v>
      </c>
      <c r="P456" s="41">
        <v>-8.9999999999999993E-3</v>
      </c>
      <c r="Q456" s="41">
        <v>-9.300000000000001E-3</v>
      </c>
      <c r="R456" s="41">
        <v>1.2941792766073795E-2</v>
      </c>
      <c r="S456" s="410">
        <v>10.5</v>
      </c>
      <c r="T456" s="58">
        <v>0.71322288626553876</v>
      </c>
      <c r="U456" s="41">
        <v>-8.6999999999999994E-3</v>
      </c>
      <c r="V456" s="41">
        <v>-9.5999999999999992E-3</v>
      </c>
      <c r="W456" s="41">
        <v>1.295569372901351E-2</v>
      </c>
      <c r="X456" s="410">
        <v>10.5</v>
      </c>
      <c r="Y456" s="42"/>
    </row>
    <row r="457" spans="1:25" x14ac:dyDescent="0.25">
      <c r="A457" s="37" t="s">
        <v>18</v>
      </c>
      <c r="B457" s="38" t="s">
        <v>542</v>
      </c>
      <c r="C457" s="39" t="s">
        <v>21</v>
      </c>
      <c r="D457" s="38">
        <v>110</v>
      </c>
      <c r="E457" s="38" t="s">
        <v>551</v>
      </c>
      <c r="F457" s="38">
        <v>10</v>
      </c>
      <c r="G457" s="38"/>
      <c r="H457" s="38">
        <v>2</v>
      </c>
      <c r="I457" s="38" t="s">
        <v>552</v>
      </c>
      <c r="J457" s="41">
        <v>11.947590301038364</v>
      </c>
      <c r="K457" s="41">
        <v>-0.1953</v>
      </c>
      <c r="L457" s="41">
        <v>-9.9299999999999999E-2</v>
      </c>
      <c r="M457" s="41">
        <v>0.21909491094044153</v>
      </c>
      <c r="N457" s="41">
        <v>10.6</v>
      </c>
      <c r="O457" s="58">
        <v>13.636468997660602</v>
      </c>
      <c r="P457" s="41">
        <v>-0.23549999999999999</v>
      </c>
      <c r="Q457" s="41">
        <v>-7.6799999999999993E-2</v>
      </c>
      <c r="R457" s="41">
        <v>0.24770645934250482</v>
      </c>
      <c r="S457" s="410">
        <v>10.5</v>
      </c>
      <c r="T457" s="58">
        <v>15.435290986352312</v>
      </c>
      <c r="U457" s="41">
        <v>-0.2601</v>
      </c>
      <c r="V457" s="41">
        <v>-0.1047</v>
      </c>
      <c r="W457" s="41">
        <v>0.28038206076708971</v>
      </c>
      <c r="X457" s="410">
        <v>10.5</v>
      </c>
      <c r="Y457" s="42"/>
    </row>
    <row r="458" spans="1:25" x14ac:dyDescent="0.25">
      <c r="A458" s="37" t="s">
        <v>18</v>
      </c>
      <c r="B458" s="38" t="s">
        <v>542</v>
      </c>
      <c r="C458" s="39" t="s">
        <v>21</v>
      </c>
      <c r="D458" s="38">
        <v>110</v>
      </c>
      <c r="E458" s="38" t="s">
        <v>553</v>
      </c>
      <c r="F458" s="38">
        <v>10</v>
      </c>
      <c r="G458" s="38"/>
      <c r="H458" s="38">
        <v>2</v>
      </c>
      <c r="I458" s="38" t="s">
        <v>535</v>
      </c>
      <c r="J458" s="41">
        <v>14.142401741237409</v>
      </c>
      <c r="K458" s="41">
        <v>-0.23130000000000001</v>
      </c>
      <c r="L458" s="41">
        <v>-0.1173</v>
      </c>
      <c r="M458" s="41">
        <v>0.25934336313081158</v>
      </c>
      <c r="N458" s="41">
        <v>10.6</v>
      </c>
      <c r="O458" s="58">
        <v>20.56697734478221</v>
      </c>
      <c r="P458" s="41">
        <v>-0.35039999999999999</v>
      </c>
      <c r="Q458" s="41">
        <v>-0.12959999999999999</v>
      </c>
      <c r="R458" s="41">
        <v>0.37359914346796891</v>
      </c>
      <c r="S458" s="410">
        <v>10.5</v>
      </c>
      <c r="T458" s="58">
        <v>25.271859563145284</v>
      </c>
      <c r="U458" s="41">
        <v>-0.43830000000000002</v>
      </c>
      <c r="V458" s="41">
        <v>-0.13650000000000001</v>
      </c>
      <c r="W458" s="41">
        <v>0.45906332896453411</v>
      </c>
      <c r="X458" s="410">
        <v>10.5</v>
      </c>
      <c r="Y458" s="42"/>
    </row>
    <row r="459" spans="1:25" ht="15.75" thickBot="1" x14ac:dyDescent="0.3">
      <c r="A459" s="47" t="s">
        <v>18</v>
      </c>
      <c r="B459" s="48" t="s">
        <v>542</v>
      </c>
      <c r="C459" s="55" t="s">
        <v>21</v>
      </c>
      <c r="D459" s="48">
        <v>110</v>
      </c>
      <c r="E459" s="48" t="s">
        <v>149</v>
      </c>
      <c r="F459" s="48">
        <v>10</v>
      </c>
      <c r="G459" s="48" t="s">
        <v>60</v>
      </c>
      <c r="H459" s="48">
        <v>2</v>
      </c>
      <c r="I459" s="48" t="s">
        <v>61</v>
      </c>
      <c r="J459" s="41">
        <v>0</v>
      </c>
      <c r="K459" s="41">
        <v>-1.5E-3</v>
      </c>
      <c r="L459" s="41">
        <v>-5.7000000000000002E-3</v>
      </c>
      <c r="M459" s="41">
        <v>5.8940648113165505E-3</v>
      </c>
      <c r="N459" s="41">
        <v>10.6</v>
      </c>
      <c r="O459" s="59">
        <v>0</v>
      </c>
      <c r="P459" s="50">
        <v>-1.3799999999999999E-3</v>
      </c>
      <c r="Q459" s="50">
        <v>-5.1600000000000005E-3</v>
      </c>
      <c r="R459" s="50">
        <v>5.3413481444294572E-3</v>
      </c>
      <c r="S459" s="413">
        <v>10.5</v>
      </c>
      <c r="T459" s="59">
        <v>0</v>
      </c>
      <c r="U459" s="50">
        <v>-1.3799999999999999E-3</v>
      </c>
      <c r="V459" s="50">
        <v>-5.1900000000000002E-3</v>
      </c>
      <c r="W459" s="50">
        <v>5.3703351850699224E-3</v>
      </c>
      <c r="X459" s="413">
        <v>10.5</v>
      </c>
      <c r="Y459" s="51"/>
    </row>
    <row r="460" spans="1:25" x14ac:dyDescent="0.25">
      <c r="A460" s="29" t="s">
        <v>18</v>
      </c>
      <c r="B460" s="30" t="s">
        <v>554</v>
      </c>
      <c r="C460" s="30" t="s">
        <v>21</v>
      </c>
      <c r="D460" s="30">
        <v>110</v>
      </c>
      <c r="E460" s="30" t="s">
        <v>31</v>
      </c>
      <c r="F460" s="30">
        <v>110</v>
      </c>
      <c r="G460" s="30" t="s">
        <v>32</v>
      </c>
      <c r="H460" s="30"/>
      <c r="I460" s="30"/>
      <c r="J460" s="31">
        <v>39.255374497283164</v>
      </c>
      <c r="K460" s="31">
        <v>-7.1475999999999997</v>
      </c>
      <c r="L460" s="31">
        <v>-3.3832</v>
      </c>
      <c r="M460" s="31">
        <v>7.9078586229142971</v>
      </c>
      <c r="N460" s="31">
        <v>118.4</v>
      </c>
      <c r="O460" s="406">
        <v>65.756428297536573</v>
      </c>
      <c r="P460" s="31">
        <v>-12.4108</v>
      </c>
      <c r="Q460" s="31">
        <v>-4.2764000000000006</v>
      </c>
      <c r="R460" s="31">
        <v>13.126901904105173</v>
      </c>
      <c r="S460" s="407">
        <v>117.4</v>
      </c>
      <c r="T460" s="406">
        <v>72.414546886183871</v>
      </c>
      <c r="U460" s="31">
        <v>-13.7888</v>
      </c>
      <c r="V460" s="31">
        <v>-4.4303999999999997</v>
      </c>
      <c r="W460" s="31">
        <v>14.483074590707595</v>
      </c>
      <c r="X460" s="407">
        <v>117.7</v>
      </c>
      <c r="Y460" s="32" t="s">
        <v>33</v>
      </c>
    </row>
    <row r="461" spans="1:25" x14ac:dyDescent="0.25">
      <c r="A461" s="37" t="s">
        <v>18</v>
      </c>
      <c r="B461" s="38" t="s">
        <v>554</v>
      </c>
      <c r="C461" s="39" t="s">
        <v>21</v>
      </c>
      <c r="D461" s="38">
        <v>110</v>
      </c>
      <c r="E461" s="38" t="s">
        <v>543</v>
      </c>
      <c r="F461" s="38">
        <v>35</v>
      </c>
      <c r="G461" s="38" t="s">
        <v>35</v>
      </c>
      <c r="H461" s="38"/>
      <c r="I461" s="38" t="s">
        <v>181</v>
      </c>
      <c r="J461" s="41">
        <v>34.618917687598696</v>
      </c>
      <c r="K461" s="41">
        <v>-1.6435999999999999</v>
      </c>
      <c r="L461" s="41">
        <v>-1.4952000000000001</v>
      </c>
      <c r="M461" s="41">
        <v>2.2219459939431472</v>
      </c>
      <c r="N461" s="41">
        <v>37.1</v>
      </c>
      <c r="O461" s="58">
        <v>37.067048488540337</v>
      </c>
      <c r="P461" s="41">
        <v>-1.7387999999999999</v>
      </c>
      <c r="Q461" s="41">
        <v>-1.5764</v>
      </c>
      <c r="R461" s="41">
        <v>2.347011376197397</v>
      </c>
      <c r="S461" s="410">
        <v>36.6</v>
      </c>
      <c r="T461" s="58">
        <v>38.62870837551224</v>
      </c>
      <c r="U461" s="41">
        <v>-1.8088</v>
      </c>
      <c r="V461" s="41">
        <v>-1.6464000000000001</v>
      </c>
      <c r="W461" s="41">
        <v>2.4458925569206835</v>
      </c>
      <c r="X461" s="410">
        <v>36.6</v>
      </c>
      <c r="Y461" s="42"/>
    </row>
    <row r="462" spans="1:25" x14ac:dyDescent="0.25">
      <c r="A462" s="33" t="s">
        <v>18</v>
      </c>
      <c r="B462" s="34" t="s">
        <v>554</v>
      </c>
      <c r="C462" s="34" t="s">
        <v>21</v>
      </c>
      <c r="D462" s="34">
        <v>110</v>
      </c>
      <c r="E462" s="34" t="s">
        <v>555</v>
      </c>
      <c r="F462" s="34">
        <v>35</v>
      </c>
      <c r="G462" s="34" t="s">
        <v>183</v>
      </c>
      <c r="H462" s="57">
        <v>1</v>
      </c>
      <c r="I462" s="34" t="s">
        <v>556</v>
      </c>
      <c r="J462" s="35">
        <v>16.713784140110185</v>
      </c>
      <c r="K462" s="35">
        <v>-1.0149999999999999</v>
      </c>
      <c r="L462" s="35">
        <v>-0.34720000000000001</v>
      </c>
      <c r="M462" s="35">
        <v>1.0727408074646922</v>
      </c>
      <c r="N462" s="35">
        <v>37.1</v>
      </c>
      <c r="O462" s="408">
        <v>17.780798906460447</v>
      </c>
      <c r="P462" s="35">
        <v>-1.0864</v>
      </c>
      <c r="Q462" s="35">
        <v>-0.2954</v>
      </c>
      <c r="R462" s="35">
        <v>1.1258446251592624</v>
      </c>
      <c r="S462" s="409">
        <v>36.6</v>
      </c>
      <c r="T462" s="408">
        <v>18.878944824361973</v>
      </c>
      <c r="U462" s="35">
        <v>-1.1479999999999999</v>
      </c>
      <c r="V462" s="35">
        <v>-0.3332</v>
      </c>
      <c r="W462" s="35">
        <v>1.1953770283889513</v>
      </c>
      <c r="X462" s="409">
        <v>36.6</v>
      </c>
      <c r="Y462" s="36"/>
    </row>
    <row r="463" spans="1:25" x14ac:dyDescent="0.25">
      <c r="A463" s="33" t="s">
        <v>18</v>
      </c>
      <c r="B463" s="34" t="s">
        <v>554</v>
      </c>
      <c r="C463" s="34" t="s">
        <v>21</v>
      </c>
      <c r="D463" s="34">
        <v>110</v>
      </c>
      <c r="E463" s="34" t="s">
        <v>557</v>
      </c>
      <c r="F463" s="34">
        <v>35</v>
      </c>
      <c r="G463" s="34" t="s">
        <v>183</v>
      </c>
      <c r="H463" s="57">
        <v>1</v>
      </c>
      <c r="I463" s="34" t="s">
        <v>558</v>
      </c>
      <c r="J463" s="35">
        <v>17.791721337160329</v>
      </c>
      <c r="K463" s="35">
        <v>-1.1245499999999999</v>
      </c>
      <c r="L463" s="35">
        <v>-0.19844999999999999</v>
      </c>
      <c r="M463" s="35">
        <v>1.1419260505829614</v>
      </c>
      <c r="N463" s="35">
        <v>37.1</v>
      </c>
      <c r="O463" s="408">
        <v>18.552118079554962</v>
      </c>
      <c r="P463" s="35">
        <v>-1.1487000000000001</v>
      </c>
      <c r="Q463" s="35">
        <v>-0.2457</v>
      </c>
      <c r="R463" s="35">
        <v>1.1746830125612613</v>
      </c>
      <c r="S463" s="409">
        <v>36.6</v>
      </c>
      <c r="T463" s="408">
        <v>19.126827697572828</v>
      </c>
      <c r="U463" s="35">
        <v>-1.1854500000000001</v>
      </c>
      <c r="V463" s="35">
        <v>-0.24780000000000002</v>
      </c>
      <c r="W463" s="35">
        <v>1.2110724761549163</v>
      </c>
      <c r="X463" s="409">
        <v>36.6</v>
      </c>
      <c r="Y463" s="36"/>
    </row>
    <row r="464" spans="1:25" x14ac:dyDescent="0.25">
      <c r="A464" s="37" t="s">
        <v>18</v>
      </c>
      <c r="B464" s="38" t="s">
        <v>554</v>
      </c>
      <c r="C464" s="39" t="s">
        <v>21</v>
      </c>
      <c r="D464" s="38">
        <v>110</v>
      </c>
      <c r="E464" s="38" t="s">
        <v>126</v>
      </c>
      <c r="F464" s="38">
        <v>10</v>
      </c>
      <c r="G464" s="38" t="s">
        <v>38</v>
      </c>
      <c r="H464" s="40"/>
      <c r="I464" s="38" t="s">
        <v>297</v>
      </c>
      <c r="J464" s="41">
        <v>323.41100906427067</v>
      </c>
      <c r="K464" s="41">
        <v>-5.5039999999999996</v>
      </c>
      <c r="L464" s="41">
        <v>-1.8879999999999999</v>
      </c>
      <c r="M464" s="41">
        <v>5.8188108750843588</v>
      </c>
      <c r="N464" s="41">
        <v>10.4</v>
      </c>
      <c r="O464" s="58">
        <v>623.83830465198218</v>
      </c>
      <c r="P464" s="41">
        <v>-10.672000000000001</v>
      </c>
      <c r="Q464" s="41">
        <v>-2.7</v>
      </c>
      <c r="R464" s="41">
        <v>11.008250723888878</v>
      </c>
      <c r="S464" s="410">
        <v>10.199999999999999</v>
      </c>
      <c r="T464" s="58">
        <v>690.23120795729062</v>
      </c>
      <c r="U464" s="41">
        <v>-11.98</v>
      </c>
      <c r="V464" s="41">
        <v>-2.7839999999999998</v>
      </c>
      <c r="W464" s="41">
        <v>12.299229894590962</v>
      </c>
      <c r="X464" s="410">
        <v>10.3</v>
      </c>
      <c r="Y464" s="42"/>
    </row>
    <row r="465" spans="1:25" x14ac:dyDescent="0.25">
      <c r="A465" s="37" t="s">
        <v>18</v>
      </c>
      <c r="B465" s="38" t="s">
        <v>554</v>
      </c>
      <c r="C465" s="39" t="s">
        <v>21</v>
      </c>
      <c r="D465" s="38">
        <v>110</v>
      </c>
      <c r="E465" s="38" t="s">
        <v>559</v>
      </c>
      <c r="F465" s="38">
        <v>10</v>
      </c>
      <c r="G465" s="38"/>
      <c r="H465" s="40">
        <v>1</v>
      </c>
      <c r="I465" s="38" t="s">
        <v>560</v>
      </c>
      <c r="J465" s="41">
        <v>60.66841556169225</v>
      </c>
      <c r="K465" s="41">
        <v>-1.0164</v>
      </c>
      <c r="L465" s="41">
        <v>-0.39800000000000002</v>
      </c>
      <c r="M465" s="41">
        <v>1.091546132785967</v>
      </c>
      <c r="N465" s="41">
        <v>10.4</v>
      </c>
      <c r="O465" s="58">
        <v>108.20284997373494</v>
      </c>
      <c r="P465" s="41">
        <v>-1.7472000000000001</v>
      </c>
      <c r="Q465" s="41">
        <v>-0.77</v>
      </c>
      <c r="R465" s="41">
        <v>1.9093474906365264</v>
      </c>
      <c r="S465" s="410">
        <v>10.199999999999999</v>
      </c>
      <c r="T465" s="58">
        <v>98.523198339070433</v>
      </c>
      <c r="U465" s="41">
        <v>-1.6332</v>
      </c>
      <c r="V465" s="41">
        <v>-0.64400000000000002</v>
      </c>
      <c r="W465" s="41">
        <v>1.7555848712038959</v>
      </c>
      <c r="X465" s="410">
        <v>10.3</v>
      </c>
      <c r="Y465" s="42"/>
    </row>
    <row r="466" spans="1:25" x14ac:dyDescent="0.25">
      <c r="A466" s="37" t="s">
        <v>18</v>
      </c>
      <c r="B466" s="38" t="s">
        <v>554</v>
      </c>
      <c r="C466" s="39" t="s">
        <v>21</v>
      </c>
      <c r="D466" s="38">
        <v>110</v>
      </c>
      <c r="E466" s="38" t="s">
        <v>561</v>
      </c>
      <c r="F466" s="38">
        <v>10</v>
      </c>
      <c r="G466" s="38"/>
      <c r="H466" s="40">
        <v>1</v>
      </c>
      <c r="I466" s="38" t="s">
        <v>562</v>
      </c>
      <c r="J466" s="41">
        <v>19.203441594781637</v>
      </c>
      <c r="K466" s="41">
        <v>-0.32400000000000001</v>
      </c>
      <c r="L466" s="41">
        <v>-0.12</v>
      </c>
      <c r="M466" s="41">
        <v>0.34550832117331126</v>
      </c>
      <c r="N466" s="41">
        <v>10.4</v>
      </c>
      <c r="O466" s="58">
        <v>41.239121888601694</v>
      </c>
      <c r="P466" s="41">
        <v>-0.7056</v>
      </c>
      <c r="Q466" s="41">
        <v>-0.17799999999999999</v>
      </c>
      <c r="R466" s="41">
        <v>0.72770554484626548</v>
      </c>
      <c r="S466" s="410">
        <v>10.199999999999999</v>
      </c>
      <c r="T466" s="58">
        <v>46.622373984809876</v>
      </c>
      <c r="U466" s="41">
        <v>-0.81359999999999999</v>
      </c>
      <c r="V466" s="41">
        <v>-0.16800000000000001</v>
      </c>
      <c r="W466" s="41">
        <v>0.83076408203532737</v>
      </c>
      <c r="X466" s="410">
        <v>10.3</v>
      </c>
      <c r="Y466" s="42"/>
    </row>
    <row r="467" spans="1:25" x14ac:dyDescent="0.25">
      <c r="A467" s="37" t="s">
        <v>18</v>
      </c>
      <c r="B467" s="38" t="s">
        <v>554</v>
      </c>
      <c r="C467" s="39" t="s">
        <v>21</v>
      </c>
      <c r="D467" s="38">
        <v>110</v>
      </c>
      <c r="E467" s="38" t="s">
        <v>563</v>
      </c>
      <c r="F467" s="38">
        <v>10</v>
      </c>
      <c r="G467" s="38"/>
      <c r="H467" s="40">
        <v>1</v>
      </c>
      <c r="I467" s="38" t="s">
        <v>564</v>
      </c>
      <c r="J467" s="41">
        <v>15.045468017825952</v>
      </c>
      <c r="K467" s="41">
        <v>-0.26880000000000004</v>
      </c>
      <c r="L467" s="41">
        <v>-3.2000000000000001E-2</v>
      </c>
      <c r="M467" s="41">
        <v>0.27069806057672452</v>
      </c>
      <c r="N467" s="41">
        <v>10.4</v>
      </c>
      <c r="O467" s="58">
        <v>38.75638652665257</v>
      </c>
      <c r="P467" s="41">
        <v>-0.67920000000000003</v>
      </c>
      <c r="Q467" s="41">
        <v>-0.08</v>
      </c>
      <c r="R467" s="41">
        <v>0.6838951966493112</v>
      </c>
      <c r="S467" s="410">
        <v>10.199999999999999</v>
      </c>
      <c r="T467" s="58">
        <v>29.284044002213612</v>
      </c>
      <c r="U467" s="41">
        <v>-0.51960000000000006</v>
      </c>
      <c r="V467" s="41">
        <v>-4.8000000000000001E-2</v>
      </c>
      <c r="W467" s="41">
        <v>0.52181238007544439</v>
      </c>
      <c r="X467" s="410">
        <v>10.3</v>
      </c>
      <c r="Y467" s="42"/>
    </row>
    <row r="468" spans="1:25" x14ac:dyDescent="0.25">
      <c r="A468" s="37" t="s">
        <v>18</v>
      </c>
      <c r="B468" s="38" t="s">
        <v>554</v>
      </c>
      <c r="C468" s="39" t="s">
        <v>21</v>
      </c>
      <c r="D468" s="38">
        <v>110</v>
      </c>
      <c r="E468" s="38" t="s">
        <v>565</v>
      </c>
      <c r="F468" s="38">
        <v>10</v>
      </c>
      <c r="G468" s="38"/>
      <c r="H468" s="40">
        <v>1</v>
      </c>
      <c r="I468" s="38" t="s">
        <v>566</v>
      </c>
      <c r="J468" s="41">
        <v>38.383157899612911</v>
      </c>
      <c r="K468" s="41">
        <v>-0.64679999999999993</v>
      </c>
      <c r="L468" s="41">
        <v>-0.24199999999999999</v>
      </c>
      <c r="M468" s="41">
        <v>0.69058977692983547</v>
      </c>
      <c r="N468" s="41">
        <v>10.4</v>
      </c>
      <c r="O468" s="58">
        <v>72.233939157795362</v>
      </c>
      <c r="P468" s="41">
        <v>-1.2444000000000002</v>
      </c>
      <c r="Q468" s="41">
        <v>-0.27600000000000002</v>
      </c>
      <c r="R468" s="41">
        <v>1.2746400903784567</v>
      </c>
      <c r="S468" s="410">
        <v>10.199999999999999</v>
      </c>
      <c r="T468" s="58">
        <v>93.749764552159988</v>
      </c>
      <c r="U468" s="41">
        <v>-1.6392</v>
      </c>
      <c r="V468" s="41">
        <v>-0.32200000000000001</v>
      </c>
      <c r="W468" s="41">
        <v>1.6705270545549389</v>
      </c>
      <c r="X468" s="410">
        <v>10.3</v>
      </c>
      <c r="Y468" s="42"/>
    </row>
    <row r="469" spans="1:25" x14ac:dyDescent="0.25">
      <c r="A469" s="37" t="s">
        <v>18</v>
      </c>
      <c r="B469" s="38" t="s">
        <v>554</v>
      </c>
      <c r="C469" s="39" t="s">
        <v>21</v>
      </c>
      <c r="D469" s="38">
        <v>110</v>
      </c>
      <c r="E469" s="38" t="s">
        <v>567</v>
      </c>
      <c r="F469" s="38">
        <v>10</v>
      </c>
      <c r="G469" s="38"/>
      <c r="H469" s="40">
        <v>1</v>
      </c>
      <c r="I469" s="38" t="s">
        <v>438</v>
      </c>
      <c r="J469" s="41">
        <v>31.635058284406345</v>
      </c>
      <c r="K469" s="41">
        <v>-0.51839999999999997</v>
      </c>
      <c r="L469" s="41">
        <v>-0.23499999999999999</v>
      </c>
      <c r="M469" s="41">
        <v>0.56917796865303905</v>
      </c>
      <c r="N469" s="41">
        <v>10.4</v>
      </c>
      <c r="O469" s="58">
        <v>63.693912180888645</v>
      </c>
      <c r="P469" s="41">
        <v>-1.0944</v>
      </c>
      <c r="Q469" s="41">
        <v>-0.25600000000000001</v>
      </c>
      <c r="R469" s="41">
        <v>1.1239427743439609</v>
      </c>
      <c r="S469" s="410">
        <v>10.199999999999999</v>
      </c>
      <c r="T469" s="58">
        <v>74.316642610208532</v>
      </c>
      <c r="U469" s="41">
        <v>-1.2912000000000001</v>
      </c>
      <c r="V469" s="41">
        <v>-0.29399999999999998</v>
      </c>
      <c r="W469" s="41">
        <v>1.3242482546713061</v>
      </c>
      <c r="X469" s="410">
        <v>10.3</v>
      </c>
      <c r="Y469" s="42"/>
    </row>
    <row r="470" spans="1:25" x14ac:dyDescent="0.25">
      <c r="A470" s="37" t="s">
        <v>18</v>
      </c>
      <c r="B470" s="38" t="s">
        <v>554</v>
      </c>
      <c r="C470" s="39" t="s">
        <v>21</v>
      </c>
      <c r="D470" s="38">
        <v>110</v>
      </c>
      <c r="E470" s="38" t="s">
        <v>568</v>
      </c>
      <c r="F470" s="38">
        <v>10</v>
      </c>
      <c r="G470" s="38"/>
      <c r="H470" s="40">
        <v>1</v>
      </c>
      <c r="I470" s="38" t="s">
        <v>569</v>
      </c>
      <c r="J470" s="41">
        <v>29.60903015178522</v>
      </c>
      <c r="K470" s="41">
        <v>-0.49919999999999998</v>
      </c>
      <c r="L470" s="41">
        <v>-0.186</v>
      </c>
      <c r="M470" s="41">
        <v>0.53272567049091979</v>
      </c>
      <c r="N470" s="41">
        <v>10.4</v>
      </c>
      <c r="O470" s="58">
        <v>57.596151791355915</v>
      </c>
      <c r="P470" s="41">
        <v>-0.9887999999999999</v>
      </c>
      <c r="Q470" s="41">
        <v>-0.23499999999999999</v>
      </c>
      <c r="R470" s="41">
        <v>1.0163416945102666</v>
      </c>
      <c r="S470" s="410">
        <v>10.199999999999999</v>
      </c>
      <c r="T470" s="58">
        <v>71.653136183032132</v>
      </c>
      <c r="U470" s="41">
        <v>-1.2407999999999999</v>
      </c>
      <c r="V470" s="41">
        <v>-0.30099999999999999</v>
      </c>
      <c r="W470" s="41">
        <v>1.2767872336454495</v>
      </c>
      <c r="X470" s="410">
        <v>10.3</v>
      </c>
      <c r="Y470" s="42"/>
    </row>
    <row r="471" spans="1:25" x14ac:dyDescent="0.25">
      <c r="A471" s="37" t="s">
        <v>18</v>
      </c>
      <c r="B471" s="38" t="s">
        <v>554</v>
      </c>
      <c r="C471" s="39" t="s">
        <v>21</v>
      </c>
      <c r="D471" s="38">
        <v>110</v>
      </c>
      <c r="E471" s="38" t="s">
        <v>570</v>
      </c>
      <c r="F471" s="38">
        <v>10</v>
      </c>
      <c r="G471" s="38"/>
      <c r="H471" s="40">
        <v>1</v>
      </c>
      <c r="I471" s="38" t="s">
        <v>571</v>
      </c>
      <c r="J471" s="41">
        <v>32.836266952838848</v>
      </c>
      <c r="K471" s="41">
        <v>-0.56640000000000001</v>
      </c>
      <c r="L471" s="41">
        <v>-0.16800000000000001</v>
      </c>
      <c r="M471" s="41">
        <v>0.59079011501547662</v>
      </c>
      <c r="N471" s="41">
        <v>10.4</v>
      </c>
      <c r="O471" s="58">
        <v>56.481132405652289</v>
      </c>
      <c r="P471" s="41">
        <v>-0.97320000000000007</v>
      </c>
      <c r="Q471" s="41">
        <v>-0.215</v>
      </c>
      <c r="R471" s="41">
        <v>0.99666606243014022</v>
      </c>
      <c r="S471" s="410">
        <v>10.199999999999999</v>
      </c>
      <c r="T471" s="58">
        <v>54.880070213267174</v>
      </c>
      <c r="U471" s="41">
        <v>-0.94799999999999995</v>
      </c>
      <c r="V471" s="41">
        <v>-0.24</v>
      </c>
      <c r="W471" s="41">
        <v>0.97790797113020811</v>
      </c>
      <c r="X471" s="410">
        <v>10.3</v>
      </c>
      <c r="Y471" s="42"/>
    </row>
    <row r="472" spans="1:25" x14ac:dyDescent="0.25">
      <c r="A472" s="37" t="s">
        <v>18</v>
      </c>
      <c r="B472" s="38" t="s">
        <v>554</v>
      </c>
      <c r="C472" s="39" t="s">
        <v>21</v>
      </c>
      <c r="D472" s="38">
        <v>110</v>
      </c>
      <c r="E472" s="38" t="s">
        <v>572</v>
      </c>
      <c r="F472" s="38">
        <v>10</v>
      </c>
      <c r="G472" s="38"/>
      <c r="H472" s="40">
        <v>1</v>
      </c>
      <c r="I472" s="38" t="s">
        <v>573</v>
      </c>
      <c r="J472" s="41">
        <v>36.878195962992926</v>
      </c>
      <c r="K472" s="41">
        <v>-0.6372000000000001</v>
      </c>
      <c r="L472" s="41">
        <v>-0.185</v>
      </c>
      <c r="M472" s="41">
        <v>0.66351250176616883</v>
      </c>
      <c r="N472" s="41">
        <v>10.4</v>
      </c>
      <c r="O472" s="58">
        <v>67.761542823223479</v>
      </c>
      <c r="P472" s="41">
        <v>-1.1724000000000001</v>
      </c>
      <c r="Q472" s="41">
        <v>-0.23499999999999999</v>
      </c>
      <c r="R472" s="41">
        <v>1.1957201846586016</v>
      </c>
      <c r="S472" s="410">
        <v>10.199999999999999</v>
      </c>
      <c r="T472" s="58">
        <v>78.394861454054706</v>
      </c>
      <c r="U472" s="41">
        <v>-1.3740000000000001</v>
      </c>
      <c r="V472" s="41">
        <v>-0.252</v>
      </c>
      <c r="W472" s="41">
        <v>1.396918036249801</v>
      </c>
      <c r="X472" s="410">
        <v>10.3</v>
      </c>
      <c r="Y472" s="42"/>
    </row>
    <row r="473" spans="1:25" x14ac:dyDescent="0.25">
      <c r="A473" s="37" t="s">
        <v>18</v>
      </c>
      <c r="B473" s="38" t="s">
        <v>554</v>
      </c>
      <c r="C473" s="39" t="s">
        <v>21</v>
      </c>
      <c r="D473" s="38">
        <v>110</v>
      </c>
      <c r="E473" s="38" t="s">
        <v>574</v>
      </c>
      <c r="F473" s="38">
        <v>10</v>
      </c>
      <c r="G473" s="38"/>
      <c r="H473" s="40">
        <v>1</v>
      </c>
      <c r="I473" s="38" t="s">
        <v>575</v>
      </c>
      <c r="J473" s="41">
        <v>0.20766498101677858</v>
      </c>
      <c r="K473" s="41">
        <v>-3.5999999999999999E-3</v>
      </c>
      <c r="L473" s="41">
        <v>-1E-3</v>
      </c>
      <c r="M473" s="41">
        <v>3.7363083384538811E-3</v>
      </c>
      <c r="N473" s="41">
        <v>10.4</v>
      </c>
      <c r="O473" s="58">
        <v>2.3639230811387515</v>
      </c>
      <c r="P473" s="41">
        <v>-3.4799999999999998E-2</v>
      </c>
      <c r="Q473" s="41">
        <v>-2.3E-2</v>
      </c>
      <c r="R473" s="41">
        <v>4.17137866897744E-2</v>
      </c>
      <c r="S473" s="410">
        <v>10.199999999999999</v>
      </c>
      <c r="T473" s="58">
        <v>3.0632198212364301</v>
      </c>
      <c r="U473" s="41">
        <v>-4.5600000000000002E-2</v>
      </c>
      <c r="V473" s="41">
        <v>-0.03</v>
      </c>
      <c r="W473" s="41">
        <v>5.4583513994611969E-2</v>
      </c>
      <c r="X473" s="410">
        <v>10.3</v>
      </c>
      <c r="Y473" s="42"/>
    </row>
    <row r="474" spans="1:25" x14ac:dyDescent="0.25">
      <c r="A474" s="37" t="s">
        <v>18</v>
      </c>
      <c r="B474" s="38" t="s">
        <v>554</v>
      </c>
      <c r="C474" s="39" t="s">
        <v>21</v>
      </c>
      <c r="D474" s="38">
        <v>110</v>
      </c>
      <c r="E474" s="38" t="s">
        <v>576</v>
      </c>
      <c r="F474" s="38">
        <v>10</v>
      </c>
      <c r="G474" s="38"/>
      <c r="H474" s="40">
        <v>1</v>
      </c>
      <c r="I474" s="38" t="s">
        <v>577</v>
      </c>
      <c r="J474" s="41">
        <v>43.455368384647528</v>
      </c>
      <c r="K474" s="41">
        <v>-0.7427999999999999</v>
      </c>
      <c r="L474" s="41">
        <v>-0.24399999999999999</v>
      </c>
      <c r="M474" s="41">
        <v>0.78184898797657842</v>
      </c>
      <c r="N474" s="41">
        <v>10.4</v>
      </c>
      <c r="O474" s="58">
        <v>84.032372419465005</v>
      </c>
      <c r="P474" s="41">
        <v>-1.4544000000000001</v>
      </c>
      <c r="Q474" s="41">
        <v>-0.28899999999999998</v>
      </c>
      <c r="R474" s="41">
        <v>1.4828352437138796</v>
      </c>
      <c r="S474" s="410">
        <v>10.199999999999999</v>
      </c>
      <c r="T474" s="58">
        <v>107.84483605952751</v>
      </c>
      <c r="U474" s="41">
        <v>-1.8888</v>
      </c>
      <c r="V474" s="41">
        <v>-0.35399999999999998</v>
      </c>
      <c r="W474" s="41">
        <v>1.9216871337447206</v>
      </c>
      <c r="X474" s="410">
        <v>10.3</v>
      </c>
      <c r="Y474" s="42"/>
    </row>
    <row r="475" spans="1:25" x14ac:dyDescent="0.25">
      <c r="A475" s="37" t="s">
        <v>18</v>
      </c>
      <c r="B475" s="38" t="s">
        <v>554</v>
      </c>
      <c r="C475" s="39" t="s">
        <v>21</v>
      </c>
      <c r="D475" s="38">
        <v>110</v>
      </c>
      <c r="E475" s="38" t="s">
        <v>578</v>
      </c>
      <c r="F475" s="38">
        <v>10</v>
      </c>
      <c r="G475" s="38"/>
      <c r="H475" s="40">
        <v>1</v>
      </c>
      <c r="I475" s="38" t="s">
        <v>579</v>
      </c>
      <c r="J475" s="41">
        <v>1.2461168190695711</v>
      </c>
      <c r="K475" s="41">
        <v>-4.3200000000000001E-3</v>
      </c>
      <c r="L475" s="41">
        <v>-2.1999999999999999E-2</v>
      </c>
      <c r="M475" s="41">
        <v>2.2420133808699717E-2</v>
      </c>
      <c r="N475" s="41">
        <v>10.4</v>
      </c>
      <c r="O475" s="58">
        <v>0.96437988237307803</v>
      </c>
      <c r="P475" s="41">
        <v>-7.7039999999999997E-4</v>
      </c>
      <c r="Q475" s="41">
        <v>-1.7000000000000001E-2</v>
      </c>
      <c r="R475" s="41">
        <v>1.7017447404355332E-2</v>
      </c>
      <c r="S475" s="410">
        <v>10.199999999999999</v>
      </c>
      <c r="T475" s="58">
        <v>0.98437642131550218</v>
      </c>
      <c r="U475" s="41">
        <v>-4.3211999999999999E-3</v>
      </c>
      <c r="V475" s="41">
        <v>-1.7000000000000001E-2</v>
      </c>
      <c r="W475" s="41">
        <v>1.7540603451420937E-2</v>
      </c>
      <c r="X475" s="410">
        <v>10.3</v>
      </c>
      <c r="Y475" s="42"/>
    </row>
    <row r="476" spans="1:25" x14ac:dyDescent="0.25">
      <c r="A476" s="37" t="s">
        <v>18</v>
      </c>
      <c r="B476" s="38" t="s">
        <v>554</v>
      </c>
      <c r="C476" s="39" t="s">
        <v>21</v>
      </c>
      <c r="D476" s="38">
        <v>110</v>
      </c>
      <c r="E476" s="38" t="s">
        <v>580</v>
      </c>
      <c r="F476" s="38">
        <v>10</v>
      </c>
      <c r="G476" s="38"/>
      <c r="H476" s="40">
        <v>1</v>
      </c>
      <c r="I476" s="38" t="s">
        <v>581</v>
      </c>
      <c r="J476" s="41">
        <v>9.7522939367625714</v>
      </c>
      <c r="K476" s="41">
        <v>-0.1656</v>
      </c>
      <c r="L476" s="41">
        <v>-5.8000000000000003E-2</v>
      </c>
      <c r="M476" s="41">
        <v>0.17546327251023219</v>
      </c>
      <c r="N476" s="41">
        <v>10.4</v>
      </c>
      <c r="O476" s="58">
        <v>18.813468741736642</v>
      </c>
      <c r="P476" s="41">
        <v>-0.31560000000000005</v>
      </c>
      <c r="Q476" s="41">
        <v>-0.10299999999999999</v>
      </c>
      <c r="R476" s="41">
        <v>0.33198246941668474</v>
      </c>
      <c r="S476" s="410">
        <v>10.199999999999999</v>
      </c>
      <c r="T476" s="58">
        <v>13.097469221915969</v>
      </c>
      <c r="U476" s="41">
        <v>-0.222</v>
      </c>
      <c r="V476" s="41">
        <v>-7.1999999999999995E-2</v>
      </c>
      <c r="W476" s="41">
        <v>0.23338380406532069</v>
      </c>
      <c r="X476" s="410">
        <v>10.3</v>
      </c>
      <c r="Y476" s="42"/>
    </row>
    <row r="477" spans="1:25" x14ac:dyDescent="0.25">
      <c r="A477" s="37" t="s">
        <v>18</v>
      </c>
      <c r="B477" s="38" t="s">
        <v>554</v>
      </c>
      <c r="C477" s="39" t="s">
        <v>21</v>
      </c>
      <c r="D477" s="38">
        <v>110</v>
      </c>
      <c r="E477" s="38" t="s">
        <v>582</v>
      </c>
      <c r="F477" s="38">
        <v>10</v>
      </c>
      <c r="G477" s="38"/>
      <c r="H477" s="40">
        <v>1</v>
      </c>
      <c r="I477" s="38" t="s">
        <v>583</v>
      </c>
      <c r="J477" s="41">
        <v>0.86705202312138718</v>
      </c>
      <c r="K477" s="41">
        <v>-1.5599999999999999E-2</v>
      </c>
      <c r="L477" s="41">
        <v>0</v>
      </c>
      <c r="M477" s="41">
        <v>1.5599999999999999E-2</v>
      </c>
      <c r="N477" s="41">
        <v>10.4</v>
      </c>
      <c r="O477" s="58">
        <v>0.81604896293777629</v>
      </c>
      <c r="P477" s="41">
        <v>-1.44E-2</v>
      </c>
      <c r="Q477" s="41">
        <v>0</v>
      </c>
      <c r="R477" s="41">
        <v>1.44E-2</v>
      </c>
      <c r="S477" s="410">
        <v>10.199999999999999</v>
      </c>
      <c r="T477" s="58">
        <v>0.94281385038442123</v>
      </c>
      <c r="U477" s="41">
        <v>-1.6800000000000002E-2</v>
      </c>
      <c r="V477" s="41">
        <v>0</v>
      </c>
      <c r="W477" s="41">
        <v>1.6800000000000002E-2</v>
      </c>
      <c r="X477" s="410">
        <v>10.3</v>
      </c>
      <c r="Y477" s="42" t="s">
        <v>613</v>
      </c>
    </row>
    <row r="478" spans="1:25" x14ac:dyDescent="0.25">
      <c r="A478" s="37" t="s">
        <v>18</v>
      </c>
      <c r="B478" s="38" t="s">
        <v>554</v>
      </c>
      <c r="C478" s="39" t="s">
        <v>21</v>
      </c>
      <c r="D478" s="38">
        <v>110</v>
      </c>
      <c r="E478" s="38" t="s">
        <v>584</v>
      </c>
      <c r="F478" s="38">
        <v>10</v>
      </c>
      <c r="G478" s="38"/>
      <c r="H478" s="40">
        <v>1</v>
      </c>
      <c r="I478" s="38" t="s">
        <v>585</v>
      </c>
      <c r="J478" s="41">
        <v>5.1015895260909909</v>
      </c>
      <c r="K478" s="41">
        <v>-8.4000000000000005E-2</v>
      </c>
      <c r="L478" s="41">
        <v>-3.6999999999999998E-2</v>
      </c>
      <c r="M478" s="41">
        <v>9.1787798753429101E-2</v>
      </c>
      <c r="N478" s="41">
        <v>10.4</v>
      </c>
      <c r="O478" s="58">
        <v>13.070943245681292</v>
      </c>
      <c r="P478" s="41">
        <v>-0.22559999999999999</v>
      </c>
      <c r="Q478" s="41">
        <v>-4.8000000000000001E-2</v>
      </c>
      <c r="R478" s="41">
        <v>0.23064986451329209</v>
      </c>
      <c r="S478" s="410">
        <v>10.199999999999999</v>
      </c>
      <c r="T478" s="58">
        <v>19.058784469357672</v>
      </c>
      <c r="U478" s="41">
        <v>-0.33239999999999997</v>
      </c>
      <c r="V478" s="41">
        <v>-6.9599999999999995E-2</v>
      </c>
      <c r="W478" s="41">
        <v>0.33960848045948439</v>
      </c>
      <c r="X478" s="410">
        <v>10.3</v>
      </c>
      <c r="Y478" s="42"/>
    </row>
    <row r="479" spans="1:25" x14ac:dyDescent="0.25">
      <c r="A479" s="37" t="s">
        <v>18</v>
      </c>
      <c r="B479" s="38" t="s">
        <v>554</v>
      </c>
      <c r="C479" s="39" t="s">
        <v>21</v>
      </c>
      <c r="D479" s="38">
        <v>110</v>
      </c>
      <c r="E479" s="38" t="s">
        <v>586</v>
      </c>
      <c r="F479" s="38">
        <v>10</v>
      </c>
      <c r="G479" s="38"/>
      <c r="H479" s="40">
        <v>1</v>
      </c>
      <c r="I479" s="38" t="s">
        <v>587</v>
      </c>
      <c r="J479" s="41">
        <v>0</v>
      </c>
      <c r="K479" s="41">
        <v>0</v>
      </c>
      <c r="L479" s="41">
        <v>0</v>
      </c>
      <c r="M479" s="41">
        <v>0</v>
      </c>
      <c r="N479" s="41" t="s">
        <v>42</v>
      </c>
      <c r="O479" s="58">
        <v>0</v>
      </c>
      <c r="P479" s="41">
        <v>0</v>
      </c>
      <c r="Q479" s="41">
        <v>0</v>
      </c>
      <c r="R479" s="41">
        <v>0</v>
      </c>
      <c r="S479" s="410" t="s">
        <v>42</v>
      </c>
      <c r="T479" s="58">
        <v>0</v>
      </c>
      <c r="U479" s="41">
        <v>0</v>
      </c>
      <c r="V479" s="41">
        <v>0</v>
      </c>
      <c r="W479" s="41">
        <v>0</v>
      </c>
      <c r="X479" s="410" t="s">
        <v>42</v>
      </c>
      <c r="Y479" s="42" t="s">
        <v>42</v>
      </c>
    </row>
    <row r="480" spans="1:25" x14ac:dyDescent="0.25">
      <c r="A480" s="37" t="s">
        <v>18</v>
      </c>
      <c r="B480" s="38" t="s">
        <v>554</v>
      </c>
      <c r="C480" s="39" t="s">
        <v>21</v>
      </c>
      <c r="D480" s="38">
        <v>110</v>
      </c>
      <c r="E480" s="38" t="s">
        <v>140</v>
      </c>
      <c r="F480" s="38">
        <v>10</v>
      </c>
      <c r="G480" s="38" t="s">
        <v>60</v>
      </c>
      <c r="H480" s="40">
        <v>1</v>
      </c>
      <c r="I480" s="38" t="s">
        <v>61</v>
      </c>
      <c r="J480" s="41">
        <v>0</v>
      </c>
      <c r="K480" s="41">
        <v>-2.9760000000000002E-2</v>
      </c>
      <c r="L480" s="41">
        <v>-9.7999999999999997E-4</v>
      </c>
      <c r="M480" s="41">
        <v>2.9776131380688124E-2</v>
      </c>
      <c r="N480" s="41">
        <v>10.4</v>
      </c>
      <c r="O480" s="58">
        <v>0</v>
      </c>
      <c r="P480" s="41">
        <v>-2.8559999999999999E-2</v>
      </c>
      <c r="Q480" s="41">
        <v>-1.2999999999999999E-3</v>
      </c>
      <c r="R480" s="41">
        <v>2.8589571525295721E-2</v>
      </c>
      <c r="S480" s="410">
        <v>10.199999999999999</v>
      </c>
      <c r="T480" s="58">
        <v>0</v>
      </c>
      <c r="U480" s="41">
        <v>-2.4899999999999999E-2</v>
      </c>
      <c r="V480" s="41">
        <v>-1.1200000000000001E-3</v>
      </c>
      <c r="W480" s="41">
        <v>2.4925176027462675E-2</v>
      </c>
      <c r="X480" s="410">
        <v>10.3</v>
      </c>
      <c r="Y480" s="42"/>
    </row>
    <row r="481" spans="1:25" x14ac:dyDescent="0.25">
      <c r="A481" s="43" t="s">
        <v>18</v>
      </c>
      <c r="B481" s="44" t="s">
        <v>554</v>
      </c>
      <c r="C481" s="44" t="s">
        <v>21</v>
      </c>
      <c r="D481" s="44">
        <v>110</v>
      </c>
      <c r="E481" s="44" t="s">
        <v>62</v>
      </c>
      <c r="F481" s="44">
        <v>110</v>
      </c>
      <c r="G481" s="44" t="s">
        <v>32</v>
      </c>
      <c r="H481" s="44"/>
      <c r="I481" s="44"/>
      <c r="J481" s="45">
        <v>42.748459090399919</v>
      </c>
      <c r="K481" s="45">
        <v>-8.2590000000000003</v>
      </c>
      <c r="L481" s="45">
        <v>-2.75</v>
      </c>
      <c r="M481" s="45">
        <v>8.7048021804059399</v>
      </c>
      <c r="N481" s="45">
        <v>118.4</v>
      </c>
      <c r="O481" s="411">
        <v>69.951766671180224</v>
      </c>
      <c r="P481" s="45">
        <v>-13.774000000000001</v>
      </c>
      <c r="Q481" s="45">
        <v>-3.4080000000000004</v>
      </c>
      <c r="R481" s="45">
        <v>14.189346003251877</v>
      </c>
      <c r="S481" s="412">
        <v>117.4</v>
      </c>
      <c r="T481" s="411">
        <v>74.029261475597508</v>
      </c>
      <c r="U481" s="45">
        <v>-14.670999999999999</v>
      </c>
      <c r="V481" s="45">
        <v>-3.4090000000000003</v>
      </c>
      <c r="W481" s="45">
        <v>15.061856525674383</v>
      </c>
      <c r="X481" s="412">
        <v>117.7</v>
      </c>
      <c r="Y481" s="46" t="s">
        <v>33</v>
      </c>
    </row>
    <row r="482" spans="1:25" x14ac:dyDescent="0.25">
      <c r="A482" s="37" t="s">
        <v>18</v>
      </c>
      <c r="B482" s="38" t="s">
        <v>554</v>
      </c>
      <c r="C482" s="39" t="s">
        <v>21</v>
      </c>
      <c r="D482" s="38">
        <v>110</v>
      </c>
      <c r="E482" s="38" t="s">
        <v>548</v>
      </c>
      <c r="F482" s="38">
        <v>35</v>
      </c>
      <c r="G482" s="38" t="s">
        <v>35</v>
      </c>
      <c r="H482" s="38"/>
      <c r="I482" s="38" t="s">
        <v>378</v>
      </c>
      <c r="J482" s="41">
        <v>27.304367948769553</v>
      </c>
      <c r="K482" s="41">
        <v>-1.7430000000000001</v>
      </c>
      <c r="L482" s="41">
        <v>-0.182</v>
      </c>
      <c r="M482" s="41">
        <v>1.752476248055876</v>
      </c>
      <c r="N482" s="41">
        <v>37.1</v>
      </c>
      <c r="O482" s="58">
        <v>28.250584786084357</v>
      </c>
      <c r="P482" s="41">
        <v>-1.778</v>
      </c>
      <c r="Q482" s="41">
        <v>-0.19600000000000001</v>
      </c>
      <c r="R482" s="41">
        <v>1.7887705274852892</v>
      </c>
      <c r="S482" s="410">
        <v>36.6</v>
      </c>
      <c r="T482" s="58">
        <v>28.618091009315968</v>
      </c>
      <c r="U482" s="41">
        <v>-1.7989999999999999</v>
      </c>
      <c r="V482" s="41">
        <v>-0.217</v>
      </c>
      <c r="W482" s="41">
        <v>1.8120402865278686</v>
      </c>
      <c r="X482" s="410">
        <v>36.6</v>
      </c>
      <c r="Y482" s="42"/>
    </row>
    <row r="483" spans="1:25" x14ac:dyDescent="0.25">
      <c r="A483" s="33" t="s">
        <v>18</v>
      </c>
      <c r="B483" s="34" t="s">
        <v>554</v>
      </c>
      <c r="C483" s="34" t="s">
        <v>21</v>
      </c>
      <c r="D483" s="34">
        <v>110</v>
      </c>
      <c r="E483" s="34" t="s">
        <v>588</v>
      </c>
      <c r="F483" s="34">
        <v>35</v>
      </c>
      <c r="G483" s="34" t="s">
        <v>183</v>
      </c>
      <c r="H483" s="34">
        <v>2</v>
      </c>
      <c r="I483" s="34" t="s">
        <v>589</v>
      </c>
      <c r="J483" s="35">
        <v>2.3919415639067849</v>
      </c>
      <c r="K483" s="35">
        <v>-0.1512</v>
      </c>
      <c r="L483" s="35">
        <v>-2.6600000000000002E-2</v>
      </c>
      <c r="M483" s="35">
        <v>0.15352198539622916</v>
      </c>
      <c r="N483" s="35">
        <v>37.1</v>
      </c>
      <c r="O483" s="408">
        <v>1.7651141903265326</v>
      </c>
      <c r="P483" s="35">
        <v>-0.10920000000000001</v>
      </c>
      <c r="Q483" s="35">
        <v>-2.3800000000000002E-2</v>
      </c>
      <c r="R483" s="35">
        <v>0.11176350030309538</v>
      </c>
      <c r="S483" s="409">
        <v>36.6</v>
      </c>
      <c r="T483" s="408">
        <v>1.8949456019136521</v>
      </c>
      <c r="U483" s="35">
        <v>-0.1176</v>
      </c>
      <c r="V483" s="35">
        <v>-2.3800000000000002E-2</v>
      </c>
      <c r="W483" s="35">
        <v>0.11998416562196863</v>
      </c>
      <c r="X483" s="409">
        <v>36.6</v>
      </c>
      <c r="Y483" s="36"/>
    </row>
    <row r="484" spans="1:25" x14ac:dyDescent="0.25">
      <c r="A484" s="33" t="s">
        <v>18</v>
      </c>
      <c r="B484" s="34" t="s">
        <v>554</v>
      </c>
      <c r="C484" s="34" t="s">
        <v>21</v>
      </c>
      <c r="D484" s="34">
        <v>110</v>
      </c>
      <c r="E484" s="34" t="s">
        <v>590</v>
      </c>
      <c r="F484" s="34">
        <v>35</v>
      </c>
      <c r="G484" s="34" t="s">
        <v>183</v>
      </c>
      <c r="H484" s="34">
        <v>2</v>
      </c>
      <c r="I484" s="34" t="s">
        <v>591</v>
      </c>
      <c r="J484" s="35">
        <v>24.623092529352281</v>
      </c>
      <c r="K484" s="35">
        <v>-1.5781500000000002</v>
      </c>
      <c r="L484" s="35">
        <v>-8.4000000000000005E-2</v>
      </c>
      <c r="M484" s="35">
        <v>1.5803839478114172</v>
      </c>
      <c r="N484" s="35">
        <v>37.1</v>
      </c>
      <c r="O484" s="408">
        <v>26.191097095686729</v>
      </c>
      <c r="P484" s="35">
        <v>-1.6558499999999998</v>
      </c>
      <c r="Q484" s="35">
        <v>-9.1350000000000001E-2</v>
      </c>
      <c r="R484" s="35">
        <v>1.6583678859046924</v>
      </c>
      <c r="S484" s="409">
        <v>36.6</v>
      </c>
      <c r="T484" s="408">
        <v>26.364683083484604</v>
      </c>
      <c r="U484" s="35">
        <v>-1.6674</v>
      </c>
      <c r="V484" s="35">
        <v>-8.0849999999999991E-2</v>
      </c>
      <c r="W484" s="35">
        <v>1.6693590034800783</v>
      </c>
      <c r="X484" s="409">
        <v>36.6</v>
      </c>
      <c r="Y484" s="36"/>
    </row>
    <row r="485" spans="1:25" x14ac:dyDescent="0.25">
      <c r="A485" s="37" t="s">
        <v>18</v>
      </c>
      <c r="B485" s="38" t="s">
        <v>554</v>
      </c>
      <c r="C485" s="39" t="s">
        <v>21</v>
      </c>
      <c r="D485" s="38">
        <v>110</v>
      </c>
      <c r="E485" s="38" t="s">
        <v>141</v>
      </c>
      <c r="F485" s="38">
        <v>10</v>
      </c>
      <c r="G485" s="38" t="s">
        <v>38</v>
      </c>
      <c r="H485" s="38">
        <v>2</v>
      </c>
      <c r="I485" s="38" t="s">
        <v>333</v>
      </c>
      <c r="J485" s="41">
        <v>389.27168321192312</v>
      </c>
      <c r="K485" s="41">
        <v>-6.516</v>
      </c>
      <c r="L485" s="41">
        <v>-2.5680000000000001</v>
      </c>
      <c r="M485" s="41">
        <v>7.0037761243489216</v>
      </c>
      <c r="N485" s="41">
        <v>10.4</v>
      </c>
      <c r="O485" s="58">
        <v>696.92873825493882</v>
      </c>
      <c r="P485" s="41">
        <v>-11.996</v>
      </c>
      <c r="Q485" s="41">
        <v>-3.2120000000000002</v>
      </c>
      <c r="R485" s="41">
        <v>12.418573186964757</v>
      </c>
      <c r="S485" s="410">
        <v>10.3</v>
      </c>
      <c r="T485" s="58">
        <v>737.09826391700585</v>
      </c>
      <c r="U485" s="41">
        <v>-12.872</v>
      </c>
      <c r="V485" s="41">
        <v>-3.1920000000000002</v>
      </c>
      <c r="W485" s="41">
        <v>13.26187196439477</v>
      </c>
      <c r="X485" s="410">
        <v>10.4</v>
      </c>
      <c r="Y485" s="42"/>
    </row>
    <row r="486" spans="1:25" x14ac:dyDescent="0.25">
      <c r="A486" s="37" t="s">
        <v>18</v>
      </c>
      <c r="B486" s="38" t="s">
        <v>554</v>
      </c>
      <c r="C486" s="39" t="s">
        <v>21</v>
      </c>
      <c r="D486" s="38">
        <v>110</v>
      </c>
      <c r="E486" s="38" t="s">
        <v>592</v>
      </c>
      <c r="F486" s="38">
        <v>10</v>
      </c>
      <c r="G486" s="38"/>
      <c r="H486" s="38">
        <v>2</v>
      </c>
      <c r="I486" s="38" t="s">
        <v>593</v>
      </c>
      <c r="J486" s="41">
        <v>100.0737173772301</v>
      </c>
      <c r="K486" s="41">
        <v>-1.6752</v>
      </c>
      <c r="L486" s="41">
        <v>-0.66</v>
      </c>
      <c r="M486" s="41">
        <v>1.8005263230511239</v>
      </c>
      <c r="N486" s="41">
        <v>10.4</v>
      </c>
      <c r="O486" s="58">
        <v>149.24675731341134</v>
      </c>
      <c r="P486" s="41">
        <v>-2.5164</v>
      </c>
      <c r="Q486" s="41">
        <v>-0.86039999999999994</v>
      </c>
      <c r="R486" s="41">
        <v>2.6594279685676767</v>
      </c>
      <c r="S486" s="410">
        <v>10.3</v>
      </c>
      <c r="T486" s="58">
        <v>147.59664232183584</v>
      </c>
      <c r="U486" s="41">
        <v>-2.5331999999999999</v>
      </c>
      <c r="V486" s="41">
        <v>-0.79679999999999995</v>
      </c>
      <c r="W486" s="41">
        <v>2.6555587886544707</v>
      </c>
      <c r="X486" s="410">
        <v>10.4</v>
      </c>
      <c r="Y486" s="42"/>
    </row>
    <row r="487" spans="1:25" x14ac:dyDescent="0.25">
      <c r="A487" s="37" t="s">
        <v>18</v>
      </c>
      <c r="B487" s="38" t="s">
        <v>554</v>
      </c>
      <c r="C487" s="39" t="s">
        <v>21</v>
      </c>
      <c r="D487" s="38">
        <v>110</v>
      </c>
      <c r="E487" s="38" t="s">
        <v>594</v>
      </c>
      <c r="F487" s="38">
        <v>10</v>
      </c>
      <c r="G487" s="38"/>
      <c r="H487" s="38">
        <v>2</v>
      </c>
      <c r="I487" s="38" t="s">
        <v>595</v>
      </c>
      <c r="J487" s="41">
        <v>66.011221355939625</v>
      </c>
      <c r="K487" s="41">
        <v>-1.0572000000000001</v>
      </c>
      <c r="L487" s="41">
        <v>-0.54120000000000001</v>
      </c>
      <c r="M487" s="41">
        <v>1.1876738946360657</v>
      </c>
      <c r="N487" s="41">
        <v>10.4</v>
      </c>
      <c r="O487" s="58">
        <v>129.27431485399117</v>
      </c>
      <c r="P487" s="41">
        <v>-2.214</v>
      </c>
      <c r="Q487" s="41">
        <v>-0.63600000000000001</v>
      </c>
      <c r="R487" s="41">
        <v>2.3035390163832692</v>
      </c>
      <c r="S487" s="410">
        <v>10.3</v>
      </c>
      <c r="T487" s="58">
        <v>145.46856522134141</v>
      </c>
      <c r="U487" s="41">
        <v>-2.5308000000000002</v>
      </c>
      <c r="V487" s="41">
        <v>-0.66720000000000002</v>
      </c>
      <c r="W487" s="41">
        <v>2.6172704254623747</v>
      </c>
      <c r="X487" s="410">
        <v>10.4</v>
      </c>
      <c r="Y487" s="42"/>
    </row>
    <row r="488" spans="1:25" x14ac:dyDescent="0.25">
      <c r="A488" s="37" t="s">
        <v>18</v>
      </c>
      <c r="B488" s="38" t="s">
        <v>554</v>
      </c>
      <c r="C488" s="39" t="s">
        <v>21</v>
      </c>
      <c r="D488" s="38">
        <v>110</v>
      </c>
      <c r="E488" s="38" t="s">
        <v>596</v>
      </c>
      <c r="F488" s="38">
        <v>10</v>
      </c>
      <c r="G488" s="38"/>
      <c r="H488" s="38">
        <v>2</v>
      </c>
      <c r="I488" s="38" t="s">
        <v>597</v>
      </c>
      <c r="J488" s="41">
        <v>20.434120931174746</v>
      </c>
      <c r="K488" s="41">
        <v>-0.36599999999999999</v>
      </c>
      <c r="L488" s="41">
        <v>-3.4799999999999998E-2</v>
      </c>
      <c r="M488" s="41">
        <v>0.36765070379369597</v>
      </c>
      <c r="N488" s="41">
        <v>10.4</v>
      </c>
      <c r="O488" s="58">
        <v>21.016999225961971</v>
      </c>
      <c r="P488" s="41">
        <v>-0.37319999999999998</v>
      </c>
      <c r="Q488" s="41">
        <v>-3.1199999999999999E-2</v>
      </c>
      <c r="R488" s="41">
        <v>0.37450190920741638</v>
      </c>
      <c r="S488" s="410">
        <v>10.3</v>
      </c>
      <c r="T488" s="58">
        <v>21.070228725900808</v>
      </c>
      <c r="U488" s="41">
        <v>-0.378</v>
      </c>
      <c r="V488" s="41">
        <v>-2.8799999999999999E-2</v>
      </c>
      <c r="W488" s="41">
        <v>0.37909555523640737</v>
      </c>
      <c r="X488" s="410">
        <v>10.4</v>
      </c>
      <c r="Y488" s="42"/>
    </row>
    <row r="489" spans="1:25" x14ac:dyDescent="0.25">
      <c r="A489" s="37" t="s">
        <v>18</v>
      </c>
      <c r="B489" s="38" t="s">
        <v>554</v>
      </c>
      <c r="C489" s="39" t="s">
        <v>21</v>
      </c>
      <c r="D489" s="38">
        <v>110</v>
      </c>
      <c r="E489" s="38" t="s">
        <v>598</v>
      </c>
      <c r="F489" s="38">
        <v>10</v>
      </c>
      <c r="G489" s="38"/>
      <c r="H489" s="38">
        <v>2</v>
      </c>
      <c r="I489" s="38" t="s">
        <v>599</v>
      </c>
      <c r="J489" s="41">
        <v>23.210699004823123</v>
      </c>
      <c r="K489" s="41">
        <v>-0.38639999999999997</v>
      </c>
      <c r="L489" s="41">
        <v>-0.15840000000000001</v>
      </c>
      <c r="M489" s="41">
        <v>0.41760689649477772</v>
      </c>
      <c r="N489" s="41">
        <v>10.4</v>
      </c>
      <c r="O489" s="58">
        <v>43.283446636430376</v>
      </c>
      <c r="P489" s="41">
        <v>-0.74760000000000004</v>
      </c>
      <c r="Q489" s="41">
        <v>-0.18959999999999999</v>
      </c>
      <c r="R489" s="41">
        <v>0.77126773561455297</v>
      </c>
      <c r="S489" s="410">
        <v>10.3</v>
      </c>
      <c r="T489" s="58">
        <v>49.111133541606549</v>
      </c>
      <c r="U489" s="41">
        <v>-0.85680000000000001</v>
      </c>
      <c r="V489" s="41">
        <v>-0.216</v>
      </c>
      <c r="W489" s="41">
        <v>0.88360751468058485</v>
      </c>
      <c r="X489" s="410">
        <v>10.4</v>
      </c>
      <c r="Y489" s="42"/>
    </row>
    <row r="490" spans="1:25" x14ac:dyDescent="0.25">
      <c r="A490" s="37" t="s">
        <v>18</v>
      </c>
      <c r="B490" s="38" t="s">
        <v>554</v>
      </c>
      <c r="C490" s="39" t="s">
        <v>21</v>
      </c>
      <c r="D490" s="38">
        <v>110</v>
      </c>
      <c r="E490" s="38" t="s">
        <v>600</v>
      </c>
      <c r="F490" s="38">
        <v>10</v>
      </c>
      <c r="G490" s="38"/>
      <c r="H490" s="38">
        <v>2</v>
      </c>
      <c r="I490" s="38" t="s">
        <v>601</v>
      </c>
      <c r="J490" s="41">
        <v>23.986667266049807</v>
      </c>
      <c r="K490" s="41">
        <v>-0.39</v>
      </c>
      <c r="L490" s="41">
        <v>-0.18480000000000002</v>
      </c>
      <c r="M490" s="41">
        <v>0.43156811745076817</v>
      </c>
      <c r="N490" s="41">
        <v>10.4</v>
      </c>
      <c r="O490" s="58">
        <v>45.687179216353044</v>
      </c>
      <c r="P490" s="41">
        <v>-0.79200000000000004</v>
      </c>
      <c r="Q490" s="41">
        <v>-0.18840000000000001</v>
      </c>
      <c r="R490" s="41">
        <v>0.81409984645619482</v>
      </c>
      <c r="S490" s="410">
        <v>10.3</v>
      </c>
      <c r="T490" s="58">
        <v>51.618850248408634</v>
      </c>
      <c r="U490" s="41">
        <v>-0.9</v>
      </c>
      <c r="V490" s="41">
        <v>-0.22919999999999999</v>
      </c>
      <c r="W490" s="41">
        <v>0.92872635366936807</v>
      </c>
      <c r="X490" s="410">
        <v>10.4</v>
      </c>
      <c r="Y490" s="42"/>
    </row>
    <row r="491" spans="1:25" x14ac:dyDescent="0.25">
      <c r="A491" s="37" t="s">
        <v>18</v>
      </c>
      <c r="B491" s="38" t="s">
        <v>554</v>
      </c>
      <c r="C491" s="39" t="s">
        <v>21</v>
      </c>
      <c r="D491" s="38">
        <v>110</v>
      </c>
      <c r="E491" s="38" t="s">
        <v>602</v>
      </c>
      <c r="F491" s="38">
        <v>10</v>
      </c>
      <c r="G491" s="38"/>
      <c r="H491" s="38">
        <v>2</v>
      </c>
      <c r="I491" s="38" t="s">
        <v>603</v>
      </c>
      <c r="J491" s="41">
        <v>3.0796077493860015</v>
      </c>
      <c r="K491" s="41">
        <v>-5.28E-2</v>
      </c>
      <c r="L491" s="41">
        <v>-1.6800000000000002E-2</v>
      </c>
      <c r="M491" s="41">
        <v>5.5408302626952941E-2</v>
      </c>
      <c r="N491" s="41">
        <v>10.4</v>
      </c>
      <c r="O491" s="58">
        <v>14.793130144040537</v>
      </c>
      <c r="P491" s="41">
        <v>-0.2616</v>
      </c>
      <c r="Q491" s="41">
        <v>-3.2399999999999998E-2</v>
      </c>
      <c r="R491" s="41">
        <v>0.26359878603665837</v>
      </c>
      <c r="S491" s="410">
        <v>10.3</v>
      </c>
      <c r="T491" s="58">
        <v>6.5464389872077637</v>
      </c>
      <c r="U491" s="41">
        <v>-0.1164</v>
      </c>
      <c r="V491" s="41">
        <v>-1.7999999999999999E-2</v>
      </c>
      <c r="W491" s="41">
        <v>0.11778353025784208</v>
      </c>
      <c r="X491" s="410">
        <v>10.4</v>
      </c>
      <c r="Y491" s="42"/>
    </row>
    <row r="492" spans="1:25" x14ac:dyDescent="0.25">
      <c r="A492" s="37" t="s">
        <v>18</v>
      </c>
      <c r="B492" s="38" t="s">
        <v>554</v>
      </c>
      <c r="C492" s="39" t="s">
        <v>21</v>
      </c>
      <c r="D492" s="38">
        <v>110</v>
      </c>
      <c r="E492" s="38" t="s">
        <v>604</v>
      </c>
      <c r="F492" s="38">
        <v>10</v>
      </c>
      <c r="G492" s="38"/>
      <c r="H492" s="38">
        <v>2</v>
      </c>
      <c r="I492" s="38" t="s">
        <v>605</v>
      </c>
      <c r="J492" s="41">
        <v>11.524767175004742</v>
      </c>
      <c r="K492" s="41">
        <v>-0.1716</v>
      </c>
      <c r="L492" s="41">
        <v>-0.1164</v>
      </c>
      <c r="M492" s="41">
        <v>0.20735361101268529</v>
      </c>
      <c r="N492" s="41">
        <v>10.4</v>
      </c>
      <c r="O492" s="58">
        <v>28.163740872946494</v>
      </c>
      <c r="P492" s="41">
        <v>-0.47160000000000002</v>
      </c>
      <c r="Q492" s="41">
        <v>-0.1716</v>
      </c>
      <c r="R492" s="41">
        <v>0.50184969861503359</v>
      </c>
      <c r="S492" s="410">
        <v>10.3</v>
      </c>
      <c r="T492" s="58">
        <v>17.302519036557822</v>
      </c>
      <c r="U492" s="41">
        <v>-0.28079999999999999</v>
      </c>
      <c r="V492" s="41">
        <v>-0.13440000000000002</v>
      </c>
      <c r="W492" s="41">
        <v>0.31130692250574832</v>
      </c>
      <c r="X492" s="410">
        <v>10.4</v>
      </c>
      <c r="Y492" s="42"/>
    </row>
    <row r="493" spans="1:25" x14ac:dyDescent="0.25">
      <c r="A493" s="37" t="s">
        <v>18</v>
      </c>
      <c r="B493" s="38" t="s">
        <v>554</v>
      </c>
      <c r="C493" s="39" t="s">
        <v>21</v>
      </c>
      <c r="D493" s="38">
        <v>110</v>
      </c>
      <c r="E493" s="38" t="s">
        <v>606</v>
      </c>
      <c r="F493" s="38">
        <v>10</v>
      </c>
      <c r="G493" s="38"/>
      <c r="H493" s="38">
        <v>2</v>
      </c>
      <c r="I493" s="38" t="s">
        <v>607</v>
      </c>
      <c r="J493" s="41">
        <v>76.884993412755364</v>
      </c>
      <c r="K493" s="41">
        <v>-1.3271999999999999</v>
      </c>
      <c r="L493" s="41">
        <v>-0.39</v>
      </c>
      <c r="M493" s="41">
        <v>1.3833148014822945</v>
      </c>
      <c r="N493" s="41">
        <v>10.4</v>
      </c>
      <c r="O493" s="58">
        <v>154.63374597573102</v>
      </c>
      <c r="P493" s="41">
        <v>-2.7096</v>
      </c>
      <c r="Q493" s="41">
        <v>-0.50039999999999996</v>
      </c>
      <c r="R493" s="41">
        <v>2.7554187195415509</v>
      </c>
      <c r="S493" s="410">
        <v>10.3</v>
      </c>
      <c r="T493" s="58">
        <v>179.88253088999522</v>
      </c>
      <c r="U493" s="41">
        <v>-3.1884000000000001</v>
      </c>
      <c r="V493" s="41">
        <v>-0.55559999999999998</v>
      </c>
      <c r="W493" s="41">
        <v>3.2364464957727943</v>
      </c>
      <c r="X493" s="410">
        <v>10.4</v>
      </c>
      <c r="Y493" s="42"/>
    </row>
    <row r="494" spans="1:25" x14ac:dyDescent="0.25">
      <c r="A494" s="37" t="s">
        <v>18</v>
      </c>
      <c r="B494" s="38" t="s">
        <v>554</v>
      </c>
      <c r="C494" s="39" t="s">
        <v>21</v>
      </c>
      <c r="D494" s="38">
        <v>110</v>
      </c>
      <c r="E494" s="38" t="s">
        <v>608</v>
      </c>
      <c r="F494" s="38">
        <v>10</v>
      </c>
      <c r="G494" s="38"/>
      <c r="H494" s="38">
        <v>2</v>
      </c>
      <c r="I494" s="38" t="s">
        <v>585</v>
      </c>
      <c r="J494" s="41">
        <v>5.4430073178576688</v>
      </c>
      <c r="K494" s="41">
        <v>-9.3599999999999989E-2</v>
      </c>
      <c r="L494" s="41">
        <v>-2.8799999999999999E-2</v>
      </c>
      <c r="M494" s="41">
        <v>9.7930587662895183E-2</v>
      </c>
      <c r="N494" s="41">
        <v>10.4</v>
      </c>
      <c r="O494" s="58">
        <v>13.167917794035525</v>
      </c>
      <c r="P494" s="41">
        <v>-0.23039999999999999</v>
      </c>
      <c r="Q494" s="41">
        <v>-4.4400000000000002E-2</v>
      </c>
      <c r="R494" s="41">
        <v>0.23463912717191904</v>
      </c>
      <c r="S494" s="410">
        <v>10.3</v>
      </c>
      <c r="T494" s="58">
        <v>29.740646477259368</v>
      </c>
      <c r="U494" s="41">
        <v>-0.5292</v>
      </c>
      <c r="V494" s="41">
        <v>-7.9200000000000007E-2</v>
      </c>
      <c r="W494" s="41">
        <v>0.53509371141885043</v>
      </c>
      <c r="X494" s="410">
        <v>10.4</v>
      </c>
      <c r="Y494" s="42"/>
    </row>
    <row r="495" spans="1:25" x14ac:dyDescent="0.25">
      <c r="A495" s="37" t="s">
        <v>18</v>
      </c>
      <c r="B495" s="38" t="s">
        <v>554</v>
      </c>
      <c r="C495" s="39" t="s">
        <v>21</v>
      </c>
      <c r="D495" s="38">
        <v>110</v>
      </c>
      <c r="E495" s="38" t="s">
        <v>609</v>
      </c>
      <c r="F495" s="38">
        <v>10</v>
      </c>
      <c r="G495" s="38"/>
      <c r="H495" s="38">
        <v>2</v>
      </c>
      <c r="I495" s="38" t="s">
        <v>610</v>
      </c>
      <c r="J495" s="41">
        <v>3.1741298259860575</v>
      </c>
      <c r="K495" s="41">
        <v>-3.1654800000000004E-2</v>
      </c>
      <c r="L495" s="41">
        <v>-4.7533199999999998E-2</v>
      </c>
      <c r="M495" s="41">
        <v>5.7108943829141154E-2</v>
      </c>
      <c r="N495" s="41">
        <v>10.4</v>
      </c>
      <c r="O495" s="58">
        <v>3.3085933071313964</v>
      </c>
      <c r="P495" s="41">
        <v>-4.4159999999999998E-2</v>
      </c>
      <c r="Q495" s="41">
        <v>-3.9060000000000004E-2</v>
      </c>
      <c r="R495" s="41">
        <v>5.8955824139774349E-2</v>
      </c>
      <c r="S495" s="410">
        <v>10.3</v>
      </c>
      <c r="T495" s="58">
        <v>3.0597900871883539</v>
      </c>
      <c r="U495" s="41">
        <v>-3.7305600000000001E-2</v>
      </c>
      <c r="V495" s="41">
        <v>-4.0484400000000004E-2</v>
      </c>
      <c r="W495" s="41">
        <v>5.5051743248692865E-2</v>
      </c>
      <c r="X495" s="410">
        <v>10.4</v>
      </c>
      <c r="Y495" s="42"/>
    </row>
    <row r="496" spans="1:25" x14ac:dyDescent="0.25">
      <c r="A496" s="37" t="s">
        <v>18</v>
      </c>
      <c r="B496" s="38" t="s">
        <v>554</v>
      </c>
      <c r="C496" s="39" t="s">
        <v>21</v>
      </c>
      <c r="D496" s="38">
        <v>110</v>
      </c>
      <c r="E496" s="38" t="s">
        <v>611</v>
      </c>
      <c r="F496" s="38">
        <v>10</v>
      </c>
      <c r="G496" s="38"/>
      <c r="H496" s="38">
        <v>2</v>
      </c>
      <c r="I496" s="38" t="s">
        <v>612</v>
      </c>
      <c r="J496" s="41">
        <v>0</v>
      </c>
      <c r="K496" s="41">
        <v>0</v>
      </c>
      <c r="L496" s="41">
        <v>0</v>
      </c>
      <c r="M496" s="41">
        <v>0</v>
      </c>
      <c r="N496" s="41" t="s">
        <v>42</v>
      </c>
      <c r="O496" s="58">
        <v>0</v>
      </c>
      <c r="P496" s="41">
        <v>0</v>
      </c>
      <c r="Q496" s="41">
        <v>0</v>
      </c>
      <c r="R496" s="41">
        <v>0</v>
      </c>
      <c r="S496" s="410" t="s">
        <v>42</v>
      </c>
      <c r="T496" s="58">
        <v>0</v>
      </c>
      <c r="U496" s="41">
        <v>0</v>
      </c>
      <c r="V496" s="41">
        <v>0</v>
      </c>
      <c r="W496" s="41">
        <v>0</v>
      </c>
      <c r="X496" s="410" t="s">
        <v>42</v>
      </c>
      <c r="Y496" s="42" t="s">
        <v>613</v>
      </c>
    </row>
    <row r="497" spans="1:25" x14ac:dyDescent="0.25">
      <c r="A497" s="37" t="s">
        <v>18</v>
      </c>
      <c r="B497" s="38" t="s">
        <v>554</v>
      </c>
      <c r="C497" s="39" t="s">
        <v>21</v>
      </c>
      <c r="D497" s="38">
        <v>110</v>
      </c>
      <c r="E497" s="38" t="s">
        <v>614</v>
      </c>
      <c r="F497" s="38">
        <v>10</v>
      </c>
      <c r="G497" s="38"/>
      <c r="H497" s="38">
        <v>2</v>
      </c>
      <c r="I497" s="38" t="s">
        <v>583</v>
      </c>
      <c r="J497" s="41">
        <v>27.314968492296877</v>
      </c>
      <c r="K497" s="41">
        <v>-0.40079999999999999</v>
      </c>
      <c r="L497" s="41">
        <v>-0.28439999999999999</v>
      </c>
      <c r="M497" s="41">
        <v>0.49145091311340544</v>
      </c>
      <c r="N497" s="41">
        <v>10.4</v>
      </c>
      <c r="O497" s="58">
        <v>27.158196084795382</v>
      </c>
      <c r="P497" s="41">
        <v>-0.40079999999999999</v>
      </c>
      <c r="Q497" s="41">
        <v>-0.2712</v>
      </c>
      <c r="R497" s="41">
        <v>0.48393189603496894</v>
      </c>
      <c r="S497" s="410">
        <v>10.3</v>
      </c>
      <c r="T497" s="58">
        <v>26.916981222067939</v>
      </c>
      <c r="U497" s="41">
        <v>-0.39960000000000001</v>
      </c>
      <c r="V497" s="41">
        <v>-0.27360000000000001</v>
      </c>
      <c r="W497" s="41">
        <v>0.48429032614744644</v>
      </c>
      <c r="X497" s="410">
        <v>10.4</v>
      </c>
      <c r="Y497" s="42"/>
    </row>
    <row r="498" spans="1:25" x14ac:dyDescent="0.25">
      <c r="A498" s="37" t="s">
        <v>18</v>
      </c>
      <c r="B498" s="38" t="s">
        <v>554</v>
      </c>
      <c r="C498" s="39" t="s">
        <v>21</v>
      </c>
      <c r="D498" s="38">
        <v>110</v>
      </c>
      <c r="E498" s="38" t="s">
        <v>615</v>
      </c>
      <c r="F498" s="38">
        <v>10</v>
      </c>
      <c r="G498" s="38"/>
      <c r="H498" s="38">
        <v>2</v>
      </c>
      <c r="I498" s="38" t="s">
        <v>616</v>
      </c>
      <c r="J498" s="41">
        <v>34.060924353052826</v>
      </c>
      <c r="K498" s="41">
        <v>-0.57120000000000004</v>
      </c>
      <c r="L498" s="41">
        <v>-0.222</v>
      </c>
      <c r="M498" s="41">
        <v>0.61282415096012655</v>
      </c>
      <c r="N498" s="41">
        <v>10.4</v>
      </c>
      <c r="O498" s="58">
        <v>73.832569720815926</v>
      </c>
      <c r="P498" s="41">
        <v>-1.2575999999999998</v>
      </c>
      <c r="Q498" s="41">
        <v>-0.38639999999999997</v>
      </c>
      <c r="R498" s="41">
        <v>1.3156225598552191</v>
      </c>
      <c r="S498" s="410">
        <v>10.3</v>
      </c>
      <c r="T498" s="58">
        <v>65.934960903242867</v>
      </c>
      <c r="U498" s="41">
        <v>-1.1496</v>
      </c>
      <c r="V498" s="41">
        <v>-0.2928</v>
      </c>
      <c r="W498" s="41">
        <v>1.1863018165711456</v>
      </c>
      <c r="X498" s="410">
        <v>10.4</v>
      </c>
      <c r="Y498" s="42"/>
    </row>
    <row r="499" spans="1:25" ht="15.75" thickBot="1" x14ac:dyDescent="0.3">
      <c r="A499" s="47" t="s">
        <v>18</v>
      </c>
      <c r="B499" s="48" t="s">
        <v>554</v>
      </c>
      <c r="C499" s="55" t="s">
        <v>21</v>
      </c>
      <c r="D499" s="48">
        <v>110</v>
      </c>
      <c r="E499" s="48" t="s">
        <v>149</v>
      </c>
      <c r="F499" s="48">
        <v>10</v>
      </c>
      <c r="G499" s="48" t="s">
        <v>60</v>
      </c>
      <c r="H499" s="48">
        <v>2</v>
      </c>
      <c r="I499" s="48" t="s">
        <v>61</v>
      </c>
      <c r="J499" s="41">
        <v>0</v>
      </c>
      <c r="K499" s="41">
        <v>0</v>
      </c>
      <c r="L499" s="41">
        <v>0</v>
      </c>
      <c r="M499" s="41">
        <v>0</v>
      </c>
      <c r="N499" s="41">
        <v>10.4</v>
      </c>
      <c r="O499" s="59">
        <v>0</v>
      </c>
      <c r="P499" s="50">
        <v>0</v>
      </c>
      <c r="Q499" s="50">
        <v>0</v>
      </c>
      <c r="R499" s="50">
        <v>0</v>
      </c>
      <c r="S499" s="413">
        <v>10.3</v>
      </c>
      <c r="T499" s="59">
        <v>0</v>
      </c>
      <c r="U499" s="50">
        <v>0</v>
      </c>
      <c r="V499" s="50">
        <v>0</v>
      </c>
      <c r="W499" s="50">
        <v>0</v>
      </c>
      <c r="X499" s="413">
        <v>10.4</v>
      </c>
      <c r="Y499" s="51"/>
    </row>
    <row r="500" spans="1:25" x14ac:dyDescent="0.25">
      <c r="A500" s="29" t="s">
        <v>18</v>
      </c>
      <c r="B500" s="30" t="s">
        <v>617</v>
      </c>
      <c r="C500" s="30" t="s">
        <v>20</v>
      </c>
      <c r="D500" s="30">
        <v>110</v>
      </c>
      <c r="E500" s="30" t="s">
        <v>31</v>
      </c>
      <c r="F500" s="30">
        <v>110</v>
      </c>
      <c r="G500" s="30" t="s">
        <v>32</v>
      </c>
      <c r="H500" s="30"/>
      <c r="I500" s="30"/>
      <c r="J500" s="31">
        <v>5.0059847120383578</v>
      </c>
      <c r="K500" s="31">
        <v>-0.96960000000000002</v>
      </c>
      <c r="L500" s="31">
        <v>-0.32280000000000003</v>
      </c>
      <c r="M500" s="31">
        <v>1.0219217191155103</v>
      </c>
      <c r="N500" s="31">
        <v>118</v>
      </c>
      <c r="O500" s="406">
        <v>6.1773021024272516</v>
      </c>
      <c r="P500" s="31">
        <v>-1.1844000000000001</v>
      </c>
      <c r="Q500" s="31">
        <v>-0.36599999999999999</v>
      </c>
      <c r="R500" s="31">
        <v>1.2396609859151011</v>
      </c>
      <c r="S500" s="407">
        <v>116</v>
      </c>
      <c r="T500" s="406">
        <v>6.1854669753221758</v>
      </c>
      <c r="U500" s="31">
        <v>-1.1807999999999998</v>
      </c>
      <c r="V500" s="31">
        <v>-0.38280000000000003</v>
      </c>
      <c r="W500" s="31">
        <v>1.241299512607654</v>
      </c>
      <c r="X500" s="407">
        <v>116</v>
      </c>
      <c r="Y500" s="32" t="s">
        <v>82</v>
      </c>
    </row>
    <row r="501" spans="1:25" x14ac:dyDescent="0.25">
      <c r="A501" s="37" t="s">
        <v>18</v>
      </c>
      <c r="B501" s="38" t="s">
        <v>617</v>
      </c>
      <c r="C501" s="39" t="s">
        <v>20</v>
      </c>
      <c r="D501" s="38">
        <v>110</v>
      </c>
      <c r="E501" s="38" t="s">
        <v>296</v>
      </c>
      <c r="F501" s="38">
        <v>10</v>
      </c>
      <c r="G501" s="38" t="s">
        <v>38</v>
      </c>
      <c r="H501" s="38"/>
      <c r="I501" s="38" t="s">
        <v>297</v>
      </c>
      <c r="J501" s="41">
        <v>57.350116118497688</v>
      </c>
      <c r="K501" s="41">
        <v>-0.96960000000000002</v>
      </c>
      <c r="L501" s="41">
        <v>-0.32280000000000003</v>
      </c>
      <c r="M501" s="41">
        <v>1.0219217191155103</v>
      </c>
      <c r="N501" s="41">
        <v>10.3</v>
      </c>
      <c r="O501" s="58">
        <v>69.569615910831175</v>
      </c>
      <c r="P501" s="41">
        <v>-1.1844000000000001</v>
      </c>
      <c r="Q501" s="41">
        <v>-0.36599999999999999</v>
      </c>
      <c r="R501" s="41">
        <v>1.2396609859151011</v>
      </c>
      <c r="S501" s="410">
        <v>10.3</v>
      </c>
      <c r="T501" s="58">
        <v>69.661569819162366</v>
      </c>
      <c r="U501" s="41">
        <v>-1.1807999999999998</v>
      </c>
      <c r="V501" s="41">
        <v>-0.38280000000000003</v>
      </c>
      <c r="W501" s="41">
        <v>1.241299512607654</v>
      </c>
      <c r="X501" s="410">
        <v>10.3</v>
      </c>
      <c r="Y501" s="42"/>
    </row>
    <row r="502" spans="1:25" x14ac:dyDescent="0.25">
      <c r="A502" s="37" t="s">
        <v>18</v>
      </c>
      <c r="B502" s="38" t="s">
        <v>617</v>
      </c>
      <c r="C502" s="39" t="s">
        <v>20</v>
      </c>
      <c r="D502" s="38">
        <v>110</v>
      </c>
      <c r="E502" s="38" t="s">
        <v>3106</v>
      </c>
      <c r="F502" s="38">
        <v>10</v>
      </c>
      <c r="G502" s="38"/>
      <c r="H502" s="40">
        <v>1</v>
      </c>
      <c r="I502" s="38" t="s">
        <v>618</v>
      </c>
      <c r="J502" s="41">
        <v>20.749801894869524</v>
      </c>
      <c r="K502" s="41">
        <v>-0.34079999999999999</v>
      </c>
      <c r="L502" s="41">
        <v>-0.1434</v>
      </c>
      <c r="M502" s="41">
        <v>0.36974071996468011</v>
      </c>
      <c r="N502" s="41">
        <v>10.3</v>
      </c>
      <c r="O502" s="58">
        <v>18.177865018710332</v>
      </c>
      <c r="P502" s="41">
        <v>-0.29430000000000001</v>
      </c>
      <c r="Q502" s="41">
        <v>-0.1353</v>
      </c>
      <c r="R502" s="41">
        <v>0.32391137676839943</v>
      </c>
      <c r="S502" s="410">
        <v>10.3</v>
      </c>
      <c r="T502" s="58">
        <v>20.747158448322239</v>
      </c>
      <c r="U502" s="41">
        <v>-0.33960000000000001</v>
      </c>
      <c r="V502" s="41">
        <v>-0.14610000000000001</v>
      </c>
      <c r="W502" s="41">
        <v>0.36969361639065396</v>
      </c>
      <c r="X502" s="410">
        <v>10.3</v>
      </c>
      <c r="Y502" s="42"/>
    </row>
    <row r="503" spans="1:25" x14ac:dyDescent="0.25">
      <c r="A503" s="37" t="s">
        <v>18</v>
      </c>
      <c r="B503" s="38" t="s">
        <v>617</v>
      </c>
      <c r="C503" s="39" t="s">
        <v>20</v>
      </c>
      <c r="D503" s="38">
        <v>110</v>
      </c>
      <c r="E503" s="38" t="s">
        <v>3107</v>
      </c>
      <c r="F503" s="38">
        <v>10</v>
      </c>
      <c r="G503" s="38"/>
      <c r="H503" s="40">
        <v>1</v>
      </c>
      <c r="I503" s="38" t="s">
        <v>619</v>
      </c>
      <c r="J503" s="41">
        <v>36.719907719440776</v>
      </c>
      <c r="K503" s="41">
        <v>-0.62820000000000009</v>
      </c>
      <c r="L503" s="41">
        <v>-0.183</v>
      </c>
      <c r="M503" s="41">
        <v>0.65431203565271523</v>
      </c>
      <c r="N503" s="41">
        <v>10.3</v>
      </c>
      <c r="O503" s="58">
        <v>51.617949078023038</v>
      </c>
      <c r="P503" s="41">
        <v>-0.88919999999999999</v>
      </c>
      <c r="Q503" s="41">
        <v>-0.23519999999999999</v>
      </c>
      <c r="R503" s="41">
        <v>0.91978023462129255</v>
      </c>
      <c r="S503" s="410">
        <v>10.3</v>
      </c>
      <c r="T503" s="58">
        <v>49.128939937900569</v>
      </c>
      <c r="U503" s="41">
        <v>-0.84120000000000006</v>
      </c>
      <c r="V503" s="41">
        <v>-0.2424</v>
      </c>
      <c r="W503" s="41">
        <v>0.8754285807534502</v>
      </c>
      <c r="X503" s="410">
        <v>10.3</v>
      </c>
      <c r="Y503" s="42"/>
    </row>
    <row r="504" spans="1:25" x14ac:dyDescent="0.25">
      <c r="A504" s="37" t="s">
        <v>18</v>
      </c>
      <c r="B504" s="38" t="s">
        <v>617</v>
      </c>
      <c r="C504" s="39" t="s">
        <v>20</v>
      </c>
      <c r="D504" s="38">
        <v>110</v>
      </c>
      <c r="E504" s="38" t="s">
        <v>3108</v>
      </c>
      <c r="F504" s="38">
        <v>10</v>
      </c>
      <c r="G504" s="38"/>
      <c r="H504" s="40"/>
      <c r="I504" s="38" t="s">
        <v>888</v>
      </c>
      <c r="J504" s="41">
        <v>0</v>
      </c>
      <c r="K504" s="41">
        <v>0</v>
      </c>
      <c r="L504" s="41">
        <v>0</v>
      </c>
      <c r="M504" s="41">
        <v>0</v>
      </c>
      <c r="N504" s="41" t="s">
        <v>3057</v>
      </c>
      <c r="O504" s="58">
        <v>0</v>
      </c>
      <c r="P504" s="41">
        <v>0</v>
      </c>
      <c r="Q504" s="41">
        <v>0</v>
      </c>
      <c r="R504" s="41">
        <v>0</v>
      </c>
      <c r="S504" s="410" t="s">
        <v>3057</v>
      </c>
      <c r="T504" s="58">
        <v>0</v>
      </c>
      <c r="U504" s="41">
        <v>0</v>
      </c>
      <c r="V504" s="41">
        <v>0</v>
      </c>
      <c r="W504" s="41">
        <v>0</v>
      </c>
      <c r="X504" s="410" t="s">
        <v>3057</v>
      </c>
      <c r="Y504" s="42" t="s">
        <v>888</v>
      </c>
    </row>
    <row r="505" spans="1:25" x14ac:dyDescent="0.25">
      <c r="A505" s="37" t="s">
        <v>18</v>
      </c>
      <c r="B505" s="38" t="s">
        <v>617</v>
      </c>
      <c r="C505" s="39" t="s">
        <v>20</v>
      </c>
      <c r="D505" s="38">
        <v>110</v>
      </c>
      <c r="E505" s="38" t="s">
        <v>140</v>
      </c>
      <c r="F505" s="38">
        <v>10</v>
      </c>
      <c r="G505" s="38" t="s">
        <v>60</v>
      </c>
      <c r="H505" s="40">
        <v>1</v>
      </c>
      <c r="I505" s="38" t="s">
        <v>61</v>
      </c>
      <c r="J505" s="41">
        <v>0</v>
      </c>
      <c r="K505" s="41">
        <v>-2.0199999999999999E-2</v>
      </c>
      <c r="L505" s="41">
        <v>-5.5999999999999999E-3</v>
      </c>
      <c r="M505" s="41">
        <v>2.0961870145576229E-2</v>
      </c>
      <c r="N505" s="41">
        <v>10.3</v>
      </c>
      <c r="O505" s="58">
        <v>0</v>
      </c>
      <c r="P505" s="41">
        <v>-2.0199999999999999E-2</v>
      </c>
      <c r="Q505" s="41">
        <v>-5.5999999999999999E-3</v>
      </c>
      <c r="R505" s="41">
        <v>2.0961870145576229E-2</v>
      </c>
      <c r="S505" s="410">
        <v>10.3</v>
      </c>
      <c r="T505" s="58">
        <v>0</v>
      </c>
      <c r="U505" s="41">
        <v>-2.2200000000000001E-2</v>
      </c>
      <c r="V505" s="41">
        <v>-6.4000000000000003E-3</v>
      </c>
      <c r="W505" s="41">
        <v>2.3104112188093273E-2</v>
      </c>
      <c r="X505" s="410">
        <v>10.3</v>
      </c>
      <c r="Y505" s="42"/>
    </row>
    <row r="506" spans="1:25" x14ac:dyDescent="0.25">
      <c r="A506" s="43" t="s">
        <v>18</v>
      </c>
      <c r="B506" s="44" t="s">
        <v>617</v>
      </c>
      <c r="C506" s="44" t="s">
        <v>20</v>
      </c>
      <c r="D506" s="44">
        <v>110</v>
      </c>
      <c r="E506" s="44" t="s">
        <v>62</v>
      </c>
      <c r="F506" s="44">
        <v>110</v>
      </c>
      <c r="G506" s="44" t="s">
        <v>32</v>
      </c>
      <c r="H506" s="44"/>
      <c r="I506" s="44"/>
      <c r="J506" s="45">
        <v>12.855394020153645</v>
      </c>
      <c r="K506" s="45">
        <v>-2.5116000000000001</v>
      </c>
      <c r="L506" s="45">
        <v>-0.76079999999999992</v>
      </c>
      <c r="M506" s="45">
        <v>2.6243001352741651</v>
      </c>
      <c r="N506" s="45">
        <v>118</v>
      </c>
      <c r="O506" s="411">
        <v>14.278280431648858</v>
      </c>
      <c r="P506" s="45">
        <v>-2.7491999999999996</v>
      </c>
      <c r="Q506" s="45">
        <v>-0.80759999999999998</v>
      </c>
      <c r="R506" s="45">
        <v>2.8653653170232936</v>
      </c>
      <c r="S506" s="412">
        <v>116</v>
      </c>
      <c r="T506" s="411">
        <v>14.843515396641706</v>
      </c>
      <c r="U506" s="45">
        <v>-2.8571999999999997</v>
      </c>
      <c r="V506" s="45">
        <v>-0.84239999999999993</v>
      </c>
      <c r="W506" s="45">
        <v>2.9787966697980575</v>
      </c>
      <c r="X506" s="412">
        <v>116</v>
      </c>
      <c r="Y506" s="46" t="s">
        <v>82</v>
      </c>
    </row>
    <row r="507" spans="1:25" x14ac:dyDescent="0.25">
      <c r="A507" s="37" t="s">
        <v>18</v>
      </c>
      <c r="B507" s="38" t="s">
        <v>617</v>
      </c>
      <c r="C507" s="39" t="s">
        <v>20</v>
      </c>
      <c r="D507" s="38">
        <v>110</v>
      </c>
      <c r="E507" s="38" t="s">
        <v>312</v>
      </c>
      <c r="F507" s="38">
        <v>10</v>
      </c>
      <c r="G507" s="38" t="s">
        <v>38</v>
      </c>
      <c r="H507" s="38"/>
      <c r="I507" s="38" t="s">
        <v>333</v>
      </c>
      <c r="J507" s="41">
        <v>147.27538780370193</v>
      </c>
      <c r="K507" s="41">
        <v>-2.5116000000000001</v>
      </c>
      <c r="L507" s="41">
        <v>-0.76079999999999992</v>
      </c>
      <c r="M507" s="41">
        <v>2.6243001352741651</v>
      </c>
      <c r="N507" s="41">
        <v>10.3</v>
      </c>
      <c r="O507" s="58">
        <v>162.3804441246341</v>
      </c>
      <c r="P507" s="41">
        <v>-2.7491999999999996</v>
      </c>
      <c r="Q507" s="41">
        <v>-0.80759999999999998</v>
      </c>
      <c r="R507" s="41">
        <v>2.8653653170232936</v>
      </c>
      <c r="S507" s="410">
        <v>10.199999999999999</v>
      </c>
      <c r="T507" s="58">
        <v>168.80860647161157</v>
      </c>
      <c r="U507" s="41">
        <v>-2.8571999999999997</v>
      </c>
      <c r="V507" s="41">
        <v>-0.84239999999999993</v>
      </c>
      <c r="W507" s="41">
        <v>2.9787966697980575</v>
      </c>
      <c r="X507" s="410">
        <v>10.199999999999999</v>
      </c>
      <c r="Y507" s="42"/>
    </row>
    <row r="508" spans="1:25" x14ac:dyDescent="0.25">
      <c r="A508" s="37" t="s">
        <v>18</v>
      </c>
      <c r="B508" s="38" t="s">
        <v>617</v>
      </c>
      <c r="C508" s="39" t="s">
        <v>20</v>
      </c>
      <c r="D508" s="38">
        <v>110</v>
      </c>
      <c r="E508" s="38" t="s">
        <v>3109</v>
      </c>
      <c r="F508" s="38">
        <v>10</v>
      </c>
      <c r="G508" s="38"/>
      <c r="H508" s="38"/>
      <c r="I508" s="38" t="s">
        <v>888</v>
      </c>
      <c r="J508" s="41">
        <v>0</v>
      </c>
      <c r="K508" s="41">
        <v>0</v>
      </c>
      <c r="L508" s="41">
        <v>0</v>
      </c>
      <c r="M508" s="41">
        <v>0</v>
      </c>
      <c r="N508" s="41" t="s">
        <v>3057</v>
      </c>
      <c r="O508" s="58">
        <v>0</v>
      </c>
      <c r="P508" s="41">
        <v>0</v>
      </c>
      <c r="Q508" s="41">
        <v>0</v>
      </c>
      <c r="R508" s="41">
        <v>0</v>
      </c>
      <c r="S508" s="410" t="s">
        <v>3057</v>
      </c>
      <c r="T508" s="58">
        <v>0</v>
      </c>
      <c r="U508" s="41">
        <v>0</v>
      </c>
      <c r="V508" s="41">
        <v>0</v>
      </c>
      <c r="W508" s="41">
        <v>0</v>
      </c>
      <c r="X508" s="410" t="s">
        <v>3057</v>
      </c>
      <c r="Y508" s="42" t="s">
        <v>888</v>
      </c>
    </row>
    <row r="509" spans="1:25" x14ac:dyDescent="0.25">
      <c r="A509" s="37" t="s">
        <v>18</v>
      </c>
      <c r="B509" s="38" t="s">
        <v>617</v>
      </c>
      <c r="C509" s="39" t="s">
        <v>20</v>
      </c>
      <c r="D509" s="38">
        <v>110</v>
      </c>
      <c r="E509" s="38" t="s">
        <v>620</v>
      </c>
      <c r="F509" s="38">
        <v>10</v>
      </c>
      <c r="G509" s="38"/>
      <c r="H509" s="38"/>
      <c r="I509" s="38" t="s">
        <v>621</v>
      </c>
      <c r="J509" s="41">
        <v>54.962120321226841</v>
      </c>
      <c r="K509" s="41">
        <v>-0.91500000000000004</v>
      </c>
      <c r="L509" s="41">
        <v>-0.34920000000000001</v>
      </c>
      <c r="M509" s="41">
        <v>0.97937002200394119</v>
      </c>
      <c r="N509" s="41">
        <v>10.3</v>
      </c>
      <c r="O509" s="58">
        <v>67.407515934255784</v>
      </c>
      <c r="P509" s="41">
        <v>-1.1352</v>
      </c>
      <c r="Q509" s="41">
        <v>-0.35520000000000002</v>
      </c>
      <c r="R509" s="41">
        <v>1.1894730261758775</v>
      </c>
      <c r="S509" s="410">
        <v>10.199999999999999</v>
      </c>
      <c r="T509" s="58">
        <v>71.037545268496814</v>
      </c>
      <c r="U509" s="41">
        <v>-1.2</v>
      </c>
      <c r="V509" s="41">
        <v>-0.3624</v>
      </c>
      <c r="W509" s="41">
        <v>1.2535285238078948</v>
      </c>
      <c r="X509" s="410">
        <v>10.199999999999999</v>
      </c>
      <c r="Y509" s="42"/>
    </row>
    <row r="510" spans="1:25" x14ac:dyDescent="0.25">
      <c r="A510" s="37" t="s">
        <v>18</v>
      </c>
      <c r="B510" s="38" t="s">
        <v>617</v>
      </c>
      <c r="C510" s="39" t="s">
        <v>20</v>
      </c>
      <c r="D510" s="38">
        <v>110</v>
      </c>
      <c r="E510" s="38" t="s">
        <v>3110</v>
      </c>
      <c r="F510" s="38">
        <v>10</v>
      </c>
      <c r="G510" s="38"/>
      <c r="H510" s="38"/>
      <c r="I510" s="38" t="s">
        <v>622</v>
      </c>
      <c r="J510" s="41">
        <v>53.895954973152463</v>
      </c>
      <c r="K510" s="41">
        <v>-0.92189999999999994</v>
      </c>
      <c r="L510" s="41">
        <v>-0.26910000000000001</v>
      </c>
      <c r="M510" s="41">
        <v>0.96037202166660396</v>
      </c>
      <c r="N510" s="41">
        <v>10.3</v>
      </c>
      <c r="O510" s="58">
        <v>56.032432257694168</v>
      </c>
      <c r="P510" s="41">
        <v>-0.94440000000000002</v>
      </c>
      <c r="Q510" s="41">
        <v>-0.2928</v>
      </c>
      <c r="R510" s="41">
        <v>0.98874829961927113</v>
      </c>
      <c r="S510" s="410">
        <v>10.199999999999999</v>
      </c>
      <c r="T510" s="58">
        <v>60.799793260137363</v>
      </c>
      <c r="U510" s="41">
        <v>-1.0224</v>
      </c>
      <c r="V510" s="41">
        <v>-0.32519999999999999</v>
      </c>
      <c r="W510" s="41">
        <v>1.0728731518683836</v>
      </c>
      <c r="X510" s="410">
        <v>10.199999999999999</v>
      </c>
      <c r="Y510" s="42"/>
    </row>
    <row r="511" spans="1:25" x14ac:dyDescent="0.25">
      <c r="A511" s="37" t="s">
        <v>18</v>
      </c>
      <c r="B511" s="38" t="s">
        <v>617</v>
      </c>
      <c r="C511" s="39" t="s">
        <v>20</v>
      </c>
      <c r="D511" s="38">
        <v>110</v>
      </c>
      <c r="E511" s="38" t="s">
        <v>3111</v>
      </c>
      <c r="F511" s="38">
        <v>10</v>
      </c>
      <c r="G511" s="38"/>
      <c r="H511" s="38"/>
      <c r="I511" s="38" t="s">
        <v>623</v>
      </c>
      <c r="J511" s="41">
        <v>38.143059121920246</v>
      </c>
      <c r="K511" s="41">
        <v>-0.66570000000000007</v>
      </c>
      <c r="L511" s="41">
        <v>-0.1371</v>
      </c>
      <c r="M511" s="41">
        <v>0.67967117049349679</v>
      </c>
      <c r="N511" s="41">
        <v>10.3</v>
      </c>
      <c r="O511" s="58">
        <v>38.338035308331321</v>
      </c>
      <c r="P511" s="41">
        <v>-0.65939999999999999</v>
      </c>
      <c r="Q511" s="41">
        <v>-0.1512</v>
      </c>
      <c r="R511" s="41">
        <v>0.67651297105081443</v>
      </c>
      <c r="S511" s="410">
        <v>10.199999999999999</v>
      </c>
      <c r="T511" s="58">
        <v>36.462507496716427</v>
      </c>
      <c r="U511" s="41">
        <v>-0.62639999999999996</v>
      </c>
      <c r="V511" s="41">
        <v>-0.14699999999999999</v>
      </c>
      <c r="W511" s="41">
        <v>0.6434174072870581</v>
      </c>
      <c r="X511" s="410">
        <v>10.199999999999999</v>
      </c>
      <c r="Y511" s="42"/>
    </row>
    <row r="512" spans="1:25" ht="15.75" thickBot="1" x14ac:dyDescent="0.3">
      <c r="A512" s="37" t="s">
        <v>18</v>
      </c>
      <c r="B512" s="38" t="s">
        <v>617</v>
      </c>
      <c r="C512" s="39" t="s">
        <v>20</v>
      </c>
      <c r="D512" s="38">
        <v>110</v>
      </c>
      <c r="E512" s="38" t="s">
        <v>149</v>
      </c>
      <c r="F512" s="38">
        <v>10</v>
      </c>
      <c r="G512" s="38" t="s">
        <v>60</v>
      </c>
      <c r="H512" s="38"/>
      <c r="I512" s="38" t="s">
        <v>61</v>
      </c>
      <c r="J512" s="41">
        <v>0</v>
      </c>
      <c r="K512" s="41">
        <v>-1E-3</v>
      </c>
      <c r="L512" s="41">
        <v>-4.5999999999999999E-3</v>
      </c>
      <c r="M512" s="41">
        <v>4.7074409183759285E-3</v>
      </c>
      <c r="N512" s="41">
        <v>10.3</v>
      </c>
      <c r="O512" s="58">
        <v>0</v>
      </c>
      <c r="P512" s="41">
        <v>-1E-3</v>
      </c>
      <c r="Q512" s="41">
        <v>-4.2000000000000006E-3</v>
      </c>
      <c r="R512" s="41">
        <v>4.3174066289845808E-3</v>
      </c>
      <c r="S512" s="410">
        <v>10.199999999999999</v>
      </c>
      <c r="T512" s="58">
        <v>0</v>
      </c>
      <c r="U512" s="41">
        <v>-1E-3</v>
      </c>
      <c r="V512" s="41">
        <v>-4.2000000000000006E-3</v>
      </c>
      <c r="W512" s="41">
        <v>4.3174066289845808E-3</v>
      </c>
      <c r="X512" s="410">
        <v>10.199999999999999</v>
      </c>
      <c r="Y512" s="42"/>
    </row>
    <row r="513" spans="1:25" x14ac:dyDescent="0.25">
      <c r="A513" s="29" t="s">
        <v>18</v>
      </c>
      <c r="B513" s="30" t="s">
        <v>625</v>
      </c>
      <c r="C513" s="30" t="s">
        <v>21</v>
      </c>
      <c r="D513" s="30">
        <v>110</v>
      </c>
      <c r="E513" s="30" t="s">
        <v>626</v>
      </c>
      <c r="F513" s="30">
        <v>110</v>
      </c>
      <c r="G513" s="30" t="s">
        <v>32</v>
      </c>
      <c r="H513" s="30"/>
      <c r="I513" s="30"/>
      <c r="J513" s="31">
        <v>9.8921169561549771</v>
      </c>
      <c r="K513" s="31">
        <v>-1.97</v>
      </c>
      <c r="L513" s="31">
        <v>-0.47399999999999998</v>
      </c>
      <c r="M513" s="31">
        <v>2.0262221003631362</v>
      </c>
      <c r="N513" s="31">
        <v>118.4</v>
      </c>
      <c r="O513" s="406">
        <v>13.301269264287361</v>
      </c>
      <c r="P513" s="31">
        <v>-2.6059999999999999</v>
      </c>
      <c r="Q513" s="31">
        <v>-0.71199999999999997</v>
      </c>
      <c r="R513" s="31">
        <v>2.701514390115292</v>
      </c>
      <c r="S513" s="407">
        <v>117.4</v>
      </c>
      <c r="T513" s="406">
        <v>12.717354393305712</v>
      </c>
      <c r="U513" s="31">
        <v>-2.504</v>
      </c>
      <c r="V513" s="31">
        <v>-0.66</v>
      </c>
      <c r="W513" s="31">
        <v>2.5895204189193026</v>
      </c>
      <c r="X513" s="407">
        <v>117.7</v>
      </c>
      <c r="Y513" s="32" t="s">
        <v>82</v>
      </c>
    </row>
    <row r="514" spans="1:25" x14ac:dyDescent="0.25">
      <c r="A514" s="37" t="s">
        <v>18</v>
      </c>
      <c r="B514" s="38" t="s">
        <v>625</v>
      </c>
      <c r="C514" s="39" t="s">
        <v>21</v>
      </c>
      <c r="D514" s="38">
        <v>110</v>
      </c>
      <c r="E514" s="38" t="s">
        <v>543</v>
      </c>
      <c r="F514" s="38">
        <v>35</v>
      </c>
      <c r="G514" s="38" t="s">
        <v>35</v>
      </c>
      <c r="H514" s="38"/>
      <c r="I514" s="38" t="s">
        <v>291</v>
      </c>
      <c r="J514" s="41">
        <v>0</v>
      </c>
      <c r="K514" s="41">
        <v>0</v>
      </c>
      <c r="L514" s="41">
        <v>0</v>
      </c>
      <c r="M514" s="41">
        <v>0</v>
      </c>
      <c r="N514" s="41" t="s">
        <v>42</v>
      </c>
      <c r="O514" s="58">
        <v>0</v>
      </c>
      <c r="P514" s="41">
        <v>0</v>
      </c>
      <c r="Q514" s="41">
        <v>0</v>
      </c>
      <c r="R514" s="41">
        <v>0</v>
      </c>
      <c r="S514" s="410" t="s">
        <v>42</v>
      </c>
      <c r="T514" s="58">
        <v>0</v>
      </c>
      <c r="U514" s="41">
        <v>0</v>
      </c>
      <c r="V514" s="41">
        <v>0</v>
      </c>
      <c r="W514" s="41">
        <v>0</v>
      </c>
      <c r="X514" s="410" t="s">
        <v>42</v>
      </c>
      <c r="Y514" s="42" t="s">
        <v>42</v>
      </c>
    </row>
    <row r="515" spans="1:25" x14ac:dyDescent="0.25">
      <c r="A515" s="37" t="s">
        <v>18</v>
      </c>
      <c r="B515" s="38" t="s">
        <v>625</v>
      </c>
      <c r="C515" s="39" t="s">
        <v>21</v>
      </c>
      <c r="D515" s="38">
        <v>110</v>
      </c>
      <c r="E515" s="38" t="s">
        <v>126</v>
      </c>
      <c r="F515" s="38">
        <v>10</v>
      </c>
      <c r="G515" s="38" t="s">
        <v>38</v>
      </c>
      <c r="H515" s="38"/>
      <c r="I515" s="38" t="s">
        <v>297</v>
      </c>
      <c r="J515" s="41">
        <v>112.61794688545666</v>
      </c>
      <c r="K515" s="41">
        <v>-1.97</v>
      </c>
      <c r="L515" s="41">
        <v>-0.47399999999999998</v>
      </c>
      <c r="M515" s="41">
        <v>2.0262221003631362</v>
      </c>
      <c r="N515" s="41">
        <v>10.4</v>
      </c>
      <c r="O515" s="58">
        <v>151.60864190556663</v>
      </c>
      <c r="P515" s="41">
        <v>-2.6059999999999999</v>
      </c>
      <c r="Q515" s="41">
        <v>-0.71199999999999997</v>
      </c>
      <c r="R515" s="41">
        <v>2.701514390115292</v>
      </c>
      <c r="S515" s="410">
        <v>10.3</v>
      </c>
      <c r="T515" s="58">
        <v>145.32355457204682</v>
      </c>
      <c r="U515" s="41">
        <v>-2.504</v>
      </c>
      <c r="V515" s="41">
        <v>-0.66</v>
      </c>
      <c r="W515" s="41">
        <v>2.5895204189193026</v>
      </c>
      <c r="X515" s="410">
        <v>10.3</v>
      </c>
      <c r="Y515" s="42"/>
    </row>
    <row r="516" spans="1:25" x14ac:dyDescent="0.25">
      <c r="A516" s="37" t="s">
        <v>18</v>
      </c>
      <c r="B516" s="38" t="s">
        <v>625</v>
      </c>
      <c r="C516" s="39" t="s">
        <v>21</v>
      </c>
      <c r="D516" s="38">
        <v>110</v>
      </c>
      <c r="E516" s="38" t="s">
        <v>3112</v>
      </c>
      <c r="F516" s="38">
        <v>10</v>
      </c>
      <c r="G516" s="38"/>
      <c r="H516" s="40">
        <v>1</v>
      </c>
      <c r="I516" s="38" t="s">
        <v>627</v>
      </c>
      <c r="J516" s="41">
        <v>10.103142560900245</v>
      </c>
      <c r="K516" s="41">
        <v>-0.1719</v>
      </c>
      <c r="L516" s="41">
        <v>-5.91E-2</v>
      </c>
      <c r="M516" s="41">
        <v>0.18177574095571719</v>
      </c>
      <c r="N516" s="41">
        <v>10.4</v>
      </c>
      <c r="O516" s="58">
        <v>13.176890983831125</v>
      </c>
      <c r="P516" s="41">
        <v>-0.22769999999999999</v>
      </c>
      <c r="Q516" s="41">
        <v>-5.7299999999999997E-2</v>
      </c>
      <c r="R516" s="41">
        <v>0.23479902044088682</v>
      </c>
      <c r="S516" s="410">
        <v>10.3</v>
      </c>
      <c r="T516" s="58">
        <v>14.288029049088079</v>
      </c>
      <c r="U516" s="41">
        <v>-0.2475</v>
      </c>
      <c r="V516" s="41">
        <v>-5.9700000000000003E-2</v>
      </c>
      <c r="W516" s="41">
        <v>0.25459838962570053</v>
      </c>
      <c r="X516" s="410">
        <v>10.3</v>
      </c>
      <c r="Y516" s="42"/>
    </row>
    <row r="517" spans="1:25" x14ac:dyDescent="0.25">
      <c r="A517" s="37" t="s">
        <v>18</v>
      </c>
      <c r="B517" s="38" t="s">
        <v>625</v>
      </c>
      <c r="C517" s="39" t="s">
        <v>21</v>
      </c>
      <c r="D517" s="38">
        <v>110</v>
      </c>
      <c r="E517" s="38" t="s">
        <v>3113</v>
      </c>
      <c r="F517" s="38">
        <v>10</v>
      </c>
      <c r="G517" s="38"/>
      <c r="H517" s="40">
        <v>1</v>
      </c>
      <c r="I517" s="38" t="s">
        <v>627</v>
      </c>
      <c r="J517" s="41">
        <v>0</v>
      </c>
      <c r="K517" s="41">
        <v>0</v>
      </c>
      <c r="L517" s="41">
        <v>-3.3E-3</v>
      </c>
      <c r="M517" s="41">
        <v>3.3E-3</v>
      </c>
      <c r="N517" s="41">
        <v>10.4</v>
      </c>
      <c r="O517" s="58">
        <v>0.16919932018274148</v>
      </c>
      <c r="P517" s="41">
        <v>-2.9999999999999997E-4</v>
      </c>
      <c r="Q517" s="41">
        <v>-3.0000000000000001E-3</v>
      </c>
      <c r="R517" s="41">
        <v>3.0149626863362668E-3</v>
      </c>
      <c r="S517" s="410">
        <v>10.3</v>
      </c>
      <c r="T517" s="58">
        <v>0.18595927409821961</v>
      </c>
      <c r="U517" s="41">
        <v>-2.9999999999999997E-4</v>
      </c>
      <c r="V517" s="41">
        <v>-3.3E-3</v>
      </c>
      <c r="W517" s="41">
        <v>3.3136083051561781E-3</v>
      </c>
      <c r="X517" s="410">
        <v>10.3</v>
      </c>
      <c r="Y517" s="42"/>
    </row>
    <row r="518" spans="1:25" x14ac:dyDescent="0.25">
      <c r="A518" s="37" t="s">
        <v>18</v>
      </c>
      <c r="B518" s="38" t="s">
        <v>625</v>
      </c>
      <c r="C518" s="39" t="s">
        <v>21</v>
      </c>
      <c r="D518" s="38">
        <v>110</v>
      </c>
      <c r="E518" s="38" t="s">
        <v>628</v>
      </c>
      <c r="F518" s="38">
        <v>10</v>
      </c>
      <c r="G518" s="38"/>
      <c r="H518" s="40">
        <v>1</v>
      </c>
      <c r="I518" s="38" t="s">
        <v>629</v>
      </c>
      <c r="J518" s="41">
        <v>25.972036616959475</v>
      </c>
      <c r="K518" s="41">
        <v>-0.46229999999999999</v>
      </c>
      <c r="L518" s="41">
        <v>-6.8099999999999994E-2</v>
      </c>
      <c r="M518" s="41">
        <v>0.46728888281233483</v>
      </c>
      <c r="N518" s="41">
        <v>10.4</v>
      </c>
      <c r="O518" s="58">
        <v>26.638354112121913</v>
      </c>
      <c r="P518" s="41">
        <v>-0.47010000000000002</v>
      </c>
      <c r="Q518" s="41">
        <v>-6.5700000000000008E-2</v>
      </c>
      <c r="R518" s="41">
        <v>0.47466883192390041</v>
      </c>
      <c r="S518" s="410">
        <v>10.3</v>
      </c>
      <c r="T518" s="58">
        <v>26.45497494561786</v>
      </c>
      <c r="U518" s="41">
        <v>-0.46650000000000003</v>
      </c>
      <c r="V518" s="41">
        <v>-6.7799999999999999E-2</v>
      </c>
      <c r="W518" s="41">
        <v>0.47140119855596463</v>
      </c>
      <c r="X518" s="410">
        <v>10.3</v>
      </c>
      <c r="Y518" s="42"/>
    </row>
    <row r="519" spans="1:25" x14ac:dyDescent="0.25">
      <c r="A519" s="37" t="s">
        <v>18</v>
      </c>
      <c r="B519" s="38" t="s">
        <v>625</v>
      </c>
      <c r="C519" s="39" t="s">
        <v>21</v>
      </c>
      <c r="D519" s="38">
        <v>110</v>
      </c>
      <c r="E519" s="38" t="s">
        <v>3114</v>
      </c>
      <c r="F519" s="38">
        <v>10</v>
      </c>
      <c r="G519" s="38"/>
      <c r="H519" s="40">
        <v>1</v>
      </c>
      <c r="I519" s="38" t="s">
        <v>630</v>
      </c>
      <c r="J519" s="41">
        <v>8.3007100888469196</v>
      </c>
      <c r="K519" s="41">
        <v>-0.14249999999999999</v>
      </c>
      <c r="L519" s="41">
        <v>-4.4700000000000004E-2</v>
      </c>
      <c r="M519" s="41">
        <v>0.14934637591853375</v>
      </c>
      <c r="N519" s="41">
        <v>10.4</v>
      </c>
      <c r="O519" s="58">
        <v>8.3062055556198455</v>
      </c>
      <c r="P519" s="41">
        <v>-0.1431</v>
      </c>
      <c r="Q519" s="41">
        <v>-3.78E-2</v>
      </c>
      <c r="R519" s="41">
        <v>0.14800827679559006</v>
      </c>
      <c r="S519" s="410">
        <v>10.3</v>
      </c>
      <c r="T519" s="58">
        <v>8.6283112427261575</v>
      </c>
      <c r="U519" s="41">
        <v>-0.1479</v>
      </c>
      <c r="V519" s="41">
        <v>-4.2000000000000003E-2</v>
      </c>
      <c r="W519" s="41">
        <v>0.15374787803413745</v>
      </c>
      <c r="X519" s="410">
        <v>10.3</v>
      </c>
      <c r="Y519" s="42"/>
    </row>
    <row r="520" spans="1:25" x14ac:dyDescent="0.25">
      <c r="A520" s="37" t="s">
        <v>18</v>
      </c>
      <c r="B520" s="38" t="s">
        <v>625</v>
      </c>
      <c r="C520" s="39" t="s">
        <v>21</v>
      </c>
      <c r="D520" s="38">
        <v>110</v>
      </c>
      <c r="E520" s="38" t="s">
        <v>631</v>
      </c>
      <c r="F520" s="38">
        <v>10</v>
      </c>
      <c r="G520" s="38"/>
      <c r="H520" s="40">
        <v>1</v>
      </c>
      <c r="I520" s="38" t="s">
        <v>632</v>
      </c>
      <c r="J520" s="41">
        <v>8.4118365424916028</v>
      </c>
      <c r="K520" s="41">
        <v>-0.1323</v>
      </c>
      <c r="L520" s="41">
        <v>-7.3499999999999996E-2</v>
      </c>
      <c r="M520" s="41">
        <v>0.15134576307250891</v>
      </c>
      <c r="N520" s="41">
        <v>10.4</v>
      </c>
      <c r="O520" s="58">
        <v>26.611669938968802</v>
      </c>
      <c r="P520" s="41">
        <v>-0.43169999999999997</v>
      </c>
      <c r="Q520" s="41">
        <v>-0.19619999999999999</v>
      </c>
      <c r="R520" s="41">
        <v>0.47419334664248503</v>
      </c>
      <c r="S520" s="410">
        <v>10.3</v>
      </c>
      <c r="T520" s="58">
        <v>25.556063624486217</v>
      </c>
      <c r="U520" s="41">
        <v>-0.4158</v>
      </c>
      <c r="V520" s="41">
        <v>-0.18569999999999998</v>
      </c>
      <c r="W520" s="41">
        <v>0.45538349772471992</v>
      </c>
      <c r="X520" s="410">
        <v>10.3</v>
      </c>
      <c r="Y520" s="42"/>
    </row>
    <row r="521" spans="1:25" x14ac:dyDescent="0.25">
      <c r="A521" s="37" t="s">
        <v>18</v>
      </c>
      <c r="B521" s="38" t="s">
        <v>625</v>
      </c>
      <c r="C521" s="39" t="s">
        <v>21</v>
      </c>
      <c r="D521" s="38">
        <v>110</v>
      </c>
      <c r="E521" s="38" t="s">
        <v>633</v>
      </c>
      <c r="F521" s="38">
        <v>10</v>
      </c>
      <c r="G521" s="38"/>
      <c r="H521" s="40">
        <v>1</v>
      </c>
      <c r="I521" s="38" t="s">
        <v>634</v>
      </c>
      <c r="J521" s="41">
        <v>50.677700299397614</v>
      </c>
      <c r="K521" s="41">
        <v>-0.89549999999999996</v>
      </c>
      <c r="L521" s="41">
        <v>-0.1716</v>
      </c>
      <c r="M521" s="41">
        <v>0.911793183786762</v>
      </c>
      <c r="N521" s="41">
        <v>10.4</v>
      </c>
      <c r="O521" s="58">
        <v>68.036362307134937</v>
      </c>
      <c r="P521" s="41">
        <v>-1.1757</v>
      </c>
      <c r="Q521" s="41">
        <v>-0.29580000000000001</v>
      </c>
      <c r="R521" s="41">
        <v>1.2123399399508374</v>
      </c>
      <c r="S521" s="410">
        <v>10.3</v>
      </c>
      <c r="T521" s="58">
        <v>60.442417636026029</v>
      </c>
      <c r="U521" s="41">
        <v>-1.0482</v>
      </c>
      <c r="V521" s="41">
        <v>-0.2475</v>
      </c>
      <c r="W521" s="41">
        <v>1.0770234398563479</v>
      </c>
      <c r="X521" s="410">
        <v>10.3</v>
      </c>
      <c r="Y521" s="42"/>
    </row>
    <row r="522" spans="1:25" x14ac:dyDescent="0.25">
      <c r="A522" s="37" t="s">
        <v>18</v>
      </c>
      <c r="B522" s="38" t="s">
        <v>625</v>
      </c>
      <c r="C522" s="39" t="s">
        <v>21</v>
      </c>
      <c r="D522" s="38">
        <v>110</v>
      </c>
      <c r="E522" s="38" t="s">
        <v>635</v>
      </c>
      <c r="F522" s="38">
        <v>10</v>
      </c>
      <c r="G522" s="38"/>
      <c r="H522" s="40">
        <v>1</v>
      </c>
      <c r="I522" s="38" t="s">
        <v>636</v>
      </c>
      <c r="J522" s="41">
        <v>2.2569691246261412</v>
      </c>
      <c r="K522" s="41">
        <v>-3.6400000000000002E-2</v>
      </c>
      <c r="L522" s="41">
        <v>-1.7999999999999999E-2</v>
      </c>
      <c r="M522" s="41">
        <v>4.0607388490273538E-2</v>
      </c>
      <c r="N522" s="41">
        <v>10.4</v>
      </c>
      <c r="O522" s="58">
        <v>3.0460634118043637</v>
      </c>
      <c r="P522" s="41">
        <v>-4.7200000000000006E-2</v>
      </c>
      <c r="Q522" s="41">
        <v>-2.6800000000000001E-2</v>
      </c>
      <c r="R522" s="41">
        <v>5.4277803934941957E-2</v>
      </c>
      <c r="S522" s="410">
        <v>10.3</v>
      </c>
      <c r="T522" s="58">
        <v>2.6504744806089358</v>
      </c>
      <c r="U522" s="41">
        <v>-4.2000000000000003E-2</v>
      </c>
      <c r="V522" s="41">
        <v>-2.1600000000000001E-2</v>
      </c>
      <c r="W522" s="41">
        <v>4.7228804769970628E-2</v>
      </c>
      <c r="X522" s="410">
        <v>10.3</v>
      </c>
      <c r="Y522" s="42"/>
    </row>
    <row r="523" spans="1:25" x14ac:dyDescent="0.25">
      <c r="A523" s="37" t="s">
        <v>18</v>
      </c>
      <c r="B523" s="38" t="s">
        <v>625</v>
      </c>
      <c r="C523" s="39" t="s">
        <v>21</v>
      </c>
      <c r="D523" s="38">
        <v>110</v>
      </c>
      <c r="E523" s="38" t="s">
        <v>637</v>
      </c>
      <c r="F523" s="38">
        <v>10</v>
      </c>
      <c r="G523" s="38"/>
      <c r="H523" s="40">
        <v>1</v>
      </c>
      <c r="I523" s="38" t="s">
        <v>638</v>
      </c>
      <c r="J523" s="41">
        <v>0.31597755454761883</v>
      </c>
      <c r="K523" s="41">
        <v>-4.4000000000000003E-3</v>
      </c>
      <c r="L523" s="41">
        <v>-3.5999999999999999E-3</v>
      </c>
      <c r="M523" s="41">
        <v>5.6850681614207584E-3</v>
      </c>
      <c r="N523" s="41">
        <v>10.4</v>
      </c>
      <c r="O523" s="58">
        <v>0.20695986210882514</v>
      </c>
      <c r="P523" s="41">
        <v>-2.8E-3</v>
      </c>
      <c r="Q523" s="41">
        <v>-2.3999999999999998E-3</v>
      </c>
      <c r="R523" s="41">
        <v>3.6878177829171546E-3</v>
      </c>
      <c r="S523" s="410">
        <v>10.3</v>
      </c>
      <c r="T523" s="58">
        <v>0.32374892197892041</v>
      </c>
      <c r="U523" s="41">
        <v>-4.7999999999999996E-3</v>
      </c>
      <c r="V523" s="41">
        <v>-3.2000000000000002E-3</v>
      </c>
      <c r="W523" s="41">
        <v>5.768882040742382E-3</v>
      </c>
      <c r="X523" s="410">
        <v>10.3</v>
      </c>
      <c r="Y523" s="42"/>
    </row>
    <row r="524" spans="1:25" x14ac:dyDescent="0.25">
      <c r="A524" s="37" t="s">
        <v>18</v>
      </c>
      <c r="B524" s="38" t="s">
        <v>625</v>
      </c>
      <c r="C524" s="39" t="s">
        <v>21</v>
      </c>
      <c r="D524" s="38">
        <v>110</v>
      </c>
      <c r="E524" s="38" t="s">
        <v>639</v>
      </c>
      <c r="F524" s="38">
        <v>10</v>
      </c>
      <c r="G524" s="38"/>
      <c r="H524" s="40">
        <v>1</v>
      </c>
      <c r="I524" s="38" t="s">
        <v>640</v>
      </c>
      <c r="J524" s="41">
        <v>10.704316135556535</v>
      </c>
      <c r="K524" s="41">
        <v>-0.18330000000000002</v>
      </c>
      <c r="L524" s="41">
        <v>-5.91E-2</v>
      </c>
      <c r="M524" s="41">
        <v>0.19259205591093317</v>
      </c>
      <c r="N524" s="41">
        <v>10.4</v>
      </c>
      <c r="O524" s="58">
        <v>10.023888927750006</v>
      </c>
      <c r="P524" s="41">
        <v>-0.17100000000000001</v>
      </c>
      <c r="Q524" s="41">
        <v>-5.16E-2</v>
      </c>
      <c r="R524" s="41">
        <v>0.17861567680357737</v>
      </c>
      <c r="S524" s="410">
        <v>10.3</v>
      </c>
      <c r="T524" s="58">
        <v>11.352607638821006</v>
      </c>
      <c r="U524" s="41">
        <v>-0.19469999999999998</v>
      </c>
      <c r="V524" s="41">
        <v>-5.4899999999999997E-2</v>
      </c>
      <c r="W524" s="41">
        <v>0.2022921155161515</v>
      </c>
      <c r="X524" s="410">
        <v>10.3</v>
      </c>
      <c r="Y524" s="42"/>
    </row>
    <row r="525" spans="1:25" x14ac:dyDescent="0.25">
      <c r="A525" s="37" t="s">
        <v>18</v>
      </c>
      <c r="B525" s="38" t="s">
        <v>625</v>
      </c>
      <c r="C525" s="39" t="s">
        <v>21</v>
      </c>
      <c r="D525" s="38">
        <v>110</v>
      </c>
      <c r="E525" s="38" t="s">
        <v>140</v>
      </c>
      <c r="F525" s="38">
        <v>10</v>
      </c>
      <c r="G525" s="38" t="s">
        <v>60</v>
      </c>
      <c r="H525" s="40">
        <v>1</v>
      </c>
      <c r="I525" s="38" t="s">
        <v>61</v>
      </c>
      <c r="J525" s="41">
        <v>0</v>
      </c>
      <c r="K525" s="41">
        <v>-1.6320000000000001E-2</v>
      </c>
      <c r="L525" s="41">
        <v>-3.15E-3</v>
      </c>
      <c r="M525" s="41">
        <v>1.6621218366894772E-2</v>
      </c>
      <c r="N525" s="41">
        <v>10.4</v>
      </c>
      <c r="O525" s="58">
        <v>0</v>
      </c>
      <c r="P525" s="41">
        <v>-1.5869999999999999E-2</v>
      </c>
      <c r="Q525" s="41">
        <v>-3.1199999999999999E-3</v>
      </c>
      <c r="R525" s="41">
        <v>1.6173784343807725E-2</v>
      </c>
      <c r="S525" s="410">
        <v>10.3</v>
      </c>
      <c r="T525" s="58">
        <v>0</v>
      </c>
      <c r="U525" s="41">
        <v>-1.602E-2</v>
      </c>
      <c r="V525" s="41">
        <v>-3.1199999999999999E-3</v>
      </c>
      <c r="W525" s="41">
        <v>1.6320992616872296E-2</v>
      </c>
      <c r="X525" s="410">
        <v>10.3</v>
      </c>
      <c r="Y525" s="42"/>
    </row>
    <row r="526" spans="1:25" x14ac:dyDescent="0.25">
      <c r="A526" s="43" t="s">
        <v>18</v>
      </c>
      <c r="B526" s="44" t="s">
        <v>625</v>
      </c>
      <c r="C526" s="44" t="s">
        <v>21</v>
      </c>
      <c r="D526" s="44">
        <v>110</v>
      </c>
      <c r="E526" s="44" t="s">
        <v>62</v>
      </c>
      <c r="F526" s="44">
        <v>110</v>
      </c>
      <c r="G526" s="44" t="s">
        <v>32</v>
      </c>
      <c r="H526" s="44"/>
      <c r="I526" s="44"/>
      <c r="J526" s="45">
        <v>13.588199855050741</v>
      </c>
      <c r="K526" s="45">
        <v>-2.4255999999999998</v>
      </c>
      <c r="L526" s="45">
        <v>-1.3628</v>
      </c>
      <c r="M526" s="45">
        <v>2.7822219897053504</v>
      </c>
      <c r="N526" s="45">
        <v>118.4</v>
      </c>
      <c r="O526" s="411">
        <v>16.801486801934221</v>
      </c>
      <c r="P526" s="45">
        <v>-3.1023999999999998</v>
      </c>
      <c r="Q526" s="45">
        <v>-1.4144000000000001</v>
      </c>
      <c r="R526" s="45">
        <v>3.4096060065643949</v>
      </c>
      <c r="S526" s="412">
        <v>117.4</v>
      </c>
      <c r="T526" s="411">
        <v>13.272215288306242</v>
      </c>
      <c r="U526" s="45">
        <v>-3.3279999999999998</v>
      </c>
      <c r="V526" s="45">
        <v>-1.4500000000000002</v>
      </c>
      <c r="W526" s="45">
        <v>3.6301630817361361</v>
      </c>
      <c r="X526" s="412">
        <v>117.7</v>
      </c>
      <c r="Y526" s="46" t="s">
        <v>82</v>
      </c>
    </row>
    <row r="527" spans="1:25" x14ac:dyDescent="0.25">
      <c r="A527" s="37" t="s">
        <v>18</v>
      </c>
      <c r="B527" s="38" t="s">
        <v>625</v>
      </c>
      <c r="C527" s="39" t="s">
        <v>21</v>
      </c>
      <c r="D527" s="38">
        <v>110</v>
      </c>
      <c r="E527" s="38" t="s">
        <v>548</v>
      </c>
      <c r="F527" s="38">
        <v>35</v>
      </c>
      <c r="G527" s="38" t="s">
        <v>35</v>
      </c>
      <c r="H527" s="38"/>
      <c r="I527" s="38" t="s">
        <v>378</v>
      </c>
      <c r="J527" s="41">
        <v>38.874502909865861</v>
      </c>
      <c r="K527" s="41">
        <v>-2.1755999999999998</v>
      </c>
      <c r="L527" s="41">
        <v>-1.2487999999999999</v>
      </c>
      <c r="M527" s="41">
        <v>2.5085327982707342</v>
      </c>
      <c r="N527" s="41">
        <v>37.299999999999997</v>
      </c>
      <c r="O527" s="58">
        <v>47.589955210576349</v>
      </c>
      <c r="P527" s="41">
        <v>-2.7383999999999999</v>
      </c>
      <c r="Q527" s="41">
        <v>-1.2964</v>
      </c>
      <c r="R527" s="41">
        <v>3.029766908526133</v>
      </c>
      <c r="S527" s="410">
        <v>36.799999999999997</v>
      </c>
      <c r="T527" s="58">
        <v>36.39</v>
      </c>
      <c r="U527" s="41">
        <v>-2.968</v>
      </c>
      <c r="V527" s="41">
        <v>-1.33</v>
      </c>
      <c r="W527" s="41">
        <v>3.2523720574374635</v>
      </c>
      <c r="X527" s="410">
        <v>36.9</v>
      </c>
      <c r="Y527" s="42"/>
    </row>
    <row r="528" spans="1:25" x14ac:dyDescent="0.25">
      <c r="A528" s="33" t="s">
        <v>18</v>
      </c>
      <c r="B528" s="34" t="s">
        <v>625</v>
      </c>
      <c r="C528" s="34" t="s">
        <v>21</v>
      </c>
      <c r="D528" s="34">
        <v>110</v>
      </c>
      <c r="E528" s="34" t="s">
        <v>641</v>
      </c>
      <c r="F528" s="34">
        <v>35</v>
      </c>
      <c r="G528" s="34" t="s">
        <v>183</v>
      </c>
      <c r="H528" s="34">
        <v>2</v>
      </c>
      <c r="I528" s="34" t="s">
        <v>642</v>
      </c>
      <c r="J528" s="35">
        <v>39.666210596343724</v>
      </c>
      <c r="K528" s="35">
        <v>-2.2385999999999999</v>
      </c>
      <c r="L528" s="35">
        <v>-1.2410999999999999</v>
      </c>
      <c r="M528" s="35">
        <v>2.5596209035714641</v>
      </c>
      <c r="N528" s="35">
        <v>37.299999999999997</v>
      </c>
      <c r="O528" s="408">
        <v>48.532544213148704</v>
      </c>
      <c r="P528" s="35">
        <v>-2.8098000000000001</v>
      </c>
      <c r="Q528" s="35">
        <v>-1.2852000000000001</v>
      </c>
      <c r="R528" s="35">
        <v>3.0897758947858986</v>
      </c>
      <c r="S528" s="409">
        <v>36.799999999999997</v>
      </c>
      <c r="T528" s="408">
        <v>36.39</v>
      </c>
      <c r="U528" s="35">
        <v>-3.0428999999999999</v>
      </c>
      <c r="V528" s="35">
        <v>-1.323</v>
      </c>
      <c r="W528" s="35">
        <v>3.3180671195742861</v>
      </c>
      <c r="X528" s="409">
        <v>36.9</v>
      </c>
      <c r="Y528" s="36"/>
    </row>
    <row r="529" spans="1:25" x14ac:dyDescent="0.25">
      <c r="A529" s="37" t="s">
        <v>18</v>
      </c>
      <c r="B529" s="38" t="s">
        <v>625</v>
      </c>
      <c r="C529" s="39" t="s">
        <v>21</v>
      </c>
      <c r="D529" s="38">
        <v>110</v>
      </c>
      <c r="E529" s="38" t="s">
        <v>141</v>
      </c>
      <c r="F529" s="38">
        <v>10</v>
      </c>
      <c r="G529" s="38" t="s">
        <v>38</v>
      </c>
      <c r="H529" s="38"/>
      <c r="I529" s="38" t="s">
        <v>333</v>
      </c>
      <c r="J529" s="41">
        <v>15.300954171484706</v>
      </c>
      <c r="K529" s="41">
        <v>-0.25</v>
      </c>
      <c r="L529" s="41">
        <v>-0.114</v>
      </c>
      <c r="M529" s="41">
        <v>0.2747653544390195</v>
      </c>
      <c r="N529" s="41">
        <v>10.38</v>
      </c>
      <c r="O529" s="58">
        <v>21.684725372340033</v>
      </c>
      <c r="P529" s="41">
        <v>-0.36399999999999999</v>
      </c>
      <c r="Q529" s="41">
        <v>-0.11799999999999999</v>
      </c>
      <c r="R529" s="41">
        <v>0.38264866392031216</v>
      </c>
      <c r="S529" s="410">
        <v>10.199999999999999</v>
      </c>
      <c r="T529" s="58">
        <v>21.29599411977134</v>
      </c>
      <c r="U529" s="41">
        <v>-0.36</v>
      </c>
      <c r="V529" s="41">
        <v>-0.12</v>
      </c>
      <c r="W529" s="41">
        <v>0.3794733192202055</v>
      </c>
      <c r="X529" s="410">
        <v>10.3</v>
      </c>
      <c r="Y529" s="42"/>
    </row>
    <row r="530" spans="1:25" x14ac:dyDescent="0.25">
      <c r="A530" s="37" t="s">
        <v>18</v>
      </c>
      <c r="B530" s="38" t="s">
        <v>625</v>
      </c>
      <c r="C530" s="39" t="s">
        <v>21</v>
      </c>
      <c r="D530" s="38">
        <v>110</v>
      </c>
      <c r="E530" s="38" t="s">
        <v>643</v>
      </c>
      <c r="F530" s="38">
        <v>10</v>
      </c>
      <c r="G530" s="38"/>
      <c r="H530" s="38">
        <v>2</v>
      </c>
      <c r="I530" s="38" t="s">
        <v>644</v>
      </c>
      <c r="J530" s="41">
        <v>0</v>
      </c>
      <c r="K530" s="41">
        <v>0</v>
      </c>
      <c r="L530" s="41">
        <v>0</v>
      </c>
      <c r="M530" s="41">
        <v>0</v>
      </c>
      <c r="N530" s="41" t="s">
        <v>42</v>
      </c>
      <c r="O530" s="58">
        <v>0</v>
      </c>
      <c r="P530" s="41">
        <v>0</v>
      </c>
      <c r="Q530" s="41">
        <v>0</v>
      </c>
      <c r="R530" s="41">
        <v>0</v>
      </c>
      <c r="S530" s="410" t="s">
        <v>42</v>
      </c>
      <c r="T530" s="58">
        <v>0</v>
      </c>
      <c r="U530" s="41">
        <v>0</v>
      </c>
      <c r="V530" s="41">
        <v>0</v>
      </c>
      <c r="W530" s="41">
        <v>0</v>
      </c>
      <c r="X530" s="410" t="s">
        <v>42</v>
      </c>
      <c r="Y530" s="42" t="s">
        <v>42</v>
      </c>
    </row>
    <row r="531" spans="1:25" x14ac:dyDescent="0.25">
      <c r="A531" s="37" t="s">
        <v>18</v>
      </c>
      <c r="B531" s="38" t="s">
        <v>625</v>
      </c>
      <c r="C531" s="39" t="s">
        <v>21</v>
      </c>
      <c r="D531" s="38">
        <v>110</v>
      </c>
      <c r="E531" s="38" t="s">
        <v>645</v>
      </c>
      <c r="F531" s="38">
        <v>10</v>
      </c>
      <c r="G531" s="38"/>
      <c r="H531" s="38">
        <v>2</v>
      </c>
      <c r="I531" s="38" t="s">
        <v>646</v>
      </c>
      <c r="J531" s="41">
        <v>9.2573028235872137</v>
      </c>
      <c r="K531" s="41">
        <v>-0.14940000000000001</v>
      </c>
      <c r="L531" s="41">
        <v>-7.2900000000000006E-2</v>
      </c>
      <c r="M531" s="41">
        <v>0.16623708972428505</v>
      </c>
      <c r="N531" s="41">
        <v>10.38</v>
      </c>
      <c r="O531" s="58">
        <v>14.343703297204765</v>
      </c>
      <c r="P531" s="41">
        <v>-0.24</v>
      </c>
      <c r="Q531" s="41">
        <v>-8.0399999999999999E-2</v>
      </c>
      <c r="R531" s="41">
        <v>0.25310898838247525</v>
      </c>
      <c r="S531" s="410">
        <v>10.199999999999999</v>
      </c>
      <c r="T531" s="58">
        <v>14.641383152116019</v>
      </c>
      <c r="U531" s="41">
        <v>-0.24809999999999999</v>
      </c>
      <c r="V531" s="41">
        <v>-8.0700000000000008E-2</v>
      </c>
      <c r="W531" s="41">
        <v>0.26089480638755536</v>
      </c>
      <c r="X531" s="410">
        <v>10.3</v>
      </c>
      <c r="Y531" s="42"/>
    </row>
    <row r="532" spans="1:25" x14ac:dyDescent="0.25">
      <c r="A532" s="37" t="s">
        <v>18</v>
      </c>
      <c r="B532" s="38" t="s">
        <v>625</v>
      </c>
      <c r="C532" s="39" t="s">
        <v>21</v>
      </c>
      <c r="D532" s="38">
        <v>110</v>
      </c>
      <c r="E532" s="38" t="s">
        <v>647</v>
      </c>
      <c r="F532" s="38">
        <v>10</v>
      </c>
      <c r="G532" s="38"/>
      <c r="H532" s="38">
        <v>2</v>
      </c>
      <c r="I532" s="38" t="s">
        <v>648</v>
      </c>
      <c r="J532" s="41">
        <v>0.49586762269557383</v>
      </c>
      <c r="K532" s="41">
        <v>-4.7999999999999996E-3</v>
      </c>
      <c r="L532" s="41">
        <v>-7.4999999999999997E-3</v>
      </c>
      <c r="M532" s="41">
        <v>8.904493247793497E-3</v>
      </c>
      <c r="N532" s="41">
        <v>10.38</v>
      </c>
      <c r="O532" s="58">
        <v>0.50203410609430121</v>
      </c>
      <c r="P532" s="41">
        <v>-4.2000000000000006E-3</v>
      </c>
      <c r="Q532" s="41">
        <v>-7.7999999999999996E-3</v>
      </c>
      <c r="R532" s="41">
        <v>8.8588938361400405E-3</v>
      </c>
      <c r="S532" s="410">
        <v>10.199999999999999</v>
      </c>
      <c r="T532" s="58">
        <v>0.48240245070636073</v>
      </c>
      <c r="U532" s="41">
        <v>-4.2000000000000006E-3</v>
      </c>
      <c r="V532" s="41">
        <v>-7.4999999999999997E-3</v>
      </c>
      <c r="W532" s="41">
        <v>8.5959292691366422E-3</v>
      </c>
      <c r="X532" s="410">
        <v>10.3</v>
      </c>
      <c r="Y532" s="42"/>
    </row>
    <row r="533" spans="1:25" x14ac:dyDescent="0.25">
      <c r="A533" s="37" t="s">
        <v>18</v>
      </c>
      <c r="B533" s="38" t="s">
        <v>625</v>
      </c>
      <c r="C533" s="39" t="s">
        <v>21</v>
      </c>
      <c r="D533" s="38">
        <v>110</v>
      </c>
      <c r="E533" s="38" t="s">
        <v>649</v>
      </c>
      <c r="F533" s="38">
        <v>10</v>
      </c>
      <c r="G533" s="38"/>
      <c r="H533" s="38">
        <v>2</v>
      </c>
      <c r="I533" s="38" t="s">
        <v>650</v>
      </c>
      <c r="J533" s="41">
        <v>6.6868658144887201</v>
      </c>
      <c r="K533" s="41">
        <v>-0.1077</v>
      </c>
      <c r="L533" s="41">
        <v>-5.3100000000000001E-2</v>
      </c>
      <c r="M533" s="41">
        <v>0.12007872417709976</v>
      </c>
      <c r="N533" s="41">
        <v>10.38</v>
      </c>
      <c r="O533" s="58">
        <v>8.4368921696135057</v>
      </c>
      <c r="P533" s="41">
        <v>-0.13919999999999999</v>
      </c>
      <c r="Q533" s="41">
        <v>-5.28E-2</v>
      </c>
      <c r="R533" s="41">
        <v>0.14887739922499987</v>
      </c>
      <c r="S533" s="410">
        <v>10.199999999999999</v>
      </c>
      <c r="T533" s="58">
        <v>7.5813626903412619</v>
      </c>
      <c r="U533" s="41">
        <v>-0.12329999999999999</v>
      </c>
      <c r="V533" s="41">
        <v>-5.5200000000000006E-2</v>
      </c>
      <c r="W533" s="41">
        <v>0.13509230177919096</v>
      </c>
      <c r="X533" s="410">
        <v>10.3</v>
      </c>
      <c r="Y533" s="42"/>
    </row>
    <row r="534" spans="1:25" ht="15.75" thickBot="1" x14ac:dyDescent="0.3">
      <c r="A534" s="47" t="s">
        <v>18</v>
      </c>
      <c r="B534" s="48" t="s">
        <v>625</v>
      </c>
      <c r="C534" s="55" t="s">
        <v>21</v>
      </c>
      <c r="D534" s="48">
        <v>110</v>
      </c>
      <c r="E534" s="48" t="s">
        <v>3105</v>
      </c>
      <c r="F534" s="48">
        <v>10</v>
      </c>
      <c r="G534" s="48" t="s">
        <v>60</v>
      </c>
      <c r="H534" s="48">
        <v>2</v>
      </c>
      <c r="I534" s="48" t="s">
        <v>61</v>
      </c>
      <c r="J534" s="41">
        <v>0</v>
      </c>
      <c r="K534" s="41">
        <v>0</v>
      </c>
      <c r="L534" s="41">
        <v>0</v>
      </c>
      <c r="M534" s="41">
        <v>0</v>
      </c>
      <c r="N534" s="41">
        <v>10.38</v>
      </c>
      <c r="O534" s="59">
        <v>0</v>
      </c>
      <c r="P534" s="50">
        <v>0</v>
      </c>
      <c r="Q534" s="50">
        <v>0</v>
      </c>
      <c r="R534" s="50">
        <v>0</v>
      </c>
      <c r="S534" s="413">
        <v>10.199999999999999</v>
      </c>
      <c r="T534" s="59">
        <v>0</v>
      </c>
      <c r="U534" s="50">
        <v>0</v>
      </c>
      <c r="V534" s="50">
        <v>0</v>
      </c>
      <c r="W534" s="50">
        <v>0</v>
      </c>
      <c r="X534" s="413">
        <v>10.3</v>
      </c>
      <c r="Y534" s="51"/>
    </row>
    <row r="535" spans="1:25" x14ac:dyDescent="0.25">
      <c r="A535" s="29" t="s">
        <v>18</v>
      </c>
      <c r="B535" s="30" t="s">
        <v>651</v>
      </c>
      <c r="C535" s="30" t="s">
        <v>151</v>
      </c>
      <c r="D535" s="30">
        <v>35</v>
      </c>
      <c r="E535" s="30" t="s">
        <v>31</v>
      </c>
      <c r="F535" s="30">
        <v>35</v>
      </c>
      <c r="G535" s="30" t="s">
        <v>32</v>
      </c>
      <c r="H535" s="30"/>
      <c r="I535" s="30"/>
      <c r="J535" s="31">
        <v>0</v>
      </c>
      <c r="K535" s="31">
        <v>0</v>
      </c>
      <c r="L535" s="31">
        <v>0</v>
      </c>
      <c r="M535" s="31">
        <v>0</v>
      </c>
      <c r="N535" s="31">
        <v>36.299999999999997</v>
      </c>
      <c r="O535" s="406">
        <v>0</v>
      </c>
      <c r="P535" s="31">
        <v>0</v>
      </c>
      <c r="Q535" s="31">
        <v>0</v>
      </c>
      <c r="R535" s="31">
        <v>0</v>
      </c>
      <c r="S535" s="407">
        <v>35.799999999999997</v>
      </c>
      <c r="T535" s="406">
        <v>0</v>
      </c>
      <c r="U535" s="31">
        <v>0</v>
      </c>
      <c r="V535" s="31">
        <v>0</v>
      </c>
      <c r="W535" s="31">
        <v>0</v>
      </c>
      <c r="X535" s="407">
        <v>36.4</v>
      </c>
      <c r="Y535" s="32" t="s">
        <v>33</v>
      </c>
    </row>
    <row r="536" spans="1:25" x14ac:dyDescent="0.25">
      <c r="A536" s="37" t="s">
        <v>18</v>
      </c>
      <c r="B536" s="38" t="s">
        <v>651</v>
      </c>
      <c r="C536" s="39" t="s">
        <v>151</v>
      </c>
      <c r="D536" s="38">
        <v>35</v>
      </c>
      <c r="E536" s="38" t="s">
        <v>152</v>
      </c>
      <c r="F536" s="38">
        <v>6</v>
      </c>
      <c r="G536" s="38" t="s">
        <v>38</v>
      </c>
      <c r="H536" s="38"/>
      <c r="I536" s="38" t="s">
        <v>39</v>
      </c>
      <c r="J536" s="41">
        <v>0</v>
      </c>
      <c r="K536" s="41">
        <v>0</v>
      </c>
      <c r="L536" s="41">
        <v>0</v>
      </c>
      <c r="M536" s="41">
        <v>0</v>
      </c>
      <c r="N536" s="41" t="s">
        <v>42</v>
      </c>
      <c r="O536" s="58">
        <v>0</v>
      </c>
      <c r="P536" s="41">
        <v>0</v>
      </c>
      <c r="Q536" s="41">
        <v>0</v>
      </c>
      <c r="R536" s="41">
        <v>0</v>
      </c>
      <c r="S536" s="410" t="s">
        <v>42</v>
      </c>
      <c r="T536" s="58">
        <v>0</v>
      </c>
      <c r="U536" s="41">
        <v>0</v>
      </c>
      <c r="V536" s="41">
        <v>0</v>
      </c>
      <c r="W536" s="41">
        <v>0</v>
      </c>
      <c r="X536" s="410" t="s">
        <v>42</v>
      </c>
      <c r="Y536" s="42" t="s">
        <v>42</v>
      </c>
    </row>
    <row r="537" spans="1:25" x14ac:dyDescent="0.25">
      <c r="A537" s="37" t="s">
        <v>18</v>
      </c>
      <c r="B537" s="38" t="s">
        <v>651</v>
      </c>
      <c r="C537" s="39" t="s">
        <v>151</v>
      </c>
      <c r="D537" s="38">
        <v>35</v>
      </c>
      <c r="E537" s="38" t="s">
        <v>3115</v>
      </c>
      <c r="F537" s="38">
        <v>6</v>
      </c>
      <c r="G537" s="38"/>
      <c r="H537" s="40">
        <v>1</v>
      </c>
      <c r="I537" s="38" t="s">
        <v>652</v>
      </c>
      <c r="J537" s="41">
        <v>32.978247824112152</v>
      </c>
      <c r="K537" s="41">
        <v>-0.32544000000000001</v>
      </c>
      <c r="L537" s="41">
        <v>-0.1386</v>
      </c>
      <c r="M537" s="41">
        <v>0.35372468616142699</v>
      </c>
      <c r="N537" s="41">
        <v>6.2</v>
      </c>
      <c r="O537" s="58">
        <v>37.666103088561599</v>
      </c>
      <c r="P537" s="41">
        <v>-0.36719999999999997</v>
      </c>
      <c r="Q537" s="41">
        <v>-0.16847999999999999</v>
      </c>
      <c r="R537" s="41">
        <v>0.4040066217279118</v>
      </c>
      <c r="S537" s="410">
        <v>6.2</v>
      </c>
      <c r="T537" s="58">
        <v>33.695033309057095</v>
      </c>
      <c r="U537" s="41">
        <v>-0.33695999999999998</v>
      </c>
      <c r="V537" s="41">
        <v>-0.13068000000000002</v>
      </c>
      <c r="W537" s="41">
        <v>0.36141292727294633</v>
      </c>
      <c r="X537" s="410">
        <v>6.2</v>
      </c>
      <c r="Y537" s="42"/>
    </row>
    <row r="538" spans="1:25" x14ac:dyDescent="0.25">
      <c r="A538" s="37" t="s">
        <v>18</v>
      </c>
      <c r="B538" s="38" t="s">
        <v>651</v>
      </c>
      <c r="C538" s="39" t="s">
        <v>151</v>
      </c>
      <c r="D538" s="38">
        <v>35</v>
      </c>
      <c r="E538" s="38" t="s">
        <v>3116</v>
      </c>
      <c r="F538" s="38">
        <v>6</v>
      </c>
      <c r="G538" s="38"/>
      <c r="H538" s="40">
        <v>1</v>
      </c>
      <c r="I538" s="38" t="s">
        <v>652</v>
      </c>
      <c r="J538" s="41">
        <v>33.796797363828858</v>
      </c>
      <c r="K538" s="41">
        <v>-0.32795999999999997</v>
      </c>
      <c r="L538" s="41">
        <v>-0.15443999999999999</v>
      </c>
      <c r="M538" s="41">
        <v>0.36250444852442842</v>
      </c>
      <c r="N538" s="41">
        <v>6.2</v>
      </c>
      <c r="O538" s="58">
        <v>38.950861543544718</v>
      </c>
      <c r="P538" s="41">
        <v>-0.37368000000000001</v>
      </c>
      <c r="Q538" s="41">
        <v>-0.18684000000000001</v>
      </c>
      <c r="R538" s="41">
        <v>0.41778694091606072</v>
      </c>
      <c r="S538" s="410">
        <v>6.2</v>
      </c>
      <c r="T538" s="58">
        <v>34.234208244129668</v>
      </c>
      <c r="U538" s="41">
        <v>-0.33732000000000001</v>
      </c>
      <c r="V538" s="41">
        <v>-0.14508000000000001</v>
      </c>
      <c r="W538" s="41">
        <v>0.36719611762653481</v>
      </c>
      <c r="X538" s="410">
        <v>6.2</v>
      </c>
      <c r="Y538" s="42"/>
    </row>
    <row r="539" spans="1:25" x14ac:dyDescent="0.25">
      <c r="A539" s="37" t="s">
        <v>18</v>
      </c>
      <c r="B539" s="38" t="s">
        <v>651</v>
      </c>
      <c r="C539" s="39" t="s">
        <v>151</v>
      </c>
      <c r="D539" s="38">
        <v>35</v>
      </c>
      <c r="E539" s="38" t="s">
        <v>3117</v>
      </c>
      <c r="F539" s="38">
        <v>6</v>
      </c>
      <c r="G539" s="38"/>
      <c r="H539" s="40">
        <v>1</v>
      </c>
      <c r="I539" s="38" t="s">
        <v>653</v>
      </c>
      <c r="J539" s="41">
        <v>35.650643983552094</v>
      </c>
      <c r="K539" s="41">
        <v>-0.37692000000000003</v>
      </c>
      <c r="L539" s="41">
        <v>-6.4439999999999997E-2</v>
      </c>
      <c r="M539" s="41">
        <v>0.38238880736757974</v>
      </c>
      <c r="N539" s="41">
        <v>6.2</v>
      </c>
      <c r="O539" s="58">
        <v>46.059530137177759</v>
      </c>
      <c r="P539" s="41">
        <v>-0.48816000000000004</v>
      </c>
      <c r="Q539" s="41">
        <v>-7.596E-2</v>
      </c>
      <c r="R539" s="41">
        <v>0.49403452025136874</v>
      </c>
      <c r="S539" s="410">
        <v>6.2</v>
      </c>
      <c r="T539" s="58">
        <v>55.628612446739645</v>
      </c>
      <c r="U539" s="41">
        <v>-0.58967999999999998</v>
      </c>
      <c r="V539" s="41">
        <v>-9.1079999999999994E-2</v>
      </c>
      <c r="W539" s="41">
        <v>0.59667249710372938</v>
      </c>
      <c r="X539" s="410">
        <v>6.2</v>
      </c>
      <c r="Y539" s="42"/>
    </row>
    <row r="540" spans="1:25" x14ac:dyDescent="0.25">
      <c r="A540" s="37" t="s">
        <v>18</v>
      </c>
      <c r="B540" s="38" t="s">
        <v>651</v>
      </c>
      <c r="C540" s="39" t="s">
        <v>151</v>
      </c>
      <c r="D540" s="38">
        <v>35</v>
      </c>
      <c r="E540" s="38" t="s">
        <v>3118</v>
      </c>
      <c r="F540" s="38">
        <v>6</v>
      </c>
      <c r="G540" s="38"/>
      <c r="H540" s="40">
        <v>1</v>
      </c>
      <c r="I540" s="38" t="s">
        <v>654</v>
      </c>
      <c r="J540" s="41">
        <v>14.403595277506696</v>
      </c>
      <c r="K540" s="41">
        <v>-0.15065999999999999</v>
      </c>
      <c r="L540" s="41">
        <v>-3.4200000000000001E-2</v>
      </c>
      <c r="M540" s="41">
        <v>0.1544929629465368</v>
      </c>
      <c r="N540" s="41">
        <v>6.2</v>
      </c>
      <c r="O540" s="58">
        <v>19.298899869476042</v>
      </c>
      <c r="P540" s="41">
        <v>-0.19872000000000001</v>
      </c>
      <c r="Q540" s="41">
        <v>-5.7959999999999998E-2</v>
      </c>
      <c r="R540" s="41">
        <v>0.20700000000000002</v>
      </c>
      <c r="S540" s="410">
        <v>6.2</v>
      </c>
      <c r="T540" s="58">
        <v>21.436870781100851</v>
      </c>
      <c r="U540" s="41">
        <v>-0.21924000000000002</v>
      </c>
      <c r="V540" s="41">
        <v>-6.93E-2</v>
      </c>
      <c r="W540" s="41">
        <v>0.22993187599808776</v>
      </c>
      <c r="X540" s="410">
        <v>6.2</v>
      </c>
      <c r="Y540" s="42"/>
    </row>
    <row r="541" spans="1:25" x14ac:dyDescent="0.25">
      <c r="A541" s="37" t="s">
        <v>18</v>
      </c>
      <c r="B541" s="38" t="s">
        <v>651</v>
      </c>
      <c r="C541" s="39" t="s">
        <v>151</v>
      </c>
      <c r="D541" s="38">
        <v>35</v>
      </c>
      <c r="E541" s="38" t="s">
        <v>3119</v>
      </c>
      <c r="F541" s="38">
        <v>6</v>
      </c>
      <c r="G541" s="38" t="s">
        <v>60</v>
      </c>
      <c r="H541" s="40">
        <v>1</v>
      </c>
      <c r="I541" s="38" t="s">
        <v>61</v>
      </c>
      <c r="J541" s="41">
        <v>0</v>
      </c>
      <c r="K541" s="41">
        <v>0</v>
      </c>
      <c r="L541" s="41">
        <v>0</v>
      </c>
      <c r="M541" s="41">
        <v>0</v>
      </c>
      <c r="N541" s="41">
        <v>6.2</v>
      </c>
      <c r="O541" s="58">
        <v>0</v>
      </c>
      <c r="P541" s="41">
        <v>0</v>
      </c>
      <c r="Q541" s="41">
        <v>0</v>
      </c>
      <c r="R541" s="41">
        <v>0</v>
      </c>
      <c r="S541" s="410">
        <v>6.2</v>
      </c>
      <c r="T541" s="58">
        <v>0</v>
      </c>
      <c r="U541" s="41">
        <v>0</v>
      </c>
      <c r="V541" s="41">
        <v>0</v>
      </c>
      <c r="W541" s="41">
        <v>0</v>
      </c>
      <c r="X541" s="410">
        <v>6.2</v>
      </c>
      <c r="Y541" s="42"/>
    </row>
    <row r="542" spans="1:25" x14ac:dyDescent="0.25">
      <c r="A542" s="43" t="s">
        <v>18</v>
      </c>
      <c r="B542" s="44" t="s">
        <v>651</v>
      </c>
      <c r="C542" s="44" t="s">
        <v>151</v>
      </c>
      <c r="D542" s="44">
        <v>35</v>
      </c>
      <c r="E542" s="44" t="s">
        <v>62</v>
      </c>
      <c r="F542" s="44">
        <v>35</v>
      </c>
      <c r="G542" s="44" t="s">
        <v>32</v>
      </c>
      <c r="H542" s="44"/>
      <c r="I542" s="44"/>
      <c r="J542" s="45">
        <v>36.026180897193981</v>
      </c>
      <c r="K542" s="45">
        <v>-2.1869999999999998</v>
      </c>
      <c r="L542" s="45">
        <v>-0.5544</v>
      </c>
      <c r="M542" s="45">
        <v>2.2561756048676709</v>
      </c>
      <c r="N542" s="45">
        <v>36.200000000000003</v>
      </c>
      <c r="O542" s="411">
        <v>41.339540216832383</v>
      </c>
      <c r="P542" s="45">
        <v>-2.5091999999999999</v>
      </c>
      <c r="Q542" s="45">
        <v>-0.66600000000000004</v>
      </c>
      <c r="R542" s="45">
        <v>2.5960817860768559</v>
      </c>
      <c r="S542" s="412">
        <v>36.299999999999997</v>
      </c>
      <c r="T542" s="411">
        <v>42.796692309410105</v>
      </c>
      <c r="U542" s="45">
        <v>-2.6261999999999999</v>
      </c>
      <c r="V542" s="45">
        <v>-0.6372000000000001</v>
      </c>
      <c r="W542" s="45">
        <v>2.7023971358777006</v>
      </c>
      <c r="X542" s="412">
        <v>36.5</v>
      </c>
      <c r="Y542" s="46" t="s">
        <v>82</v>
      </c>
    </row>
    <row r="543" spans="1:25" x14ac:dyDescent="0.25">
      <c r="A543" s="37" t="s">
        <v>18</v>
      </c>
      <c r="B543" s="38" t="s">
        <v>651</v>
      </c>
      <c r="C543" s="39" t="s">
        <v>151</v>
      </c>
      <c r="D543" s="38">
        <v>35</v>
      </c>
      <c r="E543" s="38" t="s">
        <v>65</v>
      </c>
      <c r="F543" s="38">
        <v>6</v>
      </c>
      <c r="G543" s="38" t="s">
        <v>38</v>
      </c>
      <c r="H543" s="38"/>
      <c r="I543" s="38" t="s">
        <v>655</v>
      </c>
      <c r="J543" s="41">
        <v>210.34641104490683</v>
      </c>
      <c r="K543" s="41">
        <v>-2.1869999999999998</v>
      </c>
      <c r="L543" s="41">
        <v>-0.5544</v>
      </c>
      <c r="M543" s="41">
        <v>2.2561756048676709</v>
      </c>
      <c r="N543" s="41">
        <v>6.2</v>
      </c>
      <c r="O543" s="58">
        <v>242.03634030177665</v>
      </c>
      <c r="P543" s="41">
        <v>-2.5091999999999999</v>
      </c>
      <c r="Q543" s="41">
        <v>-0.66600000000000004</v>
      </c>
      <c r="R543" s="41">
        <v>0</v>
      </c>
      <c r="S543" s="410">
        <v>6.2</v>
      </c>
      <c r="T543" s="58">
        <v>251.94826924088204</v>
      </c>
      <c r="U543" s="41">
        <v>-2.6261999999999999</v>
      </c>
      <c r="V543" s="41">
        <v>-0.6372000000000001</v>
      </c>
      <c r="W543" s="41">
        <v>2.7023971358777006</v>
      </c>
      <c r="X543" s="410">
        <v>6.2</v>
      </c>
      <c r="Y543" s="42"/>
    </row>
    <row r="544" spans="1:25" x14ac:dyDescent="0.25">
      <c r="A544" s="37" t="s">
        <v>18</v>
      </c>
      <c r="B544" s="38" t="s">
        <v>651</v>
      </c>
      <c r="C544" s="39" t="s">
        <v>151</v>
      </c>
      <c r="D544" s="38">
        <v>35</v>
      </c>
      <c r="E544" s="38" t="s">
        <v>3120</v>
      </c>
      <c r="F544" s="38">
        <v>6</v>
      </c>
      <c r="G544" s="38"/>
      <c r="H544" s="38">
        <v>2</v>
      </c>
      <c r="I544" s="38" t="s">
        <v>656</v>
      </c>
      <c r="J544" s="41">
        <v>47.247673698102538</v>
      </c>
      <c r="K544" s="41">
        <v>-0.50058000000000002</v>
      </c>
      <c r="L544" s="41">
        <v>-7.9019999999999993E-2</v>
      </c>
      <c r="M544" s="41">
        <v>0.50677854808584788</v>
      </c>
      <c r="N544" s="41">
        <v>6.2</v>
      </c>
      <c r="O544" s="58">
        <v>37.159633036857258</v>
      </c>
      <c r="P544" s="41">
        <v>-0.39294000000000001</v>
      </c>
      <c r="Q544" s="41">
        <v>-6.6780000000000006E-2</v>
      </c>
      <c r="R544" s="41">
        <v>0.39857422395333092</v>
      </c>
      <c r="S544" s="410">
        <v>6.2</v>
      </c>
      <c r="T544" s="58">
        <v>43.440177523876471</v>
      </c>
      <c r="U544" s="41">
        <v>-0.4572</v>
      </c>
      <c r="V544" s="41">
        <v>-8.9819999999999997E-2</v>
      </c>
      <c r="W544" s="41">
        <v>0.46593934412109911</v>
      </c>
      <c r="X544" s="410">
        <v>6.2</v>
      </c>
      <c r="Y544" s="42"/>
    </row>
    <row r="545" spans="1:25" x14ac:dyDescent="0.25">
      <c r="A545" s="37" t="s">
        <v>18</v>
      </c>
      <c r="B545" s="38" t="s">
        <v>651</v>
      </c>
      <c r="C545" s="39" t="s">
        <v>151</v>
      </c>
      <c r="D545" s="38">
        <v>35</v>
      </c>
      <c r="E545" s="38" t="s">
        <v>3121</v>
      </c>
      <c r="F545" s="38">
        <v>6</v>
      </c>
      <c r="G545" s="38"/>
      <c r="H545" s="38">
        <v>2</v>
      </c>
      <c r="I545" s="38" t="s">
        <v>657</v>
      </c>
      <c r="J545" s="41">
        <v>27.35930645638506</v>
      </c>
      <c r="K545" s="41">
        <v>-0.29039999999999999</v>
      </c>
      <c r="L545" s="41">
        <v>-4.224E-2</v>
      </c>
      <c r="M545" s="41">
        <v>0.29345592105118612</v>
      </c>
      <c r="N545" s="41">
        <v>6.2</v>
      </c>
      <c r="O545" s="58">
        <v>31.165386926152529</v>
      </c>
      <c r="P545" s="41">
        <v>-0.32927999999999996</v>
      </c>
      <c r="Q545" s="41">
        <v>-5.7599999999999998E-2</v>
      </c>
      <c r="R545" s="41">
        <v>0.33427994016991203</v>
      </c>
      <c r="S545" s="410">
        <v>6.2</v>
      </c>
      <c r="T545" s="58">
        <v>31.587489681395699</v>
      </c>
      <c r="U545" s="41">
        <v>-0.33432000000000001</v>
      </c>
      <c r="V545" s="41">
        <v>-5.4960000000000002E-2</v>
      </c>
      <c r="W545" s="41">
        <v>0.33880741432265027</v>
      </c>
      <c r="X545" s="410">
        <v>6.2</v>
      </c>
      <c r="Y545" s="42"/>
    </row>
    <row r="546" spans="1:25" x14ac:dyDescent="0.25">
      <c r="A546" s="37" t="s">
        <v>18</v>
      </c>
      <c r="B546" s="38" t="s">
        <v>651</v>
      </c>
      <c r="C546" s="39" t="s">
        <v>151</v>
      </c>
      <c r="D546" s="38">
        <v>35</v>
      </c>
      <c r="E546" s="38" t="s">
        <v>3122</v>
      </c>
      <c r="F546" s="38">
        <v>6</v>
      </c>
      <c r="G546" s="38"/>
      <c r="H546" s="38">
        <v>2</v>
      </c>
      <c r="I546" s="38" t="s">
        <v>658</v>
      </c>
      <c r="J546" s="41">
        <v>21.138221161396814</v>
      </c>
      <c r="K546" s="41">
        <v>-0.21780000000000002</v>
      </c>
      <c r="L546" s="41">
        <v>-6.3E-2</v>
      </c>
      <c r="M546" s="41">
        <v>0.22672856017714224</v>
      </c>
      <c r="N546" s="41">
        <v>6.2</v>
      </c>
      <c r="O546" s="58">
        <v>35.945985329182342</v>
      </c>
      <c r="P546" s="41">
        <v>-0.378</v>
      </c>
      <c r="Q546" s="41">
        <v>-7.596E-2</v>
      </c>
      <c r="R546" s="41">
        <v>0.38555663864080986</v>
      </c>
      <c r="S546" s="410">
        <v>6.2</v>
      </c>
      <c r="T546" s="58">
        <v>34.070986033454687</v>
      </c>
      <c r="U546" s="41">
        <v>-0.35675999999999997</v>
      </c>
      <c r="V546" s="41">
        <v>-7.9200000000000007E-2</v>
      </c>
      <c r="W546" s="41">
        <v>0.36544539619483507</v>
      </c>
      <c r="X546" s="410">
        <v>6.2</v>
      </c>
      <c r="Y546" s="42"/>
    </row>
    <row r="547" spans="1:25" x14ac:dyDescent="0.25">
      <c r="A547" s="37" t="s">
        <v>18</v>
      </c>
      <c r="B547" s="38" t="s">
        <v>651</v>
      </c>
      <c r="C547" s="39" t="s">
        <v>151</v>
      </c>
      <c r="D547" s="38">
        <v>35</v>
      </c>
      <c r="E547" s="38" t="s">
        <v>3123</v>
      </c>
      <c r="F547" s="38">
        <v>6</v>
      </c>
      <c r="G547" s="38"/>
      <c r="H547" s="38">
        <v>2</v>
      </c>
      <c r="I547" s="38" t="s">
        <v>888</v>
      </c>
      <c r="J547" s="41">
        <v>0</v>
      </c>
      <c r="K547" s="41">
        <v>0</v>
      </c>
      <c r="L547" s="41">
        <v>0</v>
      </c>
      <c r="M547" s="41">
        <v>0</v>
      </c>
      <c r="N547" s="41" t="s">
        <v>3057</v>
      </c>
      <c r="O547" s="58">
        <v>0</v>
      </c>
      <c r="P547" s="41">
        <v>0</v>
      </c>
      <c r="Q547" s="41">
        <v>0</v>
      </c>
      <c r="R547" s="41">
        <v>0</v>
      </c>
      <c r="S547" s="410" t="s">
        <v>3057</v>
      </c>
      <c r="T547" s="58">
        <v>0</v>
      </c>
      <c r="U547" s="41">
        <v>0</v>
      </c>
      <c r="V547" s="41">
        <v>0</v>
      </c>
      <c r="W547" s="41">
        <v>0</v>
      </c>
      <c r="X547" s="410" t="s">
        <v>3057</v>
      </c>
      <c r="Y547" s="42" t="s">
        <v>3057</v>
      </c>
    </row>
    <row r="548" spans="1:25" ht="15.75" thickBot="1" x14ac:dyDescent="0.3">
      <c r="A548" s="37" t="s">
        <v>18</v>
      </c>
      <c r="B548" s="38" t="s">
        <v>651</v>
      </c>
      <c r="C548" s="39" t="s">
        <v>151</v>
      </c>
      <c r="D548" s="38">
        <v>35</v>
      </c>
      <c r="E548" s="38" t="s">
        <v>80</v>
      </c>
      <c r="F548" s="38">
        <v>6</v>
      </c>
      <c r="G548" s="38" t="s">
        <v>60</v>
      </c>
      <c r="H548" s="38">
        <v>2</v>
      </c>
      <c r="I548" s="38" t="s">
        <v>61</v>
      </c>
      <c r="J548" s="41">
        <v>0</v>
      </c>
      <c r="K548" s="41">
        <v>-8.26E-3</v>
      </c>
      <c r="L548" s="41">
        <v>0</v>
      </c>
      <c r="M548" s="41">
        <v>8.26E-3</v>
      </c>
      <c r="N548" s="41">
        <v>6.2</v>
      </c>
      <c r="O548" s="58">
        <v>0</v>
      </c>
      <c r="P548" s="41">
        <v>-7.8399999999999997E-3</v>
      </c>
      <c r="Q548" s="41">
        <v>0</v>
      </c>
      <c r="R548" s="41">
        <v>7.8399999999999997E-3</v>
      </c>
      <c r="S548" s="410">
        <v>6.2</v>
      </c>
      <c r="T548" s="58">
        <v>0</v>
      </c>
      <c r="U548" s="41">
        <v>-8.26E-3</v>
      </c>
      <c r="V548" s="41">
        <v>0</v>
      </c>
      <c r="W548" s="41">
        <v>8.26E-3</v>
      </c>
      <c r="X548" s="410">
        <v>6.2</v>
      </c>
      <c r="Y548" s="51"/>
    </row>
    <row r="549" spans="1:25" x14ac:dyDescent="0.25">
      <c r="A549" s="29" t="s">
        <v>18</v>
      </c>
      <c r="B549" s="30" t="s">
        <v>659</v>
      </c>
      <c r="C549" s="30" t="s">
        <v>660</v>
      </c>
      <c r="D549" s="30">
        <v>110</v>
      </c>
      <c r="E549" s="30" t="s">
        <v>31</v>
      </c>
      <c r="F549" s="30">
        <v>110</v>
      </c>
      <c r="G549" s="30" t="s">
        <v>32</v>
      </c>
      <c r="H549" s="30"/>
      <c r="I549" s="30"/>
      <c r="J549" s="31">
        <v>35.385216580611214</v>
      </c>
      <c r="K549" s="31">
        <v>-6.5640000000000001</v>
      </c>
      <c r="L549" s="31">
        <v>-3.246</v>
      </c>
      <c r="M549" s="31">
        <v>7.3227462061715611</v>
      </c>
      <c r="N549" s="31">
        <v>119.8</v>
      </c>
      <c r="O549" s="406">
        <v>69.570700728322805</v>
      </c>
      <c r="P549" s="31">
        <v>-13.056000000000001</v>
      </c>
      <c r="Q549" s="31">
        <v>-5.7119999999999997</v>
      </c>
      <c r="R549" s="31">
        <v>14.250827344403554</v>
      </c>
      <c r="S549" s="407">
        <v>118.7</v>
      </c>
      <c r="T549" s="406">
        <v>67.14222995522772</v>
      </c>
      <c r="U549" s="31">
        <v>-12.768000000000001</v>
      </c>
      <c r="V549" s="31">
        <v>-5.2859999999999996</v>
      </c>
      <c r="W549" s="31">
        <v>13.818958716198555</v>
      </c>
      <c r="X549" s="407">
        <v>119.3</v>
      </c>
      <c r="Y549" s="32" t="s">
        <v>82</v>
      </c>
    </row>
    <row r="550" spans="1:25" x14ac:dyDescent="0.25">
      <c r="A550" s="37" t="s">
        <v>18</v>
      </c>
      <c r="B550" s="38" t="s">
        <v>659</v>
      </c>
      <c r="C550" s="39" t="s">
        <v>660</v>
      </c>
      <c r="D550" s="38">
        <v>110</v>
      </c>
      <c r="E550" s="38" t="s">
        <v>661</v>
      </c>
      <c r="F550" s="38">
        <v>10</v>
      </c>
      <c r="G550" s="38" t="s">
        <v>38</v>
      </c>
      <c r="H550" s="38"/>
      <c r="I550" s="38" t="s">
        <v>662</v>
      </c>
      <c r="J550" s="41">
        <v>140.09043854014942</v>
      </c>
      <c r="K550" s="41">
        <v>-2.19</v>
      </c>
      <c r="L550" s="41">
        <v>-1.296</v>
      </c>
      <c r="M550" s="41">
        <v>2.544742816081814</v>
      </c>
      <c r="N550" s="41">
        <v>10.5</v>
      </c>
      <c r="O550" s="58">
        <v>260.71710220028507</v>
      </c>
      <c r="P550" s="41">
        <v>-4.0860000000000003</v>
      </c>
      <c r="Q550" s="41">
        <v>-2.3039999999999998</v>
      </c>
      <c r="R550" s="41">
        <v>4.6908221027875276</v>
      </c>
      <c r="S550" s="410">
        <v>10.4</v>
      </c>
      <c r="T550" s="58">
        <v>256.96543920377388</v>
      </c>
      <c r="U550" s="41">
        <v>-4.0620000000000003</v>
      </c>
      <c r="V550" s="41">
        <v>-2.2080000000000002</v>
      </c>
      <c r="W550" s="41">
        <v>4.6233221821543005</v>
      </c>
      <c r="X550" s="410">
        <v>10.4</v>
      </c>
      <c r="Y550" s="42"/>
    </row>
    <row r="551" spans="1:25" x14ac:dyDescent="0.25">
      <c r="A551" s="37" t="s">
        <v>18</v>
      </c>
      <c r="B551" s="38" t="s">
        <v>659</v>
      </c>
      <c r="C551" s="39" t="s">
        <v>660</v>
      </c>
      <c r="D551" s="38">
        <v>110</v>
      </c>
      <c r="E551" s="38" t="s">
        <v>663</v>
      </c>
      <c r="F551" s="38">
        <v>10</v>
      </c>
      <c r="G551" s="38"/>
      <c r="H551" s="54">
        <v>3</v>
      </c>
      <c r="I551" s="38" t="s">
        <v>664</v>
      </c>
      <c r="J551" s="41">
        <v>1.1249801067498877</v>
      </c>
      <c r="K551" s="41">
        <v>-1.1999999999999999E-3</v>
      </c>
      <c r="L551" s="41">
        <v>-2.0399999999999998E-2</v>
      </c>
      <c r="M551" s="41">
        <v>2.0435263639111679E-2</v>
      </c>
      <c r="N551" s="41">
        <v>10.5</v>
      </c>
      <c r="O551" s="58">
        <v>1.0092983070534611</v>
      </c>
      <c r="P551" s="41">
        <v>-2.3999999999999998E-3</v>
      </c>
      <c r="Q551" s="41">
        <v>-1.7999999999999999E-2</v>
      </c>
      <c r="R551" s="41">
        <v>1.8159295140505866E-2</v>
      </c>
      <c r="S551" s="410">
        <v>10.4</v>
      </c>
      <c r="T551" s="58">
        <v>1.069223179760876</v>
      </c>
      <c r="U551" s="41">
        <v>-1.1999999999999999E-3</v>
      </c>
      <c r="V551" s="41">
        <v>-1.9199999999999998E-2</v>
      </c>
      <c r="W551" s="41">
        <v>1.9237463450257675E-2</v>
      </c>
      <c r="X551" s="410">
        <v>10.4</v>
      </c>
      <c r="Y551" s="42"/>
    </row>
    <row r="552" spans="1:25" x14ac:dyDescent="0.25">
      <c r="A552" s="37" t="s">
        <v>18</v>
      </c>
      <c r="B552" s="38" t="s">
        <v>659</v>
      </c>
      <c r="C552" s="39" t="s">
        <v>660</v>
      </c>
      <c r="D552" s="38">
        <v>110</v>
      </c>
      <c r="E552" s="38" t="s">
        <v>665</v>
      </c>
      <c r="F552" s="38">
        <v>10</v>
      </c>
      <c r="G552" s="38"/>
      <c r="H552" s="54">
        <v>3</v>
      </c>
      <c r="I552" s="38" t="s">
        <v>666</v>
      </c>
      <c r="J552" s="41">
        <v>61.742683617859477</v>
      </c>
      <c r="K552" s="41">
        <v>-1.0236000000000001</v>
      </c>
      <c r="L552" s="41">
        <v>-0.45839999999999997</v>
      </c>
      <c r="M552" s="41">
        <v>1.1215558479184173</v>
      </c>
      <c r="N552" s="41">
        <v>10.5</v>
      </c>
      <c r="O552" s="58">
        <v>51.108220428070076</v>
      </c>
      <c r="P552" s="41">
        <v>-0.876</v>
      </c>
      <c r="Q552" s="41">
        <v>-0.27960000000000002</v>
      </c>
      <c r="R552" s="41">
        <v>0.91953910194183697</v>
      </c>
      <c r="S552" s="410">
        <v>10.4</v>
      </c>
      <c r="T552" s="58">
        <v>116.30019673257834</v>
      </c>
      <c r="U552" s="41">
        <v>-2.0028000000000001</v>
      </c>
      <c r="V552" s="41">
        <v>-0.60599999999999998</v>
      </c>
      <c r="W552" s="41">
        <v>2.0924731396125495</v>
      </c>
      <c r="X552" s="410">
        <v>10.4</v>
      </c>
      <c r="Y552" s="42"/>
    </row>
    <row r="553" spans="1:25" x14ac:dyDescent="0.25">
      <c r="A553" s="37" t="s">
        <v>18</v>
      </c>
      <c r="B553" s="38" t="s">
        <v>659</v>
      </c>
      <c r="C553" s="39" t="s">
        <v>660</v>
      </c>
      <c r="D553" s="38">
        <v>110</v>
      </c>
      <c r="E553" s="38" t="s">
        <v>667</v>
      </c>
      <c r="F553" s="38">
        <v>10</v>
      </c>
      <c r="G553" s="38"/>
      <c r="H553" s="54">
        <v>3</v>
      </c>
      <c r="I553" s="38" t="s">
        <v>668</v>
      </c>
      <c r="J553" s="41">
        <v>58.277583220023644</v>
      </c>
      <c r="K553" s="41">
        <v>-0.86799999999999999</v>
      </c>
      <c r="L553" s="41">
        <v>-0.60599999999999998</v>
      </c>
      <c r="M553" s="41">
        <v>1.0586122991917295</v>
      </c>
      <c r="N553" s="41">
        <v>10.5</v>
      </c>
      <c r="O553" s="58">
        <v>121.66567964423766</v>
      </c>
      <c r="P553" s="41">
        <v>-1.8360000000000001</v>
      </c>
      <c r="Q553" s="41">
        <v>-1.1919999999999999</v>
      </c>
      <c r="R553" s="41">
        <v>2.1890089081591237</v>
      </c>
      <c r="S553" s="410">
        <v>10.4</v>
      </c>
      <c r="T553" s="58">
        <v>108.18699697225081</v>
      </c>
      <c r="U553" s="41">
        <v>-1.5920000000000001</v>
      </c>
      <c r="V553" s="41">
        <v>-1.1200000000000001</v>
      </c>
      <c r="W553" s="41">
        <v>1.9465004495247362</v>
      </c>
      <c r="X553" s="410">
        <v>10.4</v>
      </c>
      <c r="Y553" s="42"/>
    </row>
    <row r="554" spans="1:25" x14ac:dyDescent="0.25">
      <c r="A554" s="37" t="s">
        <v>18</v>
      </c>
      <c r="B554" s="38" t="s">
        <v>659</v>
      </c>
      <c r="C554" s="39" t="s">
        <v>660</v>
      </c>
      <c r="D554" s="38">
        <v>110</v>
      </c>
      <c r="E554" s="38" t="s">
        <v>669</v>
      </c>
      <c r="F554" s="38">
        <v>10</v>
      </c>
      <c r="G554" s="38"/>
      <c r="H554" s="54">
        <v>3</v>
      </c>
      <c r="I554" s="38" t="s">
        <v>668</v>
      </c>
      <c r="J554" s="41">
        <v>21.653144977219451</v>
      </c>
      <c r="K554" s="41">
        <v>-0.30199999999999999</v>
      </c>
      <c r="L554" s="41">
        <v>-0.252</v>
      </c>
      <c r="M554" s="41">
        <v>0.39332937851119132</v>
      </c>
      <c r="N554" s="41">
        <v>10.5</v>
      </c>
      <c r="O554" s="58">
        <v>41.701938240502678</v>
      </c>
      <c r="P554" s="41">
        <v>-0.50600000000000001</v>
      </c>
      <c r="Q554" s="41">
        <v>-0.55400000000000005</v>
      </c>
      <c r="R554" s="41">
        <v>0.75030127282312409</v>
      </c>
      <c r="S554" s="410">
        <v>10.4</v>
      </c>
      <c r="T554" s="58">
        <v>38.338132223696874</v>
      </c>
      <c r="U554" s="41">
        <v>-0.46</v>
      </c>
      <c r="V554" s="41">
        <v>-0.51400000000000001</v>
      </c>
      <c r="W554" s="41">
        <v>0.68977967496875403</v>
      </c>
      <c r="X554" s="410">
        <v>10.4</v>
      </c>
      <c r="Y554" s="42"/>
    </row>
    <row r="555" spans="1:25" x14ac:dyDescent="0.25">
      <c r="A555" s="37" t="s">
        <v>18</v>
      </c>
      <c r="B555" s="38" t="s">
        <v>659</v>
      </c>
      <c r="C555" s="39" t="s">
        <v>660</v>
      </c>
      <c r="D555" s="38">
        <v>110</v>
      </c>
      <c r="E555" s="38" t="s">
        <v>140</v>
      </c>
      <c r="F555" s="38">
        <v>10</v>
      </c>
      <c r="G555" s="38" t="s">
        <v>60</v>
      </c>
      <c r="H555" s="54">
        <v>3</v>
      </c>
      <c r="I555" s="38" t="s">
        <v>61</v>
      </c>
      <c r="J555" s="41">
        <v>0</v>
      </c>
      <c r="K555" s="41">
        <v>-3.8000000000000002E-4</v>
      </c>
      <c r="L555" s="41">
        <v>0</v>
      </c>
      <c r="M555" s="41">
        <v>3.8000000000000002E-4</v>
      </c>
      <c r="N555" s="41">
        <v>10.5</v>
      </c>
      <c r="O555" s="58">
        <v>0</v>
      </c>
      <c r="P555" s="41">
        <v>-3.5999999999999997E-4</v>
      </c>
      <c r="Q555" s="41">
        <v>0</v>
      </c>
      <c r="R555" s="41">
        <v>3.5999999999999997E-4</v>
      </c>
      <c r="S555" s="410">
        <v>10.4</v>
      </c>
      <c r="T555" s="58">
        <v>0</v>
      </c>
      <c r="U555" s="41">
        <v>-4.1999999999999996E-4</v>
      </c>
      <c r="V555" s="41">
        <v>0</v>
      </c>
      <c r="W555" s="41">
        <v>4.1999999999999996E-4</v>
      </c>
      <c r="X555" s="410">
        <v>10.4</v>
      </c>
      <c r="Y555" s="42"/>
    </row>
    <row r="556" spans="1:25" x14ac:dyDescent="0.25">
      <c r="A556" s="37" t="s">
        <v>18</v>
      </c>
      <c r="B556" s="38" t="s">
        <v>659</v>
      </c>
      <c r="C556" s="39" t="s">
        <v>660</v>
      </c>
      <c r="D556" s="38">
        <v>110</v>
      </c>
      <c r="E556" s="38" t="s">
        <v>670</v>
      </c>
      <c r="F556" s="38">
        <v>10</v>
      </c>
      <c r="G556" s="38" t="s">
        <v>38</v>
      </c>
      <c r="H556" s="38"/>
      <c r="I556" s="38" t="s">
        <v>297</v>
      </c>
      <c r="J556" s="41">
        <v>266.17301362362065</v>
      </c>
      <c r="K556" s="41">
        <v>-4.3739999999999997</v>
      </c>
      <c r="L556" s="41">
        <v>-1.95</v>
      </c>
      <c r="M556" s="41">
        <v>4.7889848611161838</v>
      </c>
      <c r="N556" s="41">
        <v>10.4</v>
      </c>
      <c r="O556" s="58">
        <v>538.50333141446129</v>
      </c>
      <c r="P556" s="41">
        <v>-8.9700000000000006</v>
      </c>
      <c r="Q556" s="41">
        <v>-3.4079999999999999</v>
      </c>
      <c r="R556" s="41">
        <v>9.5955908624742854</v>
      </c>
      <c r="S556" s="410">
        <v>10.3</v>
      </c>
      <c r="T556" s="58">
        <v>518.2162588290696</v>
      </c>
      <c r="U556" s="41">
        <v>-8.7059999999999995</v>
      </c>
      <c r="V556" s="41">
        <v>-3.0779999999999998</v>
      </c>
      <c r="W556" s="41">
        <v>9.2340955160751932</v>
      </c>
      <c r="X556" s="410">
        <v>10.3</v>
      </c>
      <c r="Y556" s="42"/>
    </row>
    <row r="557" spans="1:25" x14ac:dyDescent="0.25">
      <c r="A557" s="37" t="s">
        <v>18</v>
      </c>
      <c r="B557" s="38" t="s">
        <v>659</v>
      </c>
      <c r="C557" s="39" t="s">
        <v>660</v>
      </c>
      <c r="D557" s="38">
        <v>110</v>
      </c>
      <c r="E557" s="38" t="s">
        <v>671</v>
      </c>
      <c r="F557" s="38">
        <v>10</v>
      </c>
      <c r="G557" s="38"/>
      <c r="H557" s="40">
        <v>1</v>
      </c>
      <c r="I557" s="38" t="s">
        <v>668</v>
      </c>
      <c r="J557" s="41">
        <v>21.606001544120438</v>
      </c>
      <c r="K557" s="41">
        <v>-0.32400000000000001</v>
      </c>
      <c r="L557" s="41">
        <v>-0.21480000000000002</v>
      </c>
      <c r="M557" s="41">
        <v>0.38873517978181499</v>
      </c>
      <c r="N557" s="41">
        <v>10.4</v>
      </c>
      <c r="O557" s="58">
        <v>52.082226170432627</v>
      </c>
      <c r="P557" s="41">
        <v>-0.78839999999999999</v>
      </c>
      <c r="Q557" s="41">
        <v>-0.48960000000000004</v>
      </c>
      <c r="R557" s="41">
        <v>0.92805318813093896</v>
      </c>
      <c r="S557" s="410">
        <v>10.3</v>
      </c>
      <c r="T557" s="58">
        <v>40.468272819171901</v>
      </c>
      <c r="U557" s="41">
        <v>-0.60960000000000003</v>
      </c>
      <c r="V557" s="41">
        <v>-0.38519999999999999</v>
      </c>
      <c r="W557" s="41">
        <v>0.72110415336482425</v>
      </c>
      <c r="X557" s="410">
        <v>10.3</v>
      </c>
      <c r="Y557" s="42"/>
    </row>
    <row r="558" spans="1:25" x14ac:dyDescent="0.25">
      <c r="A558" s="37" t="s">
        <v>18</v>
      </c>
      <c r="B558" s="38" t="s">
        <v>659</v>
      </c>
      <c r="C558" s="39" t="s">
        <v>660</v>
      </c>
      <c r="D558" s="38">
        <v>110</v>
      </c>
      <c r="E558" s="38" t="s">
        <v>672</v>
      </c>
      <c r="F558" s="38">
        <v>10</v>
      </c>
      <c r="G558" s="38"/>
      <c r="H558" s="40">
        <v>1</v>
      </c>
      <c r="I558" s="38" t="s">
        <v>673</v>
      </c>
      <c r="J558" s="41">
        <v>68.502954433961037</v>
      </c>
      <c r="K558" s="41">
        <v>-1.1459999999999999</v>
      </c>
      <c r="L558" s="41">
        <v>-0.4536</v>
      </c>
      <c r="M558" s="41">
        <v>1.2325051561758271</v>
      </c>
      <c r="N558" s="41">
        <v>10.4</v>
      </c>
      <c r="O558" s="58">
        <v>117.33364190208306</v>
      </c>
      <c r="P558" s="41">
        <v>-2.0436000000000001</v>
      </c>
      <c r="Q558" s="41">
        <v>-0.44160000000000005</v>
      </c>
      <c r="R558" s="41">
        <v>2.0907681650532179</v>
      </c>
      <c r="S558" s="410">
        <v>10.3</v>
      </c>
      <c r="T558" s="58">
        <v>143.22175911811826</v>
      </c>
      <c r="U558" s="41">
        <v>-2.4876</v>
      </c>
      <c r="V558" s="41">
        <v>-0.56999999999999995</v>
      </c>
      <c r="W558" s="41">
        <v>2.5520685257257494</v>
      </c>
      <c r="X558" s="410">
        <v>10.3</v>
      </c>
      <c r="Y558" s="42"/>
    </row>
    <row r="559" spans="1:25" x14ac:dyDescent="0.25">
      <c r="A559" s="37" t="s">
        <v>18</v>
      </c>
      <c r="B559" s="38" t="s">
        <v>659</v>
      </c>
      <c r="C559" s="39" t="s">
        <v>660</v>
      </c>
      <c r="D559" s="38">
        <v>110</v>
      </c>
      <c r="E559" s="38" t="s">
        <v>674</v>
      </c>
      <c r="F559" s="38">
        <v>10</v>
      </c>
      <c r="G559" s="38"/>
      <c r="H559" s="40">
        <v>1</v>
      </c>
      <c r="I559" s="38" t="s">
        <v>668</v>
      </c>
      <c r="J559" s="41">
        <v>2.8864942207713304</v>
      </c>
      <c r="K559" s="41">
        <v>-3.3600000000000005E-2</v>
      </c>
      <c r="L559" s="41">
        <v>-3.9600000000000003E-2</v>
      </c>
      <c r="M559" s="41">
        <v>5.1933804020117769E-2</v>
      </c>
      <c r="N559" s="41">
        <v>10.4</v>
      </c>
      <c r="O559" s="58">
        <v>4.3544970632229987</v>
      </c>
      <c r="P559" s="41">
        <v>-6.6000000000000003E-2</v>
      </c>
      <c r="Q559" s="41">
        <v>-4.0799999999999996E-2</v>
      </c>
      <c r="R559" s="41">
        <v>7.7592783169570606E-2</v>
      </c>
      <c r="S559" s="410">
        <v>10.3</v>
      </c>
      <c r="T559" s="58">
        <v>3.288835184126996</v>
      </c>
      <c r="U559" s="41">
        <v>-4.3200000000000002E-2</v>
      </c>
      <c r="V559" s="41">
        <v>-3.9600000000000003E-2</v>
      </c>
      <c r="W559" s="41">
        <v>5.8603754145958947E-2</v>
      </c>
      <c r="X559" s="410">
        <v>10.3</v>
      </c>
      <c r="Y559" s="42"/>
    </row>
    <row r="560" spans="1:25" x14ac:dyDescent="0.25">
      <c r="A560" s="37" t="s">
        <v>18</v>
      </c>
      <c r="B560" s="38" t="s">
        <v>659</v>
      </c>
      <c r="C560" s="39" t="s">
        <v>660</v>
      </c>
      <c r="D560" s="38">
        <v>110</v>
      </c>
      <c r="E560" s="38" t="s">
        <v>675</v>
      </c>
      <c r="F560" s="38">
        <v>10</v>
      </c>
      <c r="G560" s="38"/>
      <c r="H560" s="40">
        <v>1</v>
      </c>
      <c r="I560" s="38" t="s">
        <v>668</v>
      </c>
      <c r="J560" s="41">
        <v>13.208937996899019</v>
      </c>
      <c r="K560" s="41">
        <v>-0.23599999999999999</v>
      </c>
      <c r="L560" s="41">
        <v>-2.8000000000000001E-2</v>
      </c>
      <c r="M560" s="41">
        <v>0.23765521244020715</v>
      </c>
      <c r="N560" s="41">
        <v>10.4</v>
      </c>
      <c r="O560" s="58">
        <v>56.49139049456101</v>
      </c>
      <c r="P560" s="41">
        <v>-0.92800000000000005</v>
      </c>
      <c r="Q560" s="41">
        <v>-0.39</v>
      </c>
      <c r="R560" s="41">
        <v>1.0066200872225828</v>
      </c>
      <c r="S560" s="410">
        <v>10.3</v>
      </c>
      <c r="T560" s="58">
        <v>52.893984193233209</v>
      </c>
      <c r="U560" s="41">
        <v>-0.86599999999999999</v>
      </c>
      <c r="V560" s="41">
        <v>-0.372</v>
      </c>
      <c r="W560" s="41">
        <v>0.94251790433922256</v>
      </c>
      <c r="X560" s="410">
        <v>10.3</v>
      </c>
      <c r="Y560" s="42"/>
    </row>
    <row r="561" spans="1:25" x14ac:dyDescent="0.25">
      <c r="A561" s="37" t="s">
        <v>18</v>
      </c>
      <c r="B561" s="38" t="s">
        <v>659</v>
      </c>
      <c r="C561" s="39" t="s">
        <v>660</v>
      </c>
      <c r="D561" s="38">
        <v>110</v>
      </c>
      <c r="E561" s="38" t="s">
        <v>676</v>
      </c>
      <c r="F561" s="38">
        <v>10</v>
      </c>
      <c r="G561" s="38"/>
      <c r="H561" s="40">
        <v>1</v>
      </c>
      <c r="I561" s="38" t="s">
        <v>677</v>
      </c>
      <c r="J561" s="41">
        <v>78.51900439989393</v>
      </c>
      <c r="K561" s="41">
        <v>-1.3360000000000001</v>
      </c>
      <c r="L561" s="41">
        <v>-0.4592</v>
      </c>
      <c r="M561" s="41">
        <v>1.4127139271628917</v>
      </c>
      <c r="N561" s="41">
        <v>10.4</v>
      </c>
      <c r="O561" s="58">
        <v>128.56871372295311</v>
      </c>
      <c r="P561" s="41">
        <v>-2.2351999999999999</v>
      </c>
      <c r="Q561" s="41">
        <v>-0.50239999999999996</v>
      </c>
      <c r="R561" s="41">
        <v>2.2909659098293016</v>
      </c>
      <c r="S561" s="410">
        <v>10.3</v>
      </c>
      <c r="T561" s="58">
        <v>144.40946753404094</v>
      </c>
      <c r="U561" s="41">
        <v>-2.5071999999999997</v>
      </c>
      <c r="V561" s="41">
        <v>-0.57920000000000005</v>
      </c>
      <c r="W561" s="41">
        <v>2.5732323019890759</v>
      </c>
      <c r="X561" s="410">
        <v>10.3</v>
      </c>
      <c r="Y561" s="42"/>
    </row>
    <row r="562" spans="1:25" x14ac:dyDescent="0.25">
      <c r="A562" s="37" t="s">
        <v>18</v>
      </c>
      <c r="B562" s="38" t="s">
        <v>659</v>
      </c>
      <c r="C562" s="39" t="s">
        <v>660</v>
      </c>
      <c r="D562" s="38">
        <v>110</v>
      </c>
      <c r="E562" s="38" t="s">
        <v>678</v>
      </c>
      <c r="F562" s="38">
        <v>10</v>
      </c>
      <c r="G562" s="38"/>
      <c r="H562" s="40">
        <v>1</v>
      </c>
      <c r="I562" s="38" t="s">
        <v>668</v>
      </c>
      <c r="J562" s="41">
        <v>60.406101217302528</v>
      </c>
      <c r="K562" s="41">
        <v>-0.874</v>
      </c>
      <c r="L562" s="41">
        <v>-0.64600000000000002</v>
      </c>
      <c r="M562" s="41">
        <v>1.086826573101707</v>
      </c>
      <c r="N562" s="41">
        <v>10.4</v>
      </c>
      <c r="O562" s="58">
        <v>140.84026277792947</v>
      </c>
      <c r="P562" s="41">
        <v>-2</v>
      </c>
      <c r="Q562" s="41">
        <v>-1.516</v>
      </c>
      <c r="R562" s="41">
        <v>2.5096326424399251</v>
      </c>
      <c r="S562" s="410">
        <v>10.3</v>
      </c>
      <c r="T562" s="58">
        <v>98.756816274210422</v>
      </c>
      <c r="U562" s="41">
        <v>-1.3939999999999999</v>
      </c>
      <c r="V562" s="41">
        <v>-1.0740000000000001</v>
      </c>
      <c r="W562" s="41">
        <v>1.7597477091901554</v>
      </c>
      <c r="X562" s="410">
        <v>10.3</v>
      </c>
      <c r="Y562" s="42"/>
    </row>
    <row r="563" spans="1:25" x14ac:dyDescent="0.25">
      <c r="A563" s="37" t="s">
        <v>18</v>
      </c>
      <c r="B563" s="38" t="s">
        <v>659</v>
      </c>
      <c r="C563" s="39" t="s">
        <v>660</v>
      </c>
      <c r="D563" s="38">
        <v>110</v>
      </c>
      <c r="E563" s="38" t="s">
        <v>679</v>
      </c>
      <c r="F563" s="38">
        <v>10</v>
      </c>
      <c r="G563" s="38"/>
      <c r="H563" s="40">
        <v>1</v>
      </c>
      <c r="I563" s="38" t="s">
        <v>668</v>
      </c>
      <c r="J563" s="41">
        <v>11.458163699471045</v>
      </c>
      <c r="K563" s="41">
        <v>-0.2</v>
      </c>
      <c r="L563" s="41">
        <v>-0.05</v>
      </c>
      <c r="M563" s="41">
        <v>0.20615528128088306</v>
      </c>
      <c r="N563" s="41">
        <v>10.4</v>
      </c>
      <c r="O563" s="58">
        <v>13.856495318419185</v>
      </c>
      <c r="P563" s="41">
        <v>-0.24</v>
      </c>
      <c r="Q563" s="41">
        <v>-5.8000000000000003E-2</v>
      </c>
      <c r="R563" s="41">
        <v>0.24690889007891148</v>
      </c>
      <c r="S563" s="410">
        <v>10.3</v>
      </c>
      <c r="T563" s="58">
        <v>12.905130345635385</v>
      </c>
      <c r="U563" s="41">
        <v>-0.224</v>
      </c>
      <c r="V563" s="41">
        <v>-5.1999999999999998E-2</v>
      </c>
      <c r="W563" s="41">
        <v>0.22995651762887698</v>
      </c>
      <c r="X563" s="410">
        <v>10.3</v>
      </c>
      <c r="Y563" s="42"/>
    </row>
    <row r="564" spans="1:25" x14ac:dyDescent="0.25">
      <c r="A564" s="37" t="s">
        <v>18</v>
      </c>
      <c r="B564" s="38" t="s">
        <v>659</v>
      </c>
      <c r="C564" s="39" t="s">
        <v>660</v>
      </c>
      <c r="D564" s="38">
        <v>110</v>
      </c>
      <c r="E564" s="38" t="s">
        <v>680</v>
      </c>
      <c r="F564" s="38">
        <v>10</v>
      </c>
      <c r="G564" s="38"/>
      <c r="H564" s="40">
        <v>1</v>
      </c>
      <c r="I564" s="38" t="s">
        <v>668</v>
      </c>
      <c r="J564" s="41">
        <v>12.698598998216831</v>
      </c>
      <c r="K564" s="41">
        <v>-0.21</v>
      </c>
      <c r="L564" s="41">
        <v>-0.09</v>
      </c>
      <c r="M564" s="41">
        <v>0.22847319317591724</v>
      </c>
      <c r="N564" s="41">
        <v>10.4</v>
      </c>
      <c r="O564" s="58">
        <v>34.881830036972694</v>
      </c>
      <c r="P564" s="41">
        <v>-0.62</v>
      </c>
      <c r="Q564" s="41">
        <v>-4.3999999999999997E-2</v>
      </c>
      <c r="R564" s="41">
        <v>0.62155932942881653</v>
      </c>
      <c r="S564" s="410">
        <v>10.3</v>
      </c>
      <c r="T564" s="58">
        <v>31.940047233573736</v>
      </c>
      <c r="U564" s="41">
        <v>-0.56799999999999995</v>
      </c>
      <c r="V564" s="41">
        <v>-3.5999999999999997E-2</v>
      </c>
      <c r="W564" s="41">
        <v>0.56913970165505057</v>
      </c>
      <c r="X564" s="410">
        <v>10.3</v>
      </c>
      <c r="Y564" s="42"/>
    </row>
    <row r="565" spans="1:25" x14ac:dyDescent="0.25">
      <c r="A565" s="43" t="s">
        <v>18</v>
      </c>
      <c r="B565" s="44" t="s">
        <v>659</v>
      </c>
      <c r="C565" s="44" t="s">
        <v>660</v>
      </c>
      <c r="D565" s="44">
        <v>110</v>
      </c>
      <c r="E565" s="44" t="s">
        <v>62</v>
      </c>
      <c r="F565" s="44">
        <v>110</v>
      </c>
      <c r="G565" s="44" t="s">
        <v>32</v>
      </c>
      <c r="H565" s="44"/>
      <c r="I565" s="44"/>
      <c r="J565" s="45">
        <v>36.433029386566226</v>
      </c>
      <c r="K565" s="45">
        <v>-6.7140000000000004</v>
      </c>
      <c r="L565" s="45">
        <v>-3.4140000000000001</v>
      </c>
      <c r="M565" s="45">
        <v>7.5321439179027916</v>
      </c>
      <c r="N565" s="45">
        <v>119.8</v>
      </c>
      <c r="O565" s="411">
        <v>69.309558179209944</v>
      </c>
      <c r="P565" s="45">
        <v>-12.768000000000001</v>
      </c>
      <c r="Q565" s="45">
        <v>-6.21</v>
      </c>
      <c r="R565" s="45">
        <v>14.198095787816055</v>
      </c>
      <c r="S565" s="412">
        <v>118.7</v>
      </c>
      <c r="T565" s="411">
        <v>54.056369866976027</v>
      </c>
      <c r="U565" s="45">
        <v>-9.9779999999999998</v>
      </c>
      <c r="V565" s="45">
        <v>-4.7940000000000005</v>
      </c>
      <c r="W565" s="45">
        <v>11.069910568744447</v>
      </c>
      <c r="X565" s="412">
        <v>119.3</v>
      </c>
      <c r="Y565" s="46" t="s">
        <v>82</v>
      </c>
    </row>
    <row r="566" spans="1:25" x14ac:dyDescent="0.25">
      <c r="A566" s="37" t="s">
        <v>18</v>
      </c>
      <c r="B566" s="38" t="s">
        <v>659</v>
      </c>
      <c r="C566" s="39" t="s">
        <v>660</v>
      </c>
      <c r="D566" s="38">
        <v>110</v>
      </c>
      <c r="E566" s="38" t="s">
        <v>681</v>
      </c>
      <c r="F566" s="38">
        <v>10</v>
      </c>
      <c r="G566" s="38" t="s">
        <v>38</v>
      </c>
      <c r="H566" s="38"/>
      <c r="I566" s="38" t="s">
        <v>333</v>
      </c>
      <c r="J566" s="41">
        <v>220.08013591585171</v>
      </c>
      <c r="K566" s="41">
        <v>-3.6419999999999999</v>
      </c>
      <c r="L566" s="41">
        <v>-1.554</v>
      </c>
      <c r="M566" s="41">
        <v>3.9596818053980045</v>
      </c>
      <c r="N566" s="41">
        <v>10.4</v>
      </c>
      <c r="O566" s="58">
        <v>442.50386174044166</v>
      </c>
      <c r="P566" s="41">
        <v>-7.2240000000000002</v>
      </c>
      <c r="Q566" s="41">
        <v>-2.964</v>
      </c>
      <c r="R566" s="41">
        <v>7.8084231442718322</v>
      </c>
      <c r="S566" s="410">
        <v>10.199999999999999</v>
      </c>
      <c r="T566" s="58">
        <v>305.41707816061779</v>
      </c>
      <c r="U566" s="41">
        <v>-5.2619999999999996</v>
      </c>
      <c r="V566" s="41">
        <v>-1.758</v>
      </c>
      <c r="W566" s="41">
        <v>5.5479012247876218</v>
      </c>
      <c r="X566" s="410">
        <v>10.5</v>
      </c>
      <c r="Y566" s="42"/>
    </row>
    <row r="567" spans="1:25" x14ac:dyDescent="0.25">
      <c r="A567" s="37" t="s">
        <v>18</v>
      </c>
      <c r="B567" s="38" t="s">
        <v>659</v>
      </c>
      <c r="C567" s="39" t="s">
        <v>660</v>
      </c>
      <c r="D567" s="38">
        <v>110</v>
      </c>
      <c r="E567" s="38" t="s">
        <v>682</v>
      </c>
      <c r="F567" s="38">
        <v>10</v>
      </c>
      <c r="G567" s="38"/>
      <c r="H567" s="38">
        <v>2</v>
      </c>
      <c r="I567" s="38" t="s">
        <v>668</v>
      </c>
      <c r="J567" s="41">
        <v>48.042052292197774</v>
      </c>
      <c r="K567" s="41">
        <v>-0.72799999999999998</v>
      </c>
      <c r="L567" s="41">
        <v>-0.46600000000000003</v>
      </c>
      <c r="M567" s="41">
        <v>0.86437260484122236</v>
      </c>
      <c r="N567" s="41">
        <v>10.4</v>
      </c>
      <c r="O567" s="58">
        <v>66.8880618719636</v>
      </c>
      <c r="P567" s="41">
        <v>-1.1679999999999999</v>
      </c>
      <c r="Q567" s="41">
        <v>-0.17</v>
      </c>
      <c r="R567" s="41">
        <v>1.1803067397926692</v>
      </c>
      <c r="S567" s="410">
        <v>10.199999999999999</v>
      </c>
      <c r="T567" s="58">
        <v>58.841169784580906</v>
      </c>
      <c r="U567" s="41">
        <v>-1.014</v>
      </c>
      <c r="V567" s="41">
        <v>-0.33800000000000002</v>
      </c>
      <c r="W567" s="41">
        <v>1.0688498491369123</v>
      </c>
      <c r="X567" s="410">
        <v>10.5</v>
      </c>
      <c r="Y567" s="42"/>
    </row>
    <row r="568" spans="1:25" x14ac:dyDescent="0.25">
      <c r="A568" s="37" t="s">
        <v>18</v>
      </c>
      <c r="B568" s="38" t="s">
        <v>659</v>
      </c>
      <c r="C568" s="39" t="s">
        <v>660</v>
      </c>
      <c r="D568" s="38">
        <v>110</v>
      </c>
      <c r="E568" s="38" t="s">
        <v>683</v>
      </c>
      <c r="F568" s="38">
        <v>10</v>
      </c>
      <c r="G568" s="38"/>
      <c r="H568" s="38">
        <v>2</v>
      </c>
      <c r="I568" s="38" t="s">
        <v>668</v>
      </c>
      <c r="J568" s="41">
        <v>77.406359975783403</v>
      </c>
      <c r="K568" s="41">
        <v>-0.90800000000000003</v>
      </c>
      <c r="L568" s="41">
        <v>-1.056</v>
      </c>
      <c r="M568" s="41">
        <v>1.3926952286842949</v>
      </c>
      <c r="N568" s="41">
        <v>10.4</v>
      </c>
      <c r="O568" s="58">
        <v>87.553841137095503</v>
      </c>
      <c r="P568" s="41">
        <v>-1.3680000000000001</v>
      </c>
      <c r="Q568" s="41">
        <v>-0.71799999999999997</v>
      </c>
      <c r="R568" s="41">
        <v>1.5449750807051874</v>
      </c>
      <c r="S568" s="410">
        <v>10.199999999999999</v>
      </c>
      <c r="T568" s="58">
        <v>1.6551936557525908</v>
      </c>
      <c r="U568" s="41">
        <v>-2E-3</v>
      </c>
      <c r="V568" s="41">
        <v>-0.03</v>
      </c>
      <c r="W568" s="41">
        <v>3.0066592756745815E-2</v>
      </c>
      <c r="X568" s="410">
        <v>10.5</v>
      </c>
      <c r="Y568" s="42"/>
    </row>
    <row r="569" spans="1:25" x14ac:dyDescent="0.25">
      <c r="A569" s="37" t="s">
        <v>18</v>
      </c>
      <c r="B569" s="38" t="s">
        <v>659</v>
      </c>
      <c r="C569" s="39" t="s">
        <v>660</v>
      </c>
      <c r="D569" s="38">
        <v>110</v>
      </c>
      <c r="E569" s="38" t="s">
        <v>684</v>
      </c>
      <c r="F569" s="38">
        <v>10</v>
      </c>
      <c r="G569" s="38"/>
      <c r="H569" s="38">
        <v>2</v>
      </c>
      <c r="I569" s="38" t="s">
        <v>685</v>
      </c>
      <c r="J569" s="41">
        <v>35.195209898251349</v>
      </c>
      <c r="K569" s="41">
        <v>-0.58399999999999996</v>
      </c>
      <c r="L569" s="41">
        <v>-0.24480000000000002</v>
      </c>
      <c r="M569" s="41">
        <v>0.63323221648933814</v>
      </c>
      <c r="N569" s="41">
        <v>10.4</v>
      </c>
      <c r="O569" s="58">
        <v>58.013428397091602</v>
      </c>
      <c r="P569" s="41">
        <v>-0.99199999999999999</v>
      </c>
      <c r="Q569" s="41">
        <v>-0.25280000000000002</v>
      </c>
      <c r="R569" s="41">
        <v>1.0237049574950783</v>
      </c>
      <c r="S569" s="410">
        <v>10.199999999999999</v>
      </c>
      <c r="T569" s="58">
        <v>69.921935681149492</v>
      </c>
      <c r="U569" s="41">
        <v>-1.2304000000000002</v>
      </c>
      <c r="V569" s="41">
        <v>-0.31519999999999998</v>
      </c>
      <c r="W569" s="41">
        <v>1.2701319616480802</v>
      </c>
      <c r="X569" s="410">
        <v>10.5</v>
      </c>
      <c r="Y569" s="42"/>
    </row>
    <row r="570" spans="1:25" x14ac:dyDescent="0.25">
      <c r="A570" s="37" t="s">
        <v>18</v>
      </c>
      <c r="B570" s="38" t="s">
        <v>659</v>
      </c>
      <c r="C570" s="39" t="s">
        <v>660</v>
      </c>
      <c r="D570" s="38">
        <v>110</v>
      </c>
      <c r="E570" s="38" t="s">
        <v>686</v>
      </c>
      <c r="F570" s="38">
        <v>10</v>
      </c>
      <c r="G570" s="38"/>
      <c r="H570" s="38">
        <v>2</v>
      </c>
      <c r="I570" s="38" t="s">
        <v>668</v>
      </c>
      <c r="J570" s="41">
        <v>15.384390491754734</v>
      </c>
      <c r="K570" s="41">
        <v>-0.254</v>
      </c>
      <c r="L570" s="41">
        <v>-0.11</v>
      </c>
      <c r="M570" s="41">
        <v>0.27679595372765115</v>
      </c>
      <c r="N570" s="41">
        <v>10.4</v>
      </c>
      <c r="O570" s="58">
        <v>22.999112202084806</v>
      </c>
      <c r="P570" s="41">
        <v>-0.35199999999999998</v>
      </c>
      <c r="Q570" s="41">
        <v>-0.20200000000000001</v>
      </c>
      <c r="R570" s="41">
        <v>0.40584233391798841</v>
      </c>
      <c r="S570" s="410">
        <v>10.199999999999999</v>
      </c>
      <c r="T570" s="58">
        <v>17.086018391097273</v>
      </c>
      <c r="U570" s="41">
        <v>-0.27800000000000002</v>
      </c>
      <c r="V570" s="41">
        <v>-0.13800000000000001</v>
      </c>
      <c r="W570" s="41">
        <v>0.31036752407428203</v>
      </c>
      <c r="X570" s="410">
        <v>10.5</v>
      </c>
      <c r="Y570" s="42"/>
    </row>
    <row r="571" spans="1:25" x14ac:dyDescent="0.25">
      <c r="A571" s="37" t="s">
        <v>18</v>
      </c>
      <c r="B571" s="38" t="s">
        <v>659</v>
      </c>
      <c r="C571" s="39" t="s">
        <v>660</v>
      </c>
      <c r="D571" s="38">
        <v>110</v>
      </c>
      <c r="E571" s="38" t="s">
        <v>687</v>
      </c>
      <c r="F571" s="38">
        <v>10</v>
      </c>
      <c r="G571" s="38"/>
      <c r="H571" s="38">
        <v>2</v>
      </c>
      <c r="I571" s="38" t="s">
        <v>668</v>
      </c>
      <c r="J571" s="41">
        <v>82.852847463562881</v>
      </c>
      <c r="K571" s="41">
        <v>-1.254</v>
      </c>
      <c r="L571" s="41">
        <v>-0.80600000000000005</v>
      </c>
      <c r="M571" s="41">
        <v>1.4906884315644233</v>
      </c>
      <c r="N571" s="41">
        <v>10.4</v>
      </c>
      <c r="O571" s="58">
        <v>213.74813388285281</v>
      </c>
      <c r="P571" s="41">
        <v>-3.214</v>
      </c>
      <c r="Q571" s="41">
        <v>-1.974</v>
      </c>
      <c r="R571" s="41">
        <v>3.7717995704968206</v>
      </c>
      <c r="S571" s="410">
        <v>10.199999999999999</v>
      </c>
      <c r="T571" s="58">
        <v>176.19959018919877</v>
      </c>
      <c r="U571" s="41">
        <v>-2.7280000000000002</v>
      </c>
      <c r="V571" s="41">
        <v>-1.6739999999999999</v>
      </c>
      <c r="W571" s="41">
        <v>3.200665555786796</v>
      </c>
      <c r="X571" s="410">
        <v>10.5</v>
      </c>
      <c r="Y571" s="42"/>
    </row>
    <row r="572" spans="1:25" x14ac:dyDescent="0.25">
      <c r="A572" s="37" t="s">
        <v>18</v>
      </c>
      <c r="B572" s="38" t="s">
        <v>659</v>
      </c>
      <c r="C572" s="39" t="s">
        <v>660</v>
      </c>
      <c r="D572" s="38">
        <v>110</v>
      </c>
      <c r="E572" s="38" t="s">
        <v>688</v>
      </c>
      <c r="F572" s="38">
        <v>10</v>
      </c>
      <c r="G572" s="38" t="s">
        <v>38</v>
      </c>
      <c r="H572" s="38"/>
      <c r="I572" s="38" t="s">
        <v>689</v>
      </c>
      <c r="J572" s="41">
        <v>201.53820456172579</v>
      </c>
      <c r="K572" s="41">
        <v>-3.0720000000000001</v>
      </c>
      <c r="L572" s="41">
        <v>-1.86</v>
      </c>
      <c r="M572" s="41">
        <v>3.5912092670853921</v>
      </c>
      <c r="N572" s="41">
        <v>10.3</v>
      </c>
      <c r="O572" s="58">
        <v>360.53448214754525</v>
      </c>
      <c r="P572" s="41">
        <v>-5.5439999999999996</v>
      </c>
      <c r="Q572" s="41">
        <v>-3.246</v>
      </c>
      <c r="R572" s="41">
        <v>6.4243639373871089</v>
      </c>
      <c r="S572" s="410">
        <v>10.3</v>
      </c>
      <c r="T572" s="58">
        <v>311.73515427343784</v>
      </c>
      <c r="U572" s="41">
        <v>-4.7160000000000002</v>
      </c>
      <c r="V572" s="41">
        <v>-3.036</v>
      </c>
      <c r="W572" s="41">
        <v>5.6087388956876927</v>
      </c>
      <c r="X572" s="410">
        <v>10.4</v>
      </c>
      <c r="Y572" s="42"/>
    </row>
    <row r="573" spans="1:25" x14ac:dyDescent="0.25">
      <c r="A573" s="37" t="s">
        <v>18</v>
      </c>
      <c r="B573" s="38" t="s">
        <v>659</v>
      </c>
      <c r="C573" s="39" t="s">
        <v>660</v>
      </c>
      <c r="D573" s="38">
        <v>110</v>
      </c>
      <c r="E573" s="38" t="s">
        <v>690</v>
      </c>
      <c r="F573" s="38">
        <v>10</v>
      </c>
      <c r="G573" s="38"/>
      <c r="H573" s="40">
        <v>4</v>
      </c>
      <c r="I573" s="38" t="s">
        <v>668</v>
      </c>
      <c r="J573" s="41">
        <v>60.328001069263919</v>
      </c>
      <c r="K573" s="41">
        <v>-0.92600000000000005</v>
      </c>
      <c r="L573" s="41">
        <v>-0.54600000000000004</v>
      </c>
      <c r="M573" s="41">
        <v>1.0749846510532139</v>
      </c>
      <c r="N573" s="41">
        <v>10.3</v>
      </c>
      <c r="O573" s="58">
        <v>114.57193157689512</v>
      </c>
      <c r="P573" s="41">
        <v>-1.6659999999999999</v>
      </c>
      <c r="Q573" s="41">
        <v>-1.18</v>
      </c>
      <c r="R573" s="41">
        <v>2.0415572487686942</v>
      </c>
      <c r="S573" s="410">
        <v>10.3</v>
      </c>
      <c r="T573" s="58">
        <v>90.256452046251169</v>
      </c>
      <c r="U573" s="41">
        <v>-1.3340000000000001</v>
      </c>
      <c r="V573" s="41">
        <v>-0.92600000000000005</v>
      </c>
      <c r="W573" s="41">
        <v>1.6238940852161512</v>
      </c>
      <c r="X573" s="410">
        <v>10.4</v>
      </c>
      <c r="Y573" s="42"/>
    </row>
    <row r="574" spans="1:25" x14ac:dyDescent="0.25">
      <c r="A574" s="37" t="s">
        <v>18</v>
      </c>
      <c r="B574" s="38" t="s">
        <v>659</v>
      </c>
      <c r="C574" s="39" t="s">
        <v>660</v>
      </c>
      <c r="D574" s="38">
        <v>110</v>
      </c>
      <c r="E574" s="38" t="s">
        <v>691</v>
      </c>
      <c r="F574" s="38">
        <v>10</v>
      </c>
      <c r="G574" s="38"/>
      <c r="H574" s="40">
        <v>4</v>
      </c>
      <c r="I574" s="38" t="s">
        <v>668</v>
      </c>
      <c r="J574" s="41">
        <v>17.219566799086042</v>
      </c>
      <c r="K574" s="41">
        <v>-0.27200000000000002</v>
      </c>
      <c r="L574" s="41">
        <v>-0.14199999999999999</v>
      </c>
      <c r="M574" s="41">
        <v>0.30683546079291424</v>
      </c>
      <c r="N574" s="41">
        <v>10.3</v>
      </c>
      <c r="O574" s="58">
        <v>67.063411463421275</v>
      </c>
      <c r="P574" s="41">
        <v>-1.024</v>
      </c>
      <c r="Q574" s="41">
        <v>-0.61599999999999999</v>
      </c>
      <c r="R574" s="41">
        <v>1.1950029288667037</v>
      </c>
      <c r="S574" s="410">
        <v>10.3</v>
      </c>
      <c r="T574" s="58">
        <v>68.733253506234988</v>
      </c>
      <c r="U574" s="41">
        <v>-1.004</v>
      </c>
      <c r="V574" s="41">
        <v>-0.72199999999999998</v>
      </c>
      <c r="W574" s="41">
        <v>1.2366486970841801</v>
      </c>
      <c r="X574" s="410">
        <v>10.4</v>
      </c>
      <c r="Y574" s="42"/>
    </row>
    <row r="575" spans="1:25" x14ac:dyDescent="0.25">
      <c r="A575" s="37" t="s">
        <v>18</v>
      </c>
      <c r="B575" s="38" t="s">
        <v>659</v>
      </c>
      <c r="C575" s="39" t="s">
        <v>660</v>
      </c>
      <c r="D575" s="38">
        <v>110</v>
      </c>
      <c r="E575" s="38" t="s">
        <v>692</v>
      </c>
      <c r="F575" s="38">
        <v>10</v>
      </c>
      <c r="G575" s="38"/>
      <c r="H575" s="40">
        <v>4</v>
      </c>
      <c r="I575" s="38" t="s">
        <v>668</v>
      </c>
      <c r="J575" s="41">
        <v>5.7154170521236942</v>
      </c>
      <c r="K575" s="41">
        <v>-9.6000000000000002E-2</v>
      </c>
      <c r="L575" s="41">
        <v>-3.4000000000000002E-2</v>
      </c>
      <c r="M575" s="41">
        <v>0.10184301645179213</v>
      </c>
      <c r="N575" s="41">
        <v>10.3</v>
      </c>
      <c r="O575" s="58">
        <v>6.7090831736364365</v>
      </c>
      <c r="P575" s="41">
        <v>-0.114</v>
      </c>
      <c r="Q575" s="41">
        <v>-3.5999999999999997E-2</v>
      </c>
      <c r="R575" s="41">
        <v>0.11954915307102766</v>
      </c>
      <c r="S575" s="410">
        <v>10.3</v>
      </c>
      <c r="T575" s="58">
        <v>6.6881320393469643</v>
      </c>
      <c r="U575" s="41">
        <v>-0.112</v>
      </c>
      <c r="V575" s="41">
        <v>-4.3999999999999997E-2</v>
      </c>
      <c r="W575" s="41">
        <v>0.1203328716519306</v>
      </c>
      <c r="X575" s="410">
        <v>10.4</v>
      </c>
      <c r="Y575" s="42"/>
    </row>
    <row r="576" spans="1:25" x14ac:dyDescent="0.25">
      <c r="A576" s="37" t="s">
        <v>18</v>
      </c>
      <c r="B576" s="38" t="s">
        <v>659</v>
      </c>
      <c r="C576" s="39" t="s">
        <v>660</v>
      </c>
      <c r="D576" s="38">
        <v>110</v>
      </c>
      <c r="E576" s="38" t="s">
        <v>693</v>
      </c>
      <c r="F576" s="38">
        <v>10</v>
      </c>
      <c r="G576" s="38"/>
      <c r="H576" s="40">
        <v>4</v>
      </c>
      <c r="I576" s="38" t="s">
        <v>668</v>
      </c>
      <c r="J576" s="41">
        <v>109.17188980867139</v>
      </c>
      <c r="K576" s="41">
        <v>-1.6180000000000001</v>
      </c>
      <c r="L576" s="41">
        <v>-1.08</v>
      </c>
      <c r="M576" s="41">
        <v>1.9453339045007159</v>
      </c>
      <c r="N576" s="41">
        <v>10.3</v>
      </c>
      <c r="O576" s="58">
        <v>77.000472906009378</v>
      </c>
      <c r="P576" s="41">
        <v>-1.204</v>
      </c>
      <c r="Q576" s="41">
        <v>-0.65800000000000003</v>
      </c>
      <c r="R576" s="41">
        <v>1.372071426712181</v>
      </c>
      <c r="S576" s="410">
        <v>10.3</v>
      </c>
      <c r="T576" s="58">
        <v>136.28297369056077</v>
      </c>
      <c r="U576" s="41">
        <v>-2.0840000000000001</v>
      </c>
      <c r="V576" s="41">
        <v>-1.292</v>
      </c>
      <c r="W576" s="41">
        <v>2.4520032626405701</v>
      </c>
      <c r="X576" s="410">
        <v>10.4</v>
      </c>
      <c r="Y576" s="42"/>
    </row>
    <row r="577" spans="1:25" x14ac:dyDescent="0.25">
      <c r="A577" s="37" t="s">
        <v>18</v>
      </c>
      <c r="B577" s="38" t="s">
        <v>659</v>
      </c>
      <c r="C577" s="39" t="s">
        <v>660</v>
      </c>
      <c r="D577" s="38">
        <v>110</v>
      </c>
      <c r="E577" s="38" t="s">
        <v>694</v>
      </c>
      <c r="F577" s="38">
        <v>10</v>
      </c>
      <c r="G577" s="38"/>
      <c r="H577" s="40">
        <v>4</v>
      </c>
      <c r="I577" s="38" t="s">
        <v>668</v>
      </c>
      <c r="J577" s="41">
        <v>9.6096624921563034</v>
      </c>
      <c r="K577" s="41">
        <v>-0.15480000000000002</v>
      </c>
      <c r="L577" s="41">
        <v>-7.3200000000000001E-2</v>
      </c>
      <c r="M577" s="41">
        <v>0.1712345759477332</v>
      </c>
      <c r="N577" s="41">
        <v>10.3</v>
      </c>
      <c r="O577" s="58">
        <v>11.213913218833101</v>
      </c>
      <c r="P577" s="41">
        <v>-0.18240000000000001</v>
      </c>
      <c r="Q577" s="41">
        <v>-8.1599999999999992E-2</v>
      </c>
      <c r="R577" s="41">
        <v>0.19982071964638703</v>
      </c>
      <c r="S577" s="410">
        <v>10.3</v>
      </c>
      <c r="T577" s="58">
        <v>12.801000975145381</v>
      </c>
      <c r="U577" s="41">
        <v>-0.20880000000000001</v>
      </c>
      <c r="V577" s="41">
        <v>-9.7200000000000009E-2</v>
      </c>
      <c r="W577" s="41">
        <v>0.23031560954481572</v>
      </c>
      <c r="X577" s="410">
        <v>10.4</v>
      </c>
      <c r="Y577" s="42"/>
    </row>
    <row r="578" spans="1:25" ht="15.75" thickBot="1" x14ac:dyDescent="0.3">
      <c r="A578" s="47" t="s">
        <v>18</v>
      </c>
      <c r="B578" s="48" t="s">
        <v>659</v>
      </c>
      <c r="C578" s="55" t="s">
        <v>660</v>
      </c>
      <c r="D578" s="48">
        <v>110</v>
      </c>
      <c r="E578" s="48" t="s">
        <v>149</v>
      </c>
      <c r="F578" s="48">
        <v>10</v>
      </c>
      <c r="G578" s="48" t="s">
        <v>60</v>
      </c>
      <c r="H578" s="60">
        <v>4</v>
      </c>
      <c r="I578" s="48" t="s">
        <v>61</v>
      </c>
      <c r="J578" s="41">
        <v>0</v>
      </c>
      <c r="K578" s="41">
        <v>-3.04E-2</v>
      </c>
      <c r="L578" s="41">
        <v>0</v>
      </c>
      <c r="M578" s="41">
        <v>3.04E-2</v>
      </c>
      <c r="N578" s="41">
        <v>10.3</v>
      </c>
      <c r="O578" s="59">
        <v>0</v>
      </c>
      <c r="P578" s="50">
        <v>-2.9219999999999999E-2</v>
      </c>
      <c r="Q578" s="50">
        <v>0</v>
      </c>
      <c r="R578" s="50">
        <v>2.9219999999999999E-2</v>
      </c>
      <c r="S578" s="413">
        <v>10.3</v>
      </c>
      <c r="T578" s="59">
        <v>0</v>
      </c>
      <c r="U578" s="50">
        <v>-1.6500000000000001E-2</v>
      </c>
      <c r="V578" s="50">
        <v>0</v>
      </c>
      <c r="W578" s="50">
        <v>1.6500000000000001E-2</v>
      </c>
      <c r="X578" s="413">
        <v>10.4</v>
      </c>
      <c r="Y578" s="51"/>
    </row>
    <row r="579" spans="1:25" x14ac:dyDescent="0.25">
      <c r="A579" s="29" t="s">
        <v>18</v>
      </c>
      <c r="B579" s="30" t="s">
        <v>695</v>
      </c>
      <c r="C579" s="30" t="s">
        <v>20</v>
      </c>
      <c r="D579" s="30">
        <v>110</v>
      </c>
      <c r="E579" s="30" t="s">
        <v>31</v>
      </c>
      <c r="F579" s="30">
        <v>110</v>
      </c>
      <c r="G579" s="30" t="s">
        <v>32</v>
      </c>
      <c r="H579" s="30"/>
      <c r="I579" s="30"/>
      <c r="J579" s="31">
        <v>3.3105188493120097</v>
      </c>
      <c r="K579" s="31">
        <v>-0.6533736</v>
      </c>
      <c r="L579" s="31">
        <v>-0.19389420000000002</v>
      </c>
      <c r="M579" s="31">
        <v>0.68153651550786332</v>
      </c>
      <c r="N579" s="31">
        <v>119</v>
      </c>
      <c r="O579" s="406">
        <v>3.9604835487576326</v>
      </c>
      <c r="P579" s="31">
        <v>-0.78479940000000004</v>
      </c>
      <c r="Q579" s="31">
        <v>-0.1942962</v>
      </c>
      <c r="R579" s="31">
        <v>0.80849311164338311</v>
      </c>
      <c r="S579" s="407">
        <v>118</v>
      </c>
      <c r="T579" s="406">
        <v>4.231517626374715</v>
      </c>
      <c r="U579" s="31">
        <v>-0.8352522</v>
      </c>
      <c r="V579" s="31">
        <v>-0.22032300000000002</v>
      </c>
      <c r="W579" s="31">
        <v>0.86382200824813438</v>
      </c>
      <c r="X579" s="407">
        <v>118</v>
      </c>
      <c r="Y579" s="32" t="s">
        <v>82</v>
      </c>
    </row>
    <row r="580" spans="1:25" x14ac:dyDescent="0.25">
      <c r="A580" s="37" t="s">
        <v>18</v>
      </c>
      <c r="B580" s="38" t="s">
        <v>695</v>
      </c>
      <c r="C580" s="39" t="s">
        <v>20</v>
      </c>
      <c r="D580" s="38">
        <v>110</v>
      </c>
      <c r="E580" s="38" t="s">
        <v>126</v>
      </c>
      <c r="F580" s="38">
        <v>10</v>
      </c>
      <c r="G580" s="38" t="s">
        <v>38</v>
      </c>
      <c r="H580" s="38"/>
      <c r="I580" s="38" t="s">
        <v>297</v>
      </c>
      <c r="J580" s="41">
        <v>37.879975295012414</v>
      </c>
      <c r="K580" s="41">
        <v>-0.6533736</v>
      </c>
      <c r="L580" s="41">
        <v>-0.19389420000000002</v>
      </c>
      <c r="M580" s="41">
        <v>0.68153651550786332</v>
      </c>
      <c r="N580" s="41">
        <v>10.4</v>
      </c>
      <c r="O580" s="58">
        <v>45.593859390575673</v>
      </c>
      <c r="P580" s="41">
        <v>-0.78479940000000004</v>
      </c>
      <c r="Q580" s="41">
        <v>-0.1942962</v>
      </c>
      <c r="R580" s="41">
        <v>0.80849311164338311</v>
      </c>
      <c r="S580" s="410">
        <v>10.25</v>
      </c>
      <c r="T580" s="58">
        <v>48.477580574001585</v>
      </c>
      <c r="U580" s="41">
        <v>-0.8352522</v>
      </c>
      <c r="V580" s="41">
        <v>-0.22032300000000002</v>
      </c>
      <c r="W580" s="41">
        <v>0.86382200824813438</v>
      </c>
      <c r="X580" s="410">
        <v>10.3</v>
      </c>
      <c r="Y580" s="42"/>
    </row>
    <row r="581" spans="1:25" x14ac:dyDescent="0.25">
      <c r="A581" s="37" t="s">
        <v>18</v>
      </c>
      <c r="B581" s="38" t="s">
        <v>695</v>
      </c>
      <c r="C581" s="39" t="s">
        <v>20</v>
      </c>
      <c r="D581" s="38">
        <v>110</v>
      </c>
      <c r="E581" s="38" t="s">
        <v>696</v>
      </c>
      <c r="F581" s="38">
        <v>10</v>
      </c>
      <c r="G581" s="38"/>
      <c r="H581" s="40">
        <v>1</v>
      </c>
      <c r="I581" s="38" t="s">
        <v>697</v>
      </c>
      <c r="J581" s="41">
        <v>19.890984444138919</v>
      </c>
      <c r="K581" s="41">
        <v>-0.33818019999999999</v>
      </c>
      <c r="L581" s="41">
        <v>-0.117095</v>
      </c>
      <c r="M581" s="41">
        <v>0.35787859211894751</v>
      </c>
      <c r="N581" s="41">
        <v>10.4</v>
      </c>
      <c r="O581" s="58">
        <v>23.057767887694258</v>
      </c>
      <c r="P581" s="41">
        <v>-0.3920054</v>
      </c>
      <c r="Q581" s="41">
        <v>-0.1162238</v>
      </c>
      <c r="R581" s="41">
        <v>0.4088718690685384</v>
      </c>
      <c r="S581" s="410">
        <v>10.25</v>
      </c>
      <c r="T581" s="58">
        <v>23.189544090840368</v>
      </c>
      <c r="U581" s="41">
        <v>-0.39530419999999999</v>
      </c>
      <c r="V581" s="41">
        <v>-0.1203362</v>
      </c>
      <c r="W581" s="41">
        <v>0.41321448615468459</v>
      </c>
      <c r="X581" s="410">
        <v>10.3</v>
      </c>
      <c r="Y581" s="42"/>
    </row>
    <row r="582" spans="1:25" x14ac:dyDescent="0.25">
      <c r="A582" s="37" t="s">
        <v>18</v>
      </c>
      <c r="B582" s="38" t="s">
        <v>695</v>
      </c>
      <c r="C582" s="39" t="s">
        <v>20</v>
      </c>
      <c r="D582" s="38">
        <v>110</v>
      </c>
      <c r="E582" s="38" t="s">
        <v>698</v>
      </c>
      <c r="F582" s="38">
        <v>10</v>
      </c>
      <c r="G582" s="38"/>
      <c r="H582" s="40">
        <v>1</v>
      </c>
      <c r="I582" s="38" t="s">
        <v>129</v>
      </c>
      <c r="J582" s="41">
        <v>5.003708063205095</v>
      </c>
      <c r="K582" s="41">
        <v>-8.7415999999999994E-2</v>
      </c>
      <c r="L582" s="41">
        <v>-2.1523299999999999E-2</v>
      </c>
      <c r="M582" s="41">
        <v>9.0026715473186067E-2</v>
      </c>
      <c r="N582" s="41">
        <v>10.4</v>
      </c>
      <c r="O582" s="58">
        <v>4.9270386410151934</v>
      </c>
      <c r="P582" s="41">
        <v>-8.63651E-2</v>
      </c>
      <c r="Q582" s="41">
        <v>-1.3204599999999999E-2</v>
      </c>
      <c r="R582" s="41">
        <v>8.7368712701801896E-2</v>
      </c>
      <c r="S582" s="410">
        <v>10.25</v>
      </c>
      <c r="T582" s="58">
        <v>5.1735195149359336</v>
      </c>
      <c r="U582" s="41">
        <v>-9.0903999999999999E-2</v>
      </c>
      <c r="V582" s="41">
        <v>-1.5326299999999999E-2</v>
      </c>
      <c r="W582" s="41">
        <v>9.2186944236643406E-2</v>
      </c>
      <c r="X582" s="410">
        <v>10.3</v>
      </c>
      <c r="Y582" s="42"/>
    </row>
    <row r="583" spans="1:25" x14ac:dyDescent="0.25">
      <c r="A583" s="37" t="s">
        <v>18</v>
      </c>
      <c r="B583" s="38" t="s">
        <v>695</v>
      </c>
      <c r="C583" s="39" t="s">
        <v>20</v>
      </c>
      <c r="D583" s="38">
        <v>110</v>
      </c>
      <c r="E583" s="38" t="s">
        <v>699</v>
      </c>
      <c r="F583" s="38">
        <v>10</v>
      </c>
      <c r="G583" s="38"/>
      <c r="H583" s="40">
        <v>1</v>
      </c>
      <c r="I583" s="38" t="s">
        <v>700</v>
      </c>
      <c r="J583" s="41">
        <v>0.52509593870045335</v>
      </c>
      <c r="K583" s="41">
        <v>-7.6685999999999994E-3</v>
      </c>
      <c r="L583" s="41">
        <v>-5.5179999999999995E-3</v>
      </c>
      <c r="M583" s="41">
        <v>9.4475261290985577E-3</v>
      </c>
      <c r="N583" s="41">
        <v>10.4</v>
      </c>
      <c r="O583" s="58">
        <v>0.52970071459174328</v>
      </c>
      <c r="P583" s="41">
        <v>-8.2867999999999987E-3</v>
      </c>
      <c r="Q583" s="41">
        <v>-4.4222000000000003E-3</v>
      </c>
      <c r="R583" s="41">
        <v>9.3929179214980885E-3</v>
      </c>
      <c r="S583" s="410">
        <v>10.25</v>
      </c>
      <c r="T583" s="58">
        <v>0.95648910283587651</v>
      </c>
      <c r="U583" s="41">
        <v>-1.5767799999999998E-2</v>
      </c>
      <c r="V583" s="41">
        <v>-6.4702000000000006E-3</v>
      </c>
      <c r="W583" s="41">
        <v>1.7043679323432485E-2</v>
      </c>
      <c r="X583" s="410">
        <v>10.3</v>
      </c>
      <c r="Y583" s="42"/>
    </row>
    <row r="584" spans="1:25" x14ac:dyDescent="0.25">
      <c r="A584" s="37" t="s">
        <v>18</v>
      </c>
      <c r="B584" s="38" t="s">
        <v>695</v>
      </c>
      <c r="C584" s="39" t="s">
        <v>20</v>
      </c>
      <c r="D584" s="38">
        <v>110</v>
      </c>
      <c r="E584" s="38" t="s">
        <v>701</v>
      </c>
      <c r="F584" s="38">
        <v>10</v>
      </c>
      <c r="G584" s="38"/>
      <c r="H584" s="40">
        <v>1</v>
      </c>
      <c r="I584" s="38" t="s">
        <v>702</v>
      </c>
      <c r="J584" s="41">
        <v>4.5140843486900826</v>
      </c>
      <c r="K584" s="41">
        <v>-8.09145E-2</v>
      </c>
      <c r="L584" s="41">
        <v>-7.0079000000000001E-3</v>
      </c>
      <c r="M584" s="41">
        <v>8.1217405601631973E-2</v>
      </c>
      <c r="N584" s="41">
        <v>10.4</v>
      </c>
      <c r="O584" s="58">
        <v>4.4489645475311956</v>
      </c>
      <c r="P584" s="41">
        <v>-7.8687800000000002E-2</v>
      </c>
      <c r="Q584" s="41">
        <v>-5.6623000000000003E-3</v>
      </c>
      <c r="R584" s="41">
        <v>7.889126383909692E-2</v>
      </c>
      <c r="S584" s="410">
        <v>10.25</v>
      </c>
      <c r="T584" s="58">
        <v>5.1709206458360599</v>
      </c>
      <c r="U584" s="41">
        <v>-9.1987899999999997E-2</v>
      </c>
      <c r="V584" s="41">
        <v>-5.3030999999999998E-3</v>
      </c>
      <c r="W584" s="41">
        <v>9.2140634988152767E-2</v>
      </c>
      <c r="X584" s="410">
        <v>10.3</v>
      </c>
      <c r="Y584" s="42"/>
    </row>
    <row r="585" spans="1:25" x14ac:dyDescent="0.25">
      <c r="A585" s="37" t="s">
        <v>18</v>
      </c>
      <c r="B585" s="38" t="s">
        <v>695</v>
      </c>
      <c r="C585" s="39" t="s">
        <v>20</v>
      </c>
      <c r="D585" s="38">
        <v>110</v>
      </c>
      <c r="E585" s="38" t="s">
        <v>703</v>
      </c>
      <c r="F585" s="38">
        <v>10</v>
      </c>
      <c r="G585" s="38"/>
      <c r="H585" s="40">
        <v>1</v>
      </c>
      <c r="I585" s="38" t="s">
        <v>704</v>
      </c>
      <c r="J585" s="41">
        <v>0</v>
      </c>
      <c r="K585" s="41">
        <v>0</v>
      </c>
      <c r="L585" s="41">
        <v>0</v>
      </c>
      <c r="M585" s="41">
        <v>0</v>
      </c>
      <c r="N585" s="41" t="s">
        <v>3124</v>
      </c>
      <c r="O585" s="58">
        <v>0</v>
      </c>
      <c r="P585" s="41">
        <v>0</v>
      </c>
      <c r="Q585" s="41">
        <v>0</v>
      </c>
      <c r="R585" s="41">
        <v>0</v>
      </c>
      <c r="S585" s="410" t="s">
        <v>3124</v>
      </c>
      <c r="T585" s="58">
        <v>0</v>
      </c>
      <c r="U585" s="41">
        <v>0</v>
      </c>
      <c r="V585" s="41">
        <v>0</v>
      </c>
      <c r="W585" s="41">
        <v>0</v>
      </c>
      <c r="X585" s="410" t="s">
        <v>3124</v>
      </c>
      <c r="Y585" s="42" t="s">
        <v>705</v>
      </c>
    </row>
    <row r="586" spans="1:25" x14ac:dyDescent="0.25">
      <c r="A586" s="37" t="s">
        <v>18</v>
      </c>
      <c r="B586" s="38" t="s">
        <v>695</v>
      </c>
      <c r="C586" s="39" t="s">
        <v>20</v>
      </c>
      <c r="D586" s="38">
        <v>110</v>
      </c>
      <c r="E586" s="38" t="s">
        <v>706</v>
      </c>
      <c r="F586" s="38">
        <v>10</v>
      </c>
      <c r="G586" s="38"/>
      <c r="H586" s="40">
        <v>1</v>
      </c>
      <c r="I586" s="38" t="s">
        <v>327</v>
      </c>
      <c r="J586" s="41">
        <v>9.9581475404830382</v>
      </c>
      <c r="K586" s="41">
        <v>-0.170935</v>
      </c>
      <c r="L586" s="41">
        <v>-5.3684600000000006E-2</v>
      </c>
      <c r="M586" s="41">
        <v>0.17916699054837082</v>
      </c>
      <c r="N586" s="41">
        <v>10.4</v>
      </c>
      <c r="O586" s="58">
        <v>14.686092299065923</v>
      </c>
      <c r="P586" s="41">
        <v>-0.2530094</v>
      </c>
      <c r="Q586" s="41">
        <v>-6.1688E-2</v>
      </c>
      <c r="R586" s="41">
        <v>0.26042113169318654</v>
      </c>
      <c r="S586" s="410">
        <v>10.25</v>
      </c>
      <c r="T586" s="58">
        <v>16.022728240856125</v>
      </c>
      <c r="U586" s="41">
        <v>-0.27465780000000001</v>
      </c>
      <c r="V586" s="41">
        <v>-7.7964600000000009E-2</v>
      </c>
      <c r="W586" s="41">
        <v>0.28550899452381528</v>
      </c>
      <c r="X586" s="410">
        <v>10.3</v>
      </c>
      <c r="Y586" s="42"/>
    </row>
    <row r="587" spans="1:25" ht="15.75" thickBot="1" x14ac:dyDescent="0.3">
      <c r="A587" s="47" t="s">
        <v>18</v>
      </c>
      <c r="B587" s="48" t="s">
        <v>695</v>
      </c>
      <c r="C587" s="55" t="s">
        <v>20</v>
      </c>
      <c r="D587" s="48">
        <v>110</v>
      </c>
      <c r="E587" s="48" t="s">
        <v>140</v>
      </c>
      <c r="F587" s="48">
        <v>10</v>
      </c>
      <c r="G587" s="48" t="s">
        <v>60</v>
      </c>
      <c r="H587" s="60">
        <v>1</v>
      </c>
      <c r="I587" s="48" t="s">
        <v>61</v>
      </c>
      <c r="J587" s="41">
        <v>0</v>
      </c>
      <c r="K587" s="41">
        <v>-1.8993119999999998E-3</v>
      </c>
      <c r="L587" s="41">
        <v>0</v>
      </c>
      <c r="M587" s="41">
        <v>1.8993119999999998E-3</v>
      </c>
      <c r="N587" s="41">
        <v>10.4</v>
      </c>
      <c r="O587" s="59">
        <v>0</v>
      </c>
      <c r="P587" s="50">
        <v>-1.8364760000000001E-3</v>
      </c>
      <c r="Q587" s="50">
        <v>0</v>
      </c>
      <c r="R587" s="50">
        <v>1.8364760000000001E-3</v>
      </c>
      <c r="S587" s="413">
        <v>10.25</v>
      </c>
      <c r="T587" s="59">
        <v>0</v>
      </c>
      <c r="U587" s="50">
        <v>-1.8453059999999999E-3</v>
      </c>
      <c r="V587" s="50">
        <v>0</v>
      </c>
      <c r="W587" s="50">
        <v>1.8453059999999999E-3</v>
      </c>
      <c r="X587" s="413">
        <v>10.3</v>
      </c>
      <c r="Y587" s="51"/>
    </row>
    <row r="588" spans="1:25" x14ac:dyDescent="0.25">
      <c r="A588" s="29" t="s">
        <v>18</v>
      </c>
      <c r="B588" s="30" t="s">
        <v>707</v>
      </c>
      <c r="C588" s="30" t="s">
        <v>20</v>
      </c>
      <c r="D588" s="30">
        <v>110</v>
      </c>
      <c r="E588" s="30" t="s">
        <v>31</v>
      </c>
      <c r="F588" s="30">
        <v>110</v>
      </c>
      <c r="G588" s="30" t="s">
        <v>32</v>
      </c>
      <c r="H588" s="30"/>
      <c r="I588" s="30"/>
      <c r="J588" s="31">
        <v>1.7938309557345316</v>
      </c>
      <c r="K588" s="31">
        <v>-0.33360000000000001</v>
      </c>
      <c r="L588" s="31">
        <v>-0.15840000000000001</v>
      </c>
      <c r="M588" s="31">
        <v>0.369295978857068</v>
      </c>
      <c r="N588" s="31">
        <v>119</v>
      </c>
      <c r="O588" s="406">
        <v>2.1866713852635637</v>
      </c>
      <c r="P588" s="31">
        <v>-0.42</v>
      </c>
      <c r="Q588" s="31">
        <v>-0.1512</v>
      </c>
      <c r="R588" s="31">
        <v>0.44638709658770376</v>
      </c>
      <c r="S588" s="407">
        <v>118</v>
      </c>
      <c r="T588" s="406">
        <v>2.3441818530692293</v>
      </c>
      <c r="U588" s="31">
        <v>-0.45239999999999997</v>
      </c>
      <c r="V588" s="31">
        <v>-0.156</v>
      </c>
      <c r="W588" s="31">
        <v>0.47854128348555253</v>
      </c>
      <c r="X588" s="407">
        <v>118</v>
      </c>
      <c r="Y588" s="32" t="s">
        <v>82</v>
      </c>
    </row>
    <row r="589" spans="1:25" x14ac:dyDescent="0.25">
      <c r="A589" s="37" t="s">
        <v>18</v>
      </c>
      <c r="B589" s="38" t="s">
        <v>707</v>
      </c>
      <c r="C589" s="39" t="s">
        <v>20</v>
      </c>
      <c r="D589" s="38">
        <v>110</v>
      </c>
      <c r="E589" s="38" t="s">
        <v>296</v>
      </c>
      <c r="F589" s="38">
        <v>10</v>
      </c>
      <c r="G589" s="38" t="s">
        <v>38</v>
      </c>
      <c r="H589" s="38"/>
      <c r="I589" s="38" t="s">
        <v>297</v>
      </c>
      <c r="J589" s="41">
        <v>19.765359604852708</v>
      </c>
      <c r="K589" s="41">
        <v>-0.33360000000000001</v>
      </c>
      <c r="L589" s="41">
        <v>-0.15840000000000001</v>
      </c>
      <c r="M589" s="41">
        <v>0.369295978857068</v>
      </c>
      <c r="N589" s="41">
        <v>10.8</v>
      </c>
      <c r="O589" s="58">
        <v>24.342190892556651</v>
      </c>
      <c r="P589" s="41">
        <v>-0.42</v>
      </c>
      <c r="Q589" s="41">
        <v>-0.1512</v>
      </c>
      <c r="R589" s="41">
        <v>0.44638709658770376</v>
      </c>
      <c r="S589" s="410">
        <v>10.6</v>
      </c>
      <c r="T589" s="58">
        <v>26.095609307751801</v>
      </c>
      <c r="U589" s="41">
        <v>-0.45239999999999997</v>
      </c>
      <c r="V589" s="41">
        <v>-0.156</v>
      </c>
      <c r="W589" s="41">
        <v>0.47854128348555253</v>
      </c>
      <c r="X589" s="410">
        <v>10.6</v>
      </c>
      <c r="Y589" s="42"/>
    </row>
    <row r="590" spans="1:25" x14ac:dyDescent="0.25">
      <c r="A590" s="37" t="s">
        <v>18</v>
      </c>
      <c r="B590" s="38" t="s">
        <v>707</v>
      </c>
      <c r="C590" s="39" t="s">
        <v>20</v>
      </c>
      <c r="D590" s="38">
        <v>110</v>
      </c>
      <c r="E590" s="38" t="s">
        <v>708</v>
      </c>
      <c r="F590" s="38">
        <v>10</v>
      </c>
      <c r="G590" s="38"/>
      <c r="H590" s="40">
        <v>1</v>
      </c>
      <c r="I590" s="38" t="s">
        <v>327</v>
      </c>
      <c r="J590" s="41">
        <v>1.2719718071087944</v>
      </c>
      <c r="K590" s="41">
        <v>-1.72E-2</v>
      </c>
      <c r="L590" s="41">
        <v>-1.6399999999999998E-2</v>
      </c>
      <c r="M590" s="41">
        <v>2.3765521244020715E-2</v>
      </c>
      <c r="N590" s="41">
        <v>10.8</v>
      </c>
      <c r="O590" s="58">
        <v>0.61714709786433009</v>
      </c>
      <c r="P590" s="41">
        <v>-8.199999999999999E-3</v>
      </c>
      <c r="Q590" s="41">
        <v>-7.7999999999999996E-3</v>
      </c>
      <c r="R590" s="41">
        <v>1.1317243480636086E-2</v>
      </c>
      <c r="S590" s="410">
        <v>10.6</v>
      </c>
      <c r="T590" s="58">
        <v>1.2219940447533473</v>
      </c>
      <c r="U590" s="41">
        <v>-1.7000000000000001E-2</v>
      </c>
      <c r="V590" s="41">
        <v>-1.46E-2</v>
      </c>
      <c r="W590" s="41">
        <v>2.2408926792686881E-2</v>
      </c>
      <c r="X590" s="410">
        <v>10.6</v>
      </c>
      <c r="Y590" s="42"/>
    </row>
    <row r="591" spans="1:25" x14ac:dyDescent="0.25">
      <c r="A591" s="37" t="s">
        <v>18</v>
      </c>
      <c r="B591" s="38" t="s">
        <v>707</v>
      </c>
      <c r="C591" s="39" t="s">
        <v>20</v>
      </c>
      <c r="D591" s="38">
        <v>110</v>
      </c>
      <c r="E591" s="38" t="s">
        <v>709</v>
      </c>
      <c r="F591" s="38">
        <v>10</v>
      </c>
      <c r="G591" s="38"/>
      <c r="H591" s="40">
        <v>1</v>
      </c>
      <c r="I591" s="38" t="s">
        <v>710</v>
      </c>
      <c r="J591" s="41">
        <v>15.550618633734926</v>
      </c>
      <c r="K591" s="41">
        <v>-0.27060000000000001</v>
      </c>
      <c r="L591" s="41">
        <v>-0.10579999999999999</v>
      </c>
      <c r="M591" s="41">
        <v>0.29054775855270332</v>
      </c>
      <c r="N591" s="41">
        <v>10.8</v>
      </c>
      <c r="O591" s="58">
        <v>21.620236151961901</v>
      </c>
      <c r="P591" s="41">
        <v>-0.379</v>
      </c>
      <c r="Q591" s="41">
        <v>-0.1164</v>
      </c>
      <c r="R591" s="41">
        <v>0.39647189055467724</v>
      </c>
      <c r="S591" s="410">
        <v>10.6</v>
      </c>
      <c r="T591" s="58">
        <v>22.531836559198464</v>
      </c>
      <c r="U591" s="41">
        <v>-0.39800000000000002</v>
      </c>
      <c r="V591" s="41">
        <v>-0.111</v>
      </c>
      <c r="W591" s="41">
        <v>0.41318881882258141</v>
      </c>
      <c r="X591" s="410">
        <v>10.6</v>
      </c>
      <c r="Y591" s="42"/>
    </row>
    <row r="592" spans="1:25" x14ac:dyDescent="0.25">
      <c r="A592" s="37" t="s">
        <v>18</v>
      </c>
      <c r="B592" s="38" t="s">
        <v>707</v>
      </c>
      <c r="C592" s="39" t="s">
        <v>20</v>
      </c>
      <c r="D592" s="38">
        <v>110</v>
      </c>
      <c r="E592" s="38" t="s">
        <v>711</v>
      </c>
      <c r="F592" s="38">
        <v>10</v>
      </c>
      <c r="G592" s="38"/>
      <c r="H592" s="40">
        <v>1</v>
      </c>
      <c r="I592" s="38" t="s">
        <v>129</v>
      </c>
      <c r="J592" s="41">
        <v>3.0646039615937495</v>
      </c>
      <c r="K592" s="41">
        <v>-5.1799999999999999E-2</v>
      </c>
      <c r="L592" s="41">
        <v>-2.4399999999999998E-2</v>
      </c>
      <c r="M592" s="41">
        <v>5.7259060418417621E-2</v>
      </c>
      <c r="N592" s="41">
        <v>10.8</v>
      </c>
      <c r="O592" s="58">
        <v>2.1626977414403736</v>
      </c>
      <c r="P592" s="41">
        <v>-3.6200000000000003E-2</v>
      </c>
      <c r="Q592" s="41">
        <v>-1.6199999999999999E-2</v>
      </c>
      <c r="R592" s="41">
        <v>3.9659551182533573E-2</v>
      </c>
      <c r="S592" s="410">
        <v>10.6</v>
      </c>
      <c r="T592" s="58">
        <v>2.6680377058792875</v>
      </c>
      <c r="U592" s="41">
        <v>-4.36E-2</v>
      </c>
      <c r="V592" s="41">
        <v>-2.2200000000000001E-2</v>
      </c>
      <c r="W592" s="41">
        <v>4.892647545041437E-2</v>
      </c>
      <c r="X592" s="410">
        <v>10.6</v>
      </c>
      <c r="Y592" s="42"/>
    </row>
    <row r="593" spans="1:25" x14ac:dyDescent="0.25">
      <c r="A593" s="37" t="s">
        <v>18</v>
      </c>
      <c r="B593" s="38" t="s">
        <v>707</v>
      </c>
      <c r="C593" s="39" t="s">
        <v>20</v>
      </c>
      <c r="D593" s="38">
        <v>110</v>
      </c>
      <c r="E593" s="38" t="s">
        <v>712</v>
      </c>
      <c r="F593" s="38">
        <v>10</v>
      </c>
      <c r="G593" s="38"/>
      <c r="H593" s="40">
        <v>1</v>
      </c>
      <c r="I593" s="38" t="s">
        <v>713</v>
      </c>
      <c r="J593" s="41">
        <v>0.66202723596943824</v>
      </c>
      <c r="K593" s="41">
        <v>-3.0000000000000001E-3</v>
      </c>
      <c r="L593" s="41">
        <v>-1.2E-2</v>
      </c>
      <c r="M593" s="41">
        <v>1.2369316876852983E-2</v>
      </c>
      <c r="N593" s="41">
        <v>10.8</v>
      </c>
      <c r="O593" s="58">
        <v>0.53485439351027275</v>
      </c>
      <c r="P593" s="41">
        <v>-3.3999999999999998E-3</v>
      </c>
      <c r="Q593" s="41">
        <v>-9.1999999999999998E-3</v>
      </c>
      <c r="R593" s="41">
        <v>9.8081598681913837E-3</v>
      </c>
      <c r="S593" s="410">
        <v>10.6</v>
      </c>
      <c r="T593" s="58">
        <v>0.54846944969702938</v>
      </c>
      <c r="U593" s="41">
        <v>-3.0000000000000001E-3</v>
      </c>
      <c r="V593" s="41">
        <v>-9.5999999999999992E-3</v>
      </c>
      <c r="W593" s="41">
        <v>1.0057832768544125E-2</v>
      </c>
      <c r="X593" s="410">
        <v>10.6</v>
      </c>
      <c r="Y593" s="42"/>
    </row>
    <row r="594" spans="1:25" ht="15.75" thickBot="1" x14ac:dyDescent="0.3">
      <c r="A594" s="47" t="s">
        <v>18</v>
      </c>
      <c r="B594" s="48" t="s">
        <v>707</v>
      </c>
      <c r="C594" s="55" t="s">
        <v>20</v>
      </c>
      <c r="D594" s="48">
        <v>110</v>
      </c>
      <c r="E594" s="48" t="s">
        <v>140</v>
      </c>
      <c r="F594" s="48">
        <v>10</v>
      </c>
      <c r="G594" s="48" t="s">
        <v>60</v>
      </c>
      <c r="H594" s="60">
        <v>1</v>
      </c>
      <c r="I594" s="48" t="s">
        <v>61</v>
      </c>
      <c r="J594" s="41">
        <v>0</v>
      </c>
      <c r="K594" s="41">
        <v>-2.7899999999999999E-3</v>
      </c>
      <c r="L594" s="41">
        <v>-1.2199999999999999E-3</v>
      </c>
      <c r="M594" s="41">
        <v>3.0450779957170225E-3</v>
      </c>
      <c r="N594" s="41">
        <v>10.8</v>
      </c>
      <c r="O594" s="59">
        <v>0</v>
      </c>
      <c r="P594" s="50">
        <v>-2.7000000000000001E-3</v>
      </c>
      <c r="Q594" s="50">
        <v>-1.0500000000000002E-3</v>
      </c>
      <c r="R594" s="50">
        <v>2.896981187374195E-3</v>
      </c>
      <c r="S594" s="413">
        <v>10.6</v>
      </c>
      <c r="T594" s="59">
        <v>0</v>
      </c>
      <c r="U594" s="50">
        <v>-2.6700000000000001E-3</v>
      </c>
      <c r="V594" s="50">
        <v>-1.0500000000000002E-3</v>
      </c>
      <c r="W594" s="50">
        <v>2.8690416518412556E-3</v>
      </c>
      <c r="X594" s="413">
        <v>10.6</v>
      </c>
      <c r="Y594" s="51"/>
    </row>
    <row r="595" spans="1:25" x14ac:dyDescent="0.25">
      <c r="A595" s="29" t="s">
        <v>18</v>
      </c>
      <c r="B595" s="30" t="s">
        <v>714</v>
      </c>
      <c r="C595" s="30" t="s">
        <v>20</v>
      </c>
      <c r="D595" s="30">
        <v>110</v>
      </c>
      <c r="E595" s="30" t="s">
        <v>31</v>
      </c>
      <c r="F595" s="30">
        <v>110</v>
      </c>
      <c r="G595" s="30" t="s">
        <v>32</v>
      </c>
      <c r="H595" s="30"/>
      <c r="I595" s="30"/>
      <c r="J595" s="31">
        <v>1.8162422663872431</v>
      </c>
      <c r="K595" s="31">
        <v>-0.32800000000000001</v>
      </c>
      <c r="L595" s="31">
        <v>-0.19839999999999999</v>
      </c>
      <c r="M595" s="31">
        <v>0.38333609274369146</v>
      </c>
      <c r="N595" s="31">
        <v>122</v>
      </c>
      <c r="O595" s="406">
        <v>3.0175157500167202</v>
      </c>
      <c r="P595" s="31">
        <v>-0.5968</v>
      </c>
      <c r="Q595" s="31">
        <v>-0.19040000000000001</v>
      </c>
      <c r="R595" s="31">
        <v>0.6264362697034711</v>
      </c>
      <c r="S595" s="407">
        <v>120</v>
      </c>
      <c r="T595" s="406">
        <v>2.8156348299884111</v>
      </c>
      <c r="U595" s="31">
        <v>-0.5504</v>
      </c>
      <c r="V595" s="31">
        <v>-0.1968</v>
      </c>
      <c r="W595" s="31">
        <v>0.58452579070559418</v>
      </c>
      <c r="X595" s="407">
        <v>120</v>
      </c>
      <c r="Y595" s="32" t="s">
        <v>82</v>
      </c>
    </row>
    <row r="596" spans="1:25" x14ac:dyDescent="0.25">
      <c r="A596" s="37" t="s">
        <v>18</v>
      </c>
      <c r="B596" s="38" t="s">
        <v>714</v>
      </c>
      <c r="C596" s="39" t="s">
        <v>20</v>
      </c>
      <c r="D596" s="38">
        <v>110</v>
      </c>
      <c r="E596" s="38" t="s">
        <v>126</v>
      </c>
      <c r="F596" s="38">
        <v>10</v>
      </c>
      <c r="G596" s="38" t="s">
        <v>38</v>
      </c>
      <c r="H596" s="38"/>
      <c r="I596" s="38" t="s">
        <v>297</v>
      </c>
      <c r="J596" s="41">
        <v>21.512772475654721</v>
      </c>
      <c r="K596" s="41">
        <v>-0.32800000000000001</v>
      </c>
      <c r="L596" s="41">
        <v>-0.19839999999999999</v>
      </c>
      <c r="M596" s="41">
        <v>0.38333609274369146</v>
      </c>
      <c r="N596" s="41">
        <v>10.3</v>
      </c>
      <c r="O596" s="58">
        <v>35.155523301165672</v>
      </c>
      <c r="P596" s="41">
        <v>-0.5968</v>
      </c>
      <c r="Q596" s="41">
        <v>-0.19040000000000001</v>
      </c>
      <c r="R596" s="41">
        <v>0.6264362697034711</v>
      </c>
      <c r="S596" s="410">
        <v>10.3</v>
      </c>
      <c r="T596" s="58">
        <v>32.803512582389253</v>
      </c>
      <c r="U596" s="41">
        <v>-0.5504</v>
      </c>
      <c r="V596" s="41">
        <v>-0.1968</v>
      </c>
      <c r="W596" s="41">
        <v>0.58452579070559418</v>
      </c>
      <c r="X596" s="410">
        <v>10.3</v>
      </c>
      <c r="Y596" s="42"/>
    </row>
    <row r="597" spans="1:25" x14ac:dyDescent="0.25">
      <c r="A597" s="37" t="s">
        <v>18</v>
      </c>
      <c r="B597" s="38" t="s">
        <v>714</v>
      </c>
      <c r="C597" s="39" t="s">
        <v>20</v>
      </c>
      <c r="D597" s="38">
        <v>110</v>
      </c>
      <c r="E597" s="38" t="s">
        <v>715</v>
      </c>
      <c r="F597" s="38">
        <v>10</v>
      </c>
      <c r="G597" s="38"/>
      <c r="H597" s="40">
        <v>1</v>
      </c>
      <c r="I597" s="38" t="s">
        <v>716</v>
      </c>
      <c r="J597" s="41">
        <v>1.5787660118670706</v>
      </c>
      <c r="K597" s="41">
        <v>-2.776E-2</v>
      </c>
      <c r="L597" s="41">
        <v>-4.5599999999999998E-3</v>
      </c>
      <c r="M597" s="41">
        <v>2.8132031565459327E-2</v>
      </c>
      <c r="N597" s="41">
        <v>10.3</v>
      </c>
      <c r="O597" s="58">
        <v>1.995116307483326</v>
      </c>
      <c r="P597" s="41">
        <v>-3.5360000000000003E-2</v>
      </c>
      <c r="Q597" s="41">
        <v>-3.6800000000000001E-3</v>
      </c>
      <c r="R597" s="41">
        <v>3.5550977483045386E-2</v>
      </c>
      <c r="S597" s="410">
        <v>10.3</v>
      </c>
      <c r="T597" s="58">
        <v>1.421123598512126</v>
      </c>
      <c r="U597" s="41">
        <v>-2.512E-2</v>
      </c>
      <c r="V597" s="41">
        <v>-3.2000000000000002E-3</v>
      </c>
      <c r="W597" s="41">
        <v>2.5323001401887573E-2</v>
      </c>
      <c r="X597" s="410">
        <v>10.3</v>
      </c>
      <c r="Y597" s="42"/>
    </row>
    <row r="598" spans="1:25" x14ac:dyDescent="0.25">
      <c r="A598" s="37" t="s">
        <v>18</v>
      </c>
      <c r="B598" s="38" t="s">
        <v>714</v>
      </c>
      <c r="C598" s="39" t="s">
        <v>20</v>
      </c>
      <c r="D598" s="38">
        <v>110</v>
      </c>
      <c r="E598" s="38" t="s">
        <v>717</v>
      </c>
      <c r="F598" s="38">
        <v>10</v>
      </c>
      <c r="G598" s="38"/>
      <c r="H598" s="40">
        <v>1</v>
      </c>
      <c r="I598" s="38" t="s">
        <v>718</v>
      </c>
      <c r="J598" s="41">
        <v>18.970442661454186</v>
      </c>
      <c r="K598" s="41">
        <v>-0.28120000000000001</v>
      </c>
      <c r="L598" s="41">
        <v>-0.18759999999999999</v>
      </c>
      <c r="M598" s="41">
        <v>0.3380343177844522</v>
      </c>
      <c r="N598" s="41">
        <v>10.3</v>
      </c>
      <c r="O598" s="58">
        <v>32.851184929211733</v>
      </c>
      <c r="P598" s="41">
        <v>-0.55320000000000003</v>
      </c>
      <c r="Q598" s="41">
        <v>-0.19140000000000001</v>
      </c>
      <c r="R598" s="41">
        <v>0.58537526425362396</v>
      </c>
      <c r="S598" s="410">
        <v>10.3</v>
      </c>
      <c r="T598" s="58">
        <v>29.771638137971614</v>
      </c>
      <c r="U598" s="41">
        <v>-0.49660000000000004</v>
      </c>
      <c r="V598" s="41">
        <v>-0.18659999999999999</v>
      </c>
      <c r="W598" s="41">
        <v>0.53050081998051613</v>
      </c>
      <c r="X598" s="410">
        <v>10.3</v>
      </c>
      <c r="Y598" s="42"/>
    </row>
    <row r="599" spans="1:25" x14ac:dyDescent="0.25">
      <c r="A599" s="37" t="s">
        <v>18</v>
      </c>
      <c r="B599" s="38" t="s">
        <v>714</v>
      </c>
      <c r="C599" s="39" t="s">
        <v>20</v>
      </c>
      <c r="D599" s="38">
        <v>110</v>
      </c>
      <c r="E599" s="38" t="s">
        <v>719</v>
      </c>
      <c r="F599" s="38">
        <v>10</v>
      </c>
      <c r="G599" s="38"/>
      <c r="H599" s="40">
        <v>1</v>
      </c>
      <c r="I599" s="38" t="s">
        <v>720</v>
      </c>
      <c r="J599" s="41">
        <v>0</v>
      </c>
      <c r="K599" s="41">
        <v>0</v>
      </c>
      <c r="L599" s="41">
        <v>-1.5E-3</v>
      </c>
      <c r="M599" s="41">
        <v>1.5E-3</v>
      </c>
      <c r="N599" s="41">
        <v>10.3</v>
      </c>
      <c r="O599" s="58">
        <v>0</v>
      </c>
      <c r="P599" s="41">
        <v>0</v>
      </c>
      <c r="Q599" s="41">
        <v>-1.1000000000000001E-3</v>
      </c>
      <c r="R599" s="41">
        <v>1.1000000000000001E-3</v>
      </c>
      <c r="S599" s="410">
        <v>10.3</v>
      </c>
      <c r="T599" s="58">
        <v>0</v>
      </c>
      <c r="U599" s="41">
        <v>0</v>
      </c>
      <c r="V599" s="41">
        <v>-1.1000000000000001E-3</v>
      </c>
      <c r="W599" s="41">
        <v>1.1000000000000001E-3</v>
      </c>
      <c r="X599" s="410">
        <v>10.3</v>
      </c>
      <c r="Y599" s="42" t="s">
        <v>42</v>
      </c>
    </row>
    <row r="600" spans="1:25" x14ac:dyDescent="0.25">
      <c r="A600" s="37" t="s">
        <v>18</v>
      </c>
      <c r="B600" s="38" t="s">
        <v>714</v>
      </c>
      <c r="C600" s="39" t="s">
        <v>20</v>
      </c>
      <c r="D600" s="38">
        <v>110</v>
      </c>
      <c r="E600" s="38" t="s">
        <v>721</v>
      </c>
      <c r="F600" s="38">
        <v>10</v>
      </c>
      <c r="G600" s="38"/>
      <c r="H600" s="40">
        <v>1</v>
      </c>
      <c r="I600" s="38" t="s">
        <v>129</v>
      </c>
      <c r="J600" s="41">
        <v>1.468797612470105</v>
      </c>
      <c r="K600" s="41">
        <v>-1.9E-2</v>
      </c>
      <c r="L600" s="41">
        <v>-1.7999999999999999E-2</v>
      </c>
      <c r="M600" s="41">
        <v>2.6172504656604801E-2</v>
      </c>
      <c r="N600" s="41">
        <v>10.3</v>
      </c>
      <c r="O600" s="58">
        <v>1.0100485689724563</v>
      </c>
      <c r="P600" s="41">
        <v>-8.8000000000000005E-3</v>
      </c>
      <c r="Q600" s="41">
        <v>-1.5699999999999999E-2</v>
      </c>
      <c r="R600" s="41">
        <v>1.7998055450520203E-2</v>
      </c>
      <c r="S600" s="410">
        <v>10.3</v>
      </c>
      <c r="T600" s="58">
        <v>1.4009413081264805</v>
      </c>
      <c r="U600" s="41">
        <v>-1.7399999999999999E-2</v>
      </c>
      <c r="V600" s="41">
        <v>-1.7899999999999999E-2</v>
      </c>
      <c r="W600" s="41">
        <v>2.4963373169505757E-2</v>
      </c>
      <c r="X600" s="410">
        <v>10.3</v>
      </c>
      <c r="Y600" s="42"/>
    </row>
    <row r="601" spans="1:25" ht="15.75" thickBot="1" x14ac:dyDescent="0.3">
      <c r="A601" s="47" t="s">
        <v>18</v>
      </c>
      <c r="B601" s="48" t="s">
        <v>714</v>
      </c>
      <c r="C601" s="55" t="s">
        <v>20</v>
      </c>
      <c r="D601" s="48">
        <v>110</v>
      </c>
      <c r="E601" s="48" t="s">
        <v>140</v>
      </c>
      <c r="F601" s="48">
        <v>10</v>
      </c>
      <c r="G601" s="48" t="s">
        <v>60</v>
      </c>
      <c r="H601" s="60">
        <v>1</v>
      </c>
      <c r="I601" s="48" t="s">
        <v>61</v>
      </c>
      <c r="J601" s="41">
        <v>0</v>
      </c>
      <c r="K601" s="41">
        <v>-7.4800000000000005E-3</v>
      </c>
      <c r="L601" s="41">
        <v>-2.5000000000000001E-3</v>
      </c>
      <c r="M601" s="41">
        <v>7.8867230203678394E-3</v>
      </c>
      <c r="N601" s="41">
        <v>10.3</v>
      </c>
      <c r="O601" s="59">
        <v>0</v>
      </c>
      <c r="P601" s="50">
        <v>-6.6E-3</v>
      </c>
      <c r="Q601" s="50">
        <v>-2.1099999999999999E-3</v>
      </c>
      <c r="R601" s="50">
        <v>6.9290764175321366E-3</v>
      </c>
      <c r="S601" s="413">
        <v>10.3</v>
      </c>
      <c r="T601" s="59">
        <v>0</v>
      </c>
      <c r="U601" s="50">
        <v>-6.2900000000000005E-3</v>
      </c>
      <c r="V601" s="50">
        <v>-2.1000000000000003E-3</v>
      </c>
      <c r="W601" s="50">
        <v>6.6312970073734443E-3</v>
      </c>
      <c r="X601" s="413">
        <v>10.3</v>
      </c>
      <c r="Y601" s="51"/>
    </row>
    <row r="602" spans="1:25" x14ac:dyDescent="0.25">
      <c r="A602" s="29" t="s">
        <v>18</v>
      </c>
      <c r="B602" s="30" t="s">
        <v>722</v>
      </c>
      <c r="C602" s="30" t="s">
        <v>20</v>
      </c>
      <c r="D602" s="30">
        <v>110</v>
      </c>
      <c r="E602" s="30" t="s">
        <v>31</v>
      </c>
      <c r="F602" s="30">
        <v>110</v>
      </c>
      <c r="G602" s="30" t="s">
        <v>32</v>
      </c>
      <c r="H602" s="30"/>
      <c r="I602" s="30"/>
      <c r="J602" s="31">
        <v>6.4052315865085934</v>
      </c>
      <c r="K602" s="31">
        <v>-1.3344</v>
      </c>
      <c r="L602" s="31">
        <v>-0.27760000000000001</v>
      </c>
      <c r="M602" s="31">
        <v>1.3629692292931634</v>
      </c>
      <c r="N602" s="31">
        <v>123</v>
      </c>
      <c r="O602" s="406">
        <v>8.1907784136485837</v>
      </c>
      <c r="P602" s="31">
        <v>-1.6672</v>
      </c>
      <c r="Q602" s="31">
        <v>-0.33439999999999998</v>
      </c>
      <c r="R602" s="31">
        <v>1.7004055986734459</v>
      </c>
      <c r="S602" s="407">
        <v>120</v>
      </c>
      <c r="T602" s="406">
        <v>7.1378220804516248</v>
      </c>
      <c r="U602" s="31">
        <v>-1.4472</v>
      </c>
      <c r="V602" s="31">
        <v>-0.31839999999999996</v>
      </c>
      <c r="W602" s="31">
        <v>1.4818118639017572</v>
      </c>
      <c r="X602" s="407">
        <v>120</v>
      </c>
      <c r="Y602" s="32" t="s">
        <v>82</v>
      </c>
    </row>
    <row r="603" spans="1:25" x14ac:dyDescent="0.25">
      <c r="A603" s="37" t="s">
        <v>18</v>
      </c>
      <c r="B603" s="38" t="s">
        <v>722</v>
      </c>
      <c r="C603" s="39" t="s">
        <v>20</v>
      </c>
      <c r="D603" s="38">
        <v>110</v>
      </c>
      <c r="E603" s="38" t="s">
        <v>126</v>
      </c>
      <c r="F603" s="38">
        <v>10</v>
      </c>
      <c r="G603" s="38" t="s">
        <v>38</v>
      </c>
      <c r="H603" s="38"/>
      <c r="I603" s="38" t="s">
        <v>297</v>
      </c>
      <c r="J603" s="41">
        <v>76.489658751510376</v>
      </c>
      <c r="K603" s="41">
        <v>-1.3344</v>
      </c>
      <c r="L603" s="41">
        <v>-0.27760000000000001</v>
      </c>
      <c r="M603" s="41">
        <v>1.3629692292931634</v>
      </c>
      <c r="N603" s="41">
        <v>10.3</v>
      </c>
      <c r="O603" s="58">
        <v>95.426544625032037</v>
      </c>
      <c r="P603" s="41">
        <v>-1.6672</v>
      </c>
      <c r="Q603" s="41">
        <v>-0.33439999999999998</v>
      </c>
      <c r="R603" s="41">
        <v>1.7004055986734459</v>
      </c>
      <c r="S603" s="410">
        <v>10.3</v>
      </c>
      <c r="T603" s="58">
        <v>82.359485543672591</v>
      </c>
      <c r="U603" s="41">
        <v>-1.4472</v>
      </c>
      <c r="V603" s="41">
        <v>-0.31839999999999996</v>
      </c>
      <c r="W603" s="41">
        <v>1.4818118639017572</v>
      </c>
      <c r="X603" s="410">
        <v>10.4</v>
      </c>
      <c r="Y603" s="42"/>
    </row>
    <row r="604" spans="1:25" x14ac:dyDescent="0.25">
      <c r="A604" s="37" t="s">
        <v>18</v>
      </c>
      <c r="B604" s="38" t="s">
        <v>722</v>
      </c>
      <c r="C604" s="39" t="s">
        <v>20</v>
      </c>
      <c r="D604" s="38">
        <v>110</v>
      </c>
      <c r="E604" s="38" t="s">
        <v>723</v>
      </c>
      <c r="F604" s="38">
        <v>10</v>
      </c>
      <c r="G604" s="38"/>
      <c r="H604" s="40">
        <v>1</v>
      </c>
      <c r="I604" s="38" t="s">
        <v>23</v>
      </c>
      <c r="J604" s="41">
        <v>69.961993962717315</v>
      </c>
      <c r="K604" s="41">
        <v>-1.2227999999999999</v>
      </c>
      <c r="L604" s="41">
        <v>-0.2427</v>
      </c>
      <c r="M604" s="41">
        <v>1.2466527704216599</v>
      </c>
      <c r="N604" s="41">
        <v>10.3</v>
      </c>
      <c r="O604" s="58">
        <v>86.431704739248858</v>
      </c>
      <c r="P604" s="41">
        <v>-1.5146999999999999</v>
      </c>
      <c r="Q604" s="41">
        <v>-0.2787</v>
      </c>
      <c r="R604" s="41">
        <v>1.5401265467486753</v>
      </c>
      <c r="S604" s="410">
        <v>10.3</v>
      </c>
      <c r="T604" s="58">
        <v>68.243755841514357</v>
      </c>
      <c r="U604" s="41">
        <v>-1.2027000000000001</v>
      </c>
      <c r="V604" s="41">
        <v>-0.24719999999999998</v>
      </c>
      <c r="W604" s="41">
        <v>1.2278416551005265</v>
      </c>
      <c r="X604" s="410">
        <v>10.4</v>
      </c>
      <c r="Y604" s="42"/>
    </row>
    <row r="605" spans="1:25" x14ac:dyDescent="0.25">
      <c r="A605" s="37" t="s">
        <v>18</v>
      </c>
      <c r="B605" s="38" t="s">
        <v>722</v>
      </c>
      <c r="C605" s="39" t="s">
        <v>20</v>
      </c>
      <c r="D605" s="38">
        <v>110</v>
      </c>
      <c r="E605" s="38" t="s">
        <v>724</v>
      </c>
      <c r="F605" s="38">
        <v>10</v>
      </c>
      <c r="G605" s="38"/>
      <c r="H605" s="40">
        <v>1</v>
      </c>
      <c r="I605" s="38" t="s">
        <v>725</v>
      </c>
      <c r="J605" s="41">
        <v>5.8888333553200445</v>
      </c>
      <c r="K605" s="41">
        <v>-9.2999999999999999E-2</v>
      </c>
      <c r="L605" s="41">
        <v>-4.8600000000000004E-2</v>
      </c>
      <c r="M605" s="41">
        <v>0.10493312155844789</v>
      </c>
      <c r="N605" s="41">
        <v>10.3</v>
      </c>
      <c r="O605" s="58">
        <v>8.2397198266172484</v>
      </c>
      <c r="P605" s="41">
        <v>-0.12959999999999999</v>
      </c>
      <c r="Q605" s="41">
        <v>-6.9000000000000006E-2</v>
      </c>
      <c r="R605" s="41">
        <v>0.14682356759049278</v>
      </c>
      <c r="S605" s="410">
        <v>10.3</v>
      </c>
      <c r="T605" s="58">
        <v>6.3680521097569969</v>
      </c>
      <c r="U605" s="41">
        <v>-0.10440000000000001</v>
      </c>
      <c r="V605" s="41">
        <v>-4.7200000000000006E-2</v>
      </c>
      <c r="W605" s="41">
        <v>0.11457399355874788</v>
      </c>
      <c r="X605" s="410">
        <v>10.4</v>
      </c>
      <c r="Y605" s="42"/>
    </row>
    <row r="606" spans="1:25" x14ac:dyDescent="0.25">
      <c r="A606" s="37" t="s">
        <v>18</v>
      </c>
      <c r="B606" s="38" t="s">
        <v>722</v>
      </c>
      <c r="C606" s="39" t="s">
        <v>20</v>
      </c>
      <c r="D606" s="38">
        <v>110</v>
      </c>
      <c r="E606" s="38" t="s">
        <v>726</v>
      </c>
      <c r="F606" s="38">
        <v>10</v>
      </c>
      <c r="G606" s="38"/>
      <c r="H606" s="40">
        <v>1</v>
      </c>
      <c r="I606" s="38" t="s">
        <v>727</v>
      </c>
      <c r="J606" s="41">
        <v>0.61905077650317875</v>
      </c>
      <c r="K606" s="41">
        <v>-1.0199999999999999E-2</v>
      </c>
      <c r="L606" s="41">
        <v>-4.2000000000000006E-3</v>
      </c>
      <c r="M606" s="41">
        <v>1.1030865786510141E-2</v>
      </c>
      <c r="N606" s="41">
        <v>10.3</v>
      </c>
      <c r="O606" s="58">
        <v>0.53991866977072522</v>
      </c>
      <c r="P606" s="41">
        <v>-8.9999999999999993E-3</v>
      </c>
      <c r="Q606" s="41">
        <v>-3.3999999999999998E-3</v>
      </c>
      <c r="R606" s="41">
        <v>9.6208107766445547E-3</v>
      </c>
      <c r="S606" s="410">
        <v>10.3</v>
      </c>
      <c r="T606" s="58">
        <v>7.4413476288028555</v>
      </c>
      <c r="U606" s="41">
        <v>-0.12959999999999999</v>
      </c>
      <c r="V606" s="41">
        <v>-3.3600000000000005E-2</v>
      </c>
      <c r="W606" s="41">
        <v>0.13388472653742098</v>
      </c>
      <c r="X606" s="410">
        <v>10.4</v>
      </c>
      <c r="Y606" s="42"/>
    </row>
    <row r="607" spans="1:25" x14ac:dyDescent="0.25">
      <c r="A607" s="37" t="s">
        <v>18</v>
      </c>
      <c r="B607" s="38" t="s">
        <v>722</v>
      </c>
      <c r="C607" s="39" t="s">
        <v>20</v>
      </c>
      <c r="D607" s="38">
        <v>110</v>
      </c>
      <c r="E607" s="38" t="s">
        <v>140</v>
      </c>
      <c r="F607" s="38">
        <v>10</v>
      </c>
      <c r="G607" s="38"/>
      <c r="H607" s="40">
        <v>1</v>
      </c>
      <c r="I607" s="38" t="s">
        <v>61</v>
      </c>
      <c r="J607" s="41">
        <v>0</v>
      </c>
      <c r="K607" s="41">
        <v>-3.1800000000000001E-3</v>
      </c>
      <c r="L607" s="41">
        <v>-5.535E-3</v>
      </c>
      <c r="M607" s="41">
        <v>6.3834649681814657E-3</v>
      </c>
      <c r="N607" s="41">
        <v>10.3</v>
      </c>
      <c r="O607" s="58">
        <v>0</v>
      </c>
      <c r="P607" s="41">
        <v>-2.5950000000000001E-3</v>
      </c>
      <c r="Q607" s="41">
        <v>-4.4999999999999997E-3</v>
      </c>
      <c r="R607" s="41">
        <v>5.19461500017085E-3</v>
      </c>
      <c r="S607" s="410">
        <v>10.3</v>
      </c>
      <c r="T607" s="58">
        <v>0</v>
      </c>
      <c r="U607" s="41">
        <v>-2.6250000000000002E-3</v>
      </c>
      <c r="V607" s="41">
        <v>-4.5899999999999995E-3</v>
      </c>
      <c r="W607" s="41">
        <v>5.2876010628639522E-3</v>
      </c>
      <c r="X607" s="410">
        <v>10.4</v>
      </c>
      <c r="Y607" s="42"/>
    </row>
    <row r="608" spans="1:25" x14ac:dyDescent="0.25">
      <c r="A608" s="37" t="s">
        <v>18</v>
      </c>
      <c r="B608" s="38" t="s">
        <v>722</v>
      </c>
      <c r="C608" s="39" t="s">
        <v>20</v>
      </c>
      <c r="D608" s="38">
        <v>110</v>
      </c>
      <c r="E608" s="38" t="s">
        <v>239</v>
      </c>
      <c r="F608" s="38">
        <v>0.4</v>
      </c>
      <c r="G608" s="38" t="s">
        <v>60</v>
      </c>
      <c r="H608" s="40">
        <v>1</v>
      </c>
      <c r="I608" s="38" t="s">
        <v>240</v>
      </c>
      <c r="J608" s="41">
        <v>0</v>
      </c>
      <c r="K608" s="41">
        <v>-3.4649999999999998E-3</v>
      </c>
      <c r="L608" s="41">
        <v>-1.395E-3</v>
      </c>
      <c r="M608" s="41">
        <v>3.7352710745004836E-3</v>
      </c>
      <c r="N608" s="41">
        <v>10.3</v>
      </c>
      <c r="O608" s="58">
        <v>0</v>
      </c>
      <c r="P608" s="41">
        <v>-2.6250000000000002E-3</v>
      </c>
      <c r="Q608" s="41">
        <v>-1.47E-3</v>
      </c>
      <c r="R608" s="41">
        <v>3.008575244197825E-3</v>
      </c>
      <c r="S608" s="410">
        <v>10.3</v>
      </c>
      <c r="T608" s="58">
        <v>0</v>
      </c>
      <c r="U608" s="41">
        <v>-3.48E-3</v>
      </c>
      <c r="V608" s="41">
        <v>-1.4399999999999999E-3</v>
      </c>
      <c r="W608" s="41">
        <v>3.7661651583540518E-3</v>
      </c>
      <c r="X608" s="410">
        <v>10.4</v>
      </c>
      <c r="Y608" s="42"/>
    </row>
    <row r="609" spans="1:25" x14ac:dyDescent="0.25">
      <c r="A609" s="43" t="s">
        <v>18</v>
      </c>
      <c r="B609" s="44" t="s">
        <v>722</v>
      </c>
      <c r="C609" s="44" t="s">
        <v>20</v>
      </c>
      <c r="D609" s="44">
        <v>110</v>
      </c>
      <c r="E609" s="44" t="s">
        <v>62</v>
      </c>
      <c r="F609" s="44">
        <v>110</v>
      </c>
      <c r="G609" s="44" t="s">
        <v>32</v>
      </c>
      <c r="H609" s="44"/>
      <c r="I609" s="44"/>
      <c r="J609" s="45">
        <v>5.9609632964118626</v>
      </c>
      <c r="K609" s="45">
        <v>-1.2216</v>
      </c>
      <c r="L609" s="45">
        <v>-0.25440000000000002</v>
      </c>
      <c r="M609" s="45">
        <v>1.2478084468378952</v>
      </c>
      <c r="N609" s="45">
        <v>121</v>
      </c>
      <c r="O609" s="411">
        <v>10.825714549582719</v>
      </c>
      <c r="P609" s="45">
        <v>-2.2111999999999998</v>
      </c>
      <c r="Q609" s="45">
        <v>-0.496</v>
      </c>
      <c r="R609" s="45">
        <v>2.2661468266641505</v>
      </c>
      <c r="S609" s="412">
        <v>121</v>
      </c>
      <c r="T609" s="411">
        <v>11.526206807790874</v>
      </c>
      <c r="U609" s="45">
        <v>-2.3672</v>
      </c>
      <c r="V609" s="45">
        <v>-0.56079999999999997</v>
      </c>
      <c r="W609" s="45">
        <v>2.432721208852342</v>
      </c>
      <c r="X609" s="412">
        <v>122</v>
      </c>
      <c r="Y609" s="46" t="s">
        <v>82</v>
      </c>
    </row>
    <row r="610" spans="1:25" x14ac:dyDescent="0.25">
      <c r="A610" s="37" t="s">
        <v>18</v>
      </c>
      <c r="B610" s="38" t="s">
        <v>722</v>
      </c>
      <c r="C610" s="39" t="s">
        <v>20</v>
      </c>
      <c r="D610" s="38">
        <v>110</v>
      </c>
      <c r="E610" s="38" t="s">
        <v>141</v>
      </c>
      <c r="F610" s="38">
        <v>10</v>
      </c>
      <c r="G610" s="38" t="s">
        <v>38</v>
      </c>
      <c r="H610" s="38"/>
      <c r="I610" s="38" t="s">
        <v>333</v>
      </c>
      <c r="J610" s="41">
        <v>70.026850375323818</v>
      </c>
      <c r="K610" s="41">
        <v>-1.2216</v>
      </c>
      <c r="L610" s="41">
        <v>-0.25440000000000002</v>
      </c>
      <c r="M610" s="41">
        <v>1.2478084468378952</v>
      </c>
      <c r="N610" s="41">
        <v>10.3</v>
      </c>
      <c r="O610" s="58">
        <v>127.17586995140861</v>
      </c>
      <c r="P610" s="41">
        <v>-2.2111999999999998</v>
      </c>
      <c r="Q610" s="41">
        <v>-0.496</v>
      </c>
      <c r="R610" s="41">
        <v>2.2661468266641505</v>
      </c>
      <c r="S610" s="410">
        <v>10.3</v>
      </c>
      <c r="T610" s="58">
        <v>135.21127216831601</v>
      </c>
      <c r="U610" s="41">
        <v>-2.3672</v>
      </c>
      <c r="V610" s="41">
        <v>-0.56079999999999997</v>
      </c>
      <c r="W610" s="41">
        <v>2.432721208852342</v>
      </c>
      <c r="X610" s="410">
        <v>10.4</v>
      </c>
      <c r="Y610" s="42"/>
    </row>
    <row r="611" spans="1:25" x14ac:dyDescent="0.25">
      <c r="A611" s="37" t="s">
        <v>18</v>
      </c>
      <c r="B611" s="38" t="s">
        <v>722</v>
      </c>
      <c r="C611" s="39" t="s">
        <v>20</v>
      </c>
      <c r="D611" s="38">
        <v>110</v>
      </c>
      <c r="E611" s="38" t="s">
        <v>728</v>
      </c>
      <c r="F611" s="38">
        <v>10</v>
      </c>
      <c r="G611" s="38"/>
      <c r="H611" s="38">
        <v>2</v>
      </c>
      <c r="I611" s="38" t="s">
        <v>729</v>
      </c>
      <c r="J611" s="41">
        <v>0</v>
      </c>
      <c r="K611" s="41">
        <v>0</v>
      </c>
      <c r="L611" s="41">
        <v>0</v>
      </c>
      <c r="M611" s="41">
        <v>0</v>
      </c>
      <c r="N611" s="41">
        <v>10.3</v>
      </c>
      <c r="O611" s="58">
        <v>2.055336204247499</v>
      </c>
      <c r="P611" s="41">
        <v>-3.56E-2</v>
      </c>
      <c r="Q611" s="41">
        <v>-8.6E-3</v>
      </c>
      <c r="R611" s="41">
        <v>3.6624035823486195E-2</v>
      </c>
      <c r="S611" s="410">
        <v>10.3</v>
      </c>
      <c r="T611" s="58">
        <v>9.7486251320919788</v>
      </c>
      <c r="U611" s="41">
        <v>-0.1726</v>
      </c>
      <c r="V611" s="41">
        <v>-3.1199999999999999E-2</v>
      </c>
      <c r="W611" s="41">
        <v>0.17539726337659889</v>
      </c>
      <c r="X611" s="410">
        <v>10.4</v>
      </c>
      <c r="Y611" s="42"/>
    </row>
    <row r="612" spans="1:25" x14ac:dyDescent="0.25">
      <c r="A612" s="37" t="s">
        <v>18</v>
      </c>
      <c r="B612" s="38" t="s">
        <v>722</v>
      </c>
      <c r="C612" s="39" t="s">
        <v>20</v>
      </c>
      <c r="D612" s="38">
        <v>110</v>
      </c>
      <c r="E612" s="38" t="s">
        <v>730</v>
      </c>
      <c r="F612" s="38">
        <v>10</v>
      </c>
      <c r="G612" s="38"/>
      <c r="H612" s="38">
        <v>2</v>
      </c>
      <c r="I612" s="38" t="s">
        <v>23</v>
      </c>
      <c r="J612" s="41">
        <v>4.6277632028931606E-2</v>
      </c>
      <c r="K612" s="41">
        <v>-2.0000000000000001E-4</v>
      </c>
      <c r="L612" s="41">
        <v>-8.0000000000000004E-4</v>
      </c>
      <c r="M612" s="41">
        <v>8.2462112512353219E-4</v>
      </c>
      <c r="N612" s="41">
        <v>10.3</v>
      </c>
      <c r="O612" s="58">
        <v>48.487883822531671</v>
      </c>
      <c r="P612" s="41">
        <v>-0.85420000000000007</v>
      </c>
      <c r="Q612" s="41">
        <v>-0.1298</v>
      </c>
      <c r="R612" s="41">
        <v>0.86400560183369191</v>
      </c>
      <c r="S612" s="410">
        <v>10.3</v>
      </c>
      <c r="T612" s="58">
        <v>52.010608386334134</v>
      </c>
      <c r="U612" s="41">
        <v>-0.91620000000000001</v>
      </c>
      <c r="V612" s="41">
        <v>-0.19040000000000001</v>
      </c>
      <c r="W612" s="41">
        <v>0.93577486608692373</v>
      </c>
      <c r="X612" s="410">
        <v>10.4</v>
      </c>
      <c r="Y612" s="42"/>
    </row>
    <row r="613" spans="1:25" x14ac:dyDescent="0.25">
      <c r="A613" s="37" t="s">
        <v>18</v>
      </c>
      <c r="B613" s="38" t="s">
        <v>722</v>
      </c>
      <c r="C613" s="39" t="s">
        <v>20</v>
      </c>
      <c r="D613" s="38">
        <v>110</v>
      </c>
      <c r="E613" s="38" t="s">
        <v>731</v>
      </c>
      <c r="F613" s="38">
        <v>10</v>
      </c>
      <c r="G613" s="38"/>
      <c r="H613" s="38">
        <v>2</v>
      </c>
      <c r="I613" s="38" t="s">
        <v>732</v>
      </c>
      <c r="J613" s="41">
        <v>23.738957949487641</v>
      </c>
      <c r="K613" s="41">
        <v>-0.41560000000000002</v>
      </c>
      <c r="L613" s="41">
        <v>-7.8799999999999995E-2</v>
      </c>
      <c r="M613" s="41">
        <v>0.42300449170192039</v>
      </c>
      <c r="N613" s="41">
        <v>10.3</v>
      </c>
      <c r="O613" s="58">
        <v>24.584890652735091</v>
      </c>
      <c r="P613" s="41">
        <v>-0.42319999999999997</v>
      </c>
      <c r="Q613" s="41">
        <v>-0.11320000000000001</v>
      </c>
      <c r="R613" s="41">
        <v>0.43807816654108656</v>
      </c>
      <c r="S613" s="410">
        <v>10.3</v>
      </c>
      <c r="T613" s="58">
        <v>20.153324870355029</v>
      </c>
      <c r="U613" s="41">
        <v>-0.35760000000000003</v>
      </c>
      <c r="V613" s="41">
        <v>-0.06</v>
      </c>
      <c r="W613" s="41">
        <v>0.36259862106742768</v>
      </c>
      <c r="X613" s="410">
        <v>10.4</v>
      </c>
      <c r="Y613" s="42"/>
    </row>
    <row r="614" spans="1:25" x14ac:dyDescent="0.25">
      <c r="A614" s="37" t="s">
        <v>18</v>
      </c>
      <c r="B614" s="38" t="s">
        <v>722</v>
      </c>
      <c r="C614" s="39" t="s">
        <v>20</v>
      </c>
      <c r="D614" s="38">
        <v>110</v>
      </c>
      <c r="E614" s="38" t="s">
        <v>733</v>
      </c>
      <c r="F614" s="38">
        <v>10</v>
      </c>
      <c r="G614" s="38"/>
      <c r="H614" s="38">
        <v>2</v>
      </c>
      <c r="I614" s="38" t="s">
        <v>23</v>
      </c>
      <c r="J614" s="41">
        <v>46.677593510935381</v>
      </c>
      <c r="K614" s="41">
        <v>-0.81359999999999999</v>
      </c>
      <c r="L614" s="41">
        <v>-0.17280000000000001</v>
      </c>
      <c r="M614" s="41">
        <v>0.83174803877135772</v>
      </c>
      <c r="N614" s="41">
        <v>10.3</v>
      </c>
      <c r="O614" s="58">
        <v>52.302352657207088</v>
      </c>
      <c r="P614" s="41">
        <v>-0.90160000000000007</v>
      </c>
      <c r="Q614" s="41">
        <v>-0.23599999999999999</v>
      </c>
      <c r="R614" s="41">
        <v>0.93197562199877315</v>
      </c>
      <c r="S614" s="410">
        <v>10.3</v>
      </c>
      <c r="T614" s="58">
        <v>53.417632715112134</v>
      </c>
      <c r="U614" s="41">
        <v>-0.92320000000000002</v>
      </c>
      <c r="V614" s="41">
        <v>-0.26719999999999999</v>
      </c>
      <c r="W614" s="41">
        <v>0.9610900478102975</v>
      </c>
      <c r="X614" s="410">
        <v>10.4</v>
      </c>
      <c r="Y614" s="42"/>
    </row>
    <row r="615" spans="1:25" x14ac:dyDescent="0.25">
      <c r="A615" s="37" t="s">
        <v>18</v>
      </c>
      <c r="B615" s="38" t="s">
        <v>722</v>
      </c>
      <c r="C615" s="39" t="s">
        <v>20</v>
      </c>
      <c r="D615" s="38">
        <v>110</v>
      </c>
      <c r="E615" s="38" t="s">
        <v>149</v>
      </c>
      <c r="F615" s="38">
        <v>10</v>
      </c>
      <c r="G615" s="38" t="s">
        <v>60</v>
      </c>
      <c r="H615" s="38">
        <v>2</v>
      </c>
      <c r="I615" s="38" t="s">
        <v>61</v>
      </c>
      <c r="J615" s="41">
        <v>0</v>
      </c>
      <c r="K615" s="41">
        <v>-1.4999999999999999E-5</v>
      </c>
      <c r="L615" s="41">
        <v>-4.4999999999999996E-5</v>
      </c>
      <c r="M615" s="41">
        <v>4.7434164902525683E-5</v>
      </c>
      <c r="N615" s="41">
        <v>10.3</v>
      </c>
      <c r="O615" s="58">
        <v>0</v>
      </c>
      <c r="P615" s="41">
        <v>0</v>
      </c>
      <c r="Q615" s="41">
        <v>-4.4999999999999996E-5</v>
      </c>
      <c r="R615" s="41">
        <v>4.4999999999999996E-5</v>
      </c>
      <c r="S615" s="410">
        <v>10.3</v>
      </c>
      <c r="T615" s="58">
        <v>0</v>
      </c>
      <c r="U615" s="41">
        <v>0</v>
      </c>
      <c r="V615" s="41">
        <v>-5.9999999999999995E-5</v>
      </c>
      <c r="W615" s="41">
        <v>5.9999999999999995E-5</v>
      </c>
      <c r="X615" s="410">
        <v>10.4</v>
      </c>
      <c r="Y615" s="42"/>
    </row>
    <row r="616" spans="1:25" ht="15.75" thickBot="1" x14ac:dyDescent="0.3">
      <c r="A616" s="47" t="s">
        <v>18</v>
      </c>
      <c r="B616" s="48" t="s">
        <v>722</v>
      </c>
      <c r="C616" s="55" t="s">
        <v>20</v>
      </c>
      <c r="D616" s="48">
        <v>110</v>
      </c>
      <c r="E616" s="48" t="s">
        <v>258</v>
      </c>
      <c r="F616" s="48">
        <v>0.4</v>
      </c>
      <c r="G616" s="48" t="s">
        <v>60</v>
      </c>
      <c r="H616" s="48">
        <v>2</v>
      </c>
      <c r="I616" s="48" t="s">
        <v>240</v>
      </c>
      <c r="J616" s="41">
        <v>0</v>
      </c>
      <c r="K616" s="41">
        <v>-1.0019999999999999E-2</v>
      </c>
      <c r="L616" s="41">
        <v>-3.225E-3</v>
      </c>
      <c r="M616" s="41">
        <v>1.052620658167034E-2</v>
      </c>
      <c r="N616" s="41">
        <v>10.3</v>
      </c>
      <c r="O616" s="59">
        <v>0</v>
      </c>
      <c r="P616" s="50">
        <v>-9.495E-3</v>
      </c>
      <c r="Q616" s="50">
        <v>-2.9849999999999998E-3</v>
      </c>
      <c r="R616" s="50">
        <v>9.9531527668372498E-3</v>
      </c>
      <c r="S616" s="413">
        <v>10.3</v>
      </c>
      <c r="T616" s="59">
        <v>0</v>
      </c>
      <c r="U616" s="50">
        <v>-1.0035000000000001E-2</v>
      </c>
      <c r="V616" s="50">
        <v>-3.1199999999999999E-3</v>
      </c>
      <c r="W616" s="50">
        <v>1.0508835568225435E-2</v>
      </c>
      <c r="X616" s="413">
        <v>10.4</v>
      </c>
      <c r="Y616" s="51"/>
    </row>
    <row r="617" spans="1:25" x14ac:dyDescent="0.25">
      <c r="A617" s="29" t="s">
        <v>18</v>
      </c>
      <c r="B617" s="30" t="s">
        <v>734</v>
      </c>
      <c r="C617" s="30" t="s">
        <v>20</v>
      </c>
      <c r="D617" s="30">
        <v>110</v>
      </c>
      <c r="E617" s="30" t="s">
        <v>31</v>
      </c>
      <c r="F617" s="30">
        <v>110</v>
      </c>
      <c r="G617" s="30" t="s">
        <v>32</v>
      </c>
      <c r="H617" s="30"/>
      <c r="I617" s="30"/>
      <c r="J617" s="31">
        <v>1.8914997694908626</v>
      </c>
      <c r="K617" s="31">
        <v>-0.35999999999999766</v>
      </c>
      <c r="L617" s="31">
        <v>-0.18000000000000146</v>
      </c>
      <c r="M617" s="31">
        <v>0.40249223594996064</v>
      </c>
      <c r="N617" s="31">
        <v>123</v>
      </c>
      <c r="O617" s="406">
        <v>4.4211151851960659</v>
      </c>
      <c r="P617" s="31">
        <v>-0.90000000000000213</v>
      </c>
      <c r="Q617" s="31">
        <v>-0.17999999999999883</v>
      </c>
      <c r="R617" s="31">
        <v>0.91782351244670313</v>
      </c>
      <c r="S617" s="407">
        <v>120</v>
      </c>
      <c r="T617" s="406">
        <v>4.0873224346043378</v>
      </c>
      <c r="U617" s="31">
        <v>-0.84000000000000341</v>
      </c>
      <c r="V617" s="31">
        <v>-0.12000000000000012</v>
      </c>
      <c r="W617" s="31">
        <v>0.84852813742386046</v>
      </c>
      <c r="X617" s="407">
        <v>120</v>
      </c>
      <c r="Y617" s="32" t="s">
        <v>82</v>
      </c>
    </row>
    <row r="618" spans="1:25" x14ac:dyDescent="0.25">
      <c r="A618" s="33" t="s">
        <v>18</v>
      </c>
      <c r="B618" s="34" t="s">
        <v>734</v>
      </c>
      <c r="C618" s="34" t="s">
        <v>20</v>
      </c>
      <c r="D618" s="34">
        <v>110</v>
      </c>
      <c r="E618" s="34" t="s">
        <v>735</v>
      </c>
      <c r="F618" s="34">
        <v>110</v>
      </c>
      <c r="G618" s="34" t="s">
        <v>224</v>
      </c>
      <c r="H618" s="34"/>
      <c r="I618" s="34" t="s">
        <v>736</v>
      </c>
      <c r="J618" s="35">
        <v>16.542130739226479</v>
      </c>
      <c r="K618" s="35">
        <v>-3.5200000000000031</v>
      </c>
      <c r="L618" s="35">
        <v>0</v>
      </c>
      <c r="M618" s="35">
        <v>3.5200000000000031</v>
      </c>
      <c r="N618" s="35">
        <v>123</v>
      </c>
      <c r="O618" s="408">
        <v>25.433526011560719</v>
      </c>
      <c r="P618" s="35">
        <v>-5.2800000000000047</v>
      </c>
      <c r="Q618" s="35">
        <v>0</v>
      </c>
      <c r="R618" s="35">
        <v>5.2800000000000047</v>
      </c>
      <c r="S618" s="409">
        <v>120</v>
      </c>
      <c r="T618" s="408">
        <v>23.314065510597374</v>
      </c>
      <c r="U618" s="35">
        <v>-4.8400000000000141</v>
      </c>
      <c r="V618" s="35">
        <v>0</v>
      </c>
      <c r="W618" s="35">
        <v>4.8400000000000141</v>
      </c>
      <c r="X618" s="409">
        <v>120</v>
      </c>
      <c r="Y618" s="36"/>
    </row>
    <row r="619" spans="1:25" x14ac:dyDescent="0.25">
      <c r="A619" s="33" t="s">
        <v>18</v>
      </c>
      <c r="B619" s="34" t="s">
        <v>734</v>
      </c>
      <c r="C619" s="34" t="s">
        <v>20</v>
      </c>
      <c r="D619" s="34">
        <v>110</v>
      </c>
      <c r="E619" s="34" t="s">
        <v>737</v>
      </c>
      <c r="F619" s="34">
        <v>110</v>
      </c>
      <c r="G619" s="34" t="s">
        <v>224</v>
      </c>
      <c r="H619" s="34"/>
      <c r="I619" s="34" t="s">
        <v>738</v>
      </c>
      <c r="J619" s="35">
        <v>6.203299027209793</v>
      </c>
      <c r="K619" s="35">
        <v>-1.3199999999999719</v>
      </c>
      <c r="L619" s="35">
        <v>0</v>
      </c>
      <c r="M619" s="35">
        <v>1.3199999999999719</v>
      </c>
      <c r="N619" s="35">
        <v>123</v>
      </c>
      <c r="O619" s="408">
        <v>6.3583815028900377</v>
      </c>
      <c r="P619" s="35">
        <v>-1.3199999999999719</v>
      </c>
      <c r="Q619" s="35">
        <v>0</v>
      </c>
      <c r="R619" s="35">
        <v>1.3199999999999719</v>
      </c>
      <c r="S619" s="409">
        <v>120</v>
      </c>
      <c r="T619" s="408">
        <v>8.4778420038533842</v>
      </c>
      <c r="U619" s="35">
        <v>-1.7599999999999625</v>
      </c>
      <c r="V619" s="35">
        <v>0</v>
      </c>
      <c r="W619" s="35">
        <v>1.7599999999999625</v>
      </c>
      <c r="X619" s="409">
        <v>120</v>
      </c>
      <c r="Y619" s="36"/>
    </row>
    <row r="620" spans="1:25" x14ac:dyDescent="0.25">
      <c r="A620" s="37" t="s">
        <v>18</v>
      </c>
      <c r="B620" s="38" t="s">
        <v>734</v>
      </c>
      <c r="C620" s="39" t="s">
        <v>20</v>
      </c>
      <c r="D620" s="38">
        <v>110</v>
      </c>
      <c r="E620" s="38" t="s">
        <v>126</v>
      </c>
      <c r="F620" s="38">
        <v>10</v>
      </c>
      <c r="G620" s="38" t="s">
        <v>38</v>
      </c>
      <c r="H620" s="38"/>
      <c r="I620" s="38" t="s">
        <v>739</v>
      </c>
      <c r="J620" s="41">
        <v>21.74340856517534</v>
      </c>
      <c r="K620" s="41">
        <v>-0.35999999999999766</v>
      </c>
      <c r="L620" s="41">
        <v>-0.18000000000000146</v>
      </c>
      <c r="M620" s="41">
        <v>0.40249223594996064</v>
      </c>
      <c r="N620" s="41">
        <v>10.7</v>
      </c>
      <c r="O620" s="58">
        <v>51.012867521493064</v>
      </c>
      <c r="P620" s="41">
        <v>-0.90000000000000213</v>
      </c>
      <c r="Q620" s="41">
        <v>-0.17999999999999883</v>
      </c>
      <c r="R620" s="41">
        <v>0.91782351244670313</v>
      </c>
      <c r="S620" s="410">
        <v>10.4</v>
      </c>
      <c r="T620" s="58">
        <v>47.161412706973124</v>
      </c>
      <c r="U620" s="41">
        <v>-0.84000000000000341</v>
      </c>
      <c r="V620" s="41">
        <v>-0.12000000000000012</v>
      </c>
      <c r="W620" s="41">
        <v>0.84852813742386046</v>
      </c>
      <c r="X620" s="410">
        <v>10.4</v>
      </c>
      <c r="Y620" s="42"/>
    </row>
    <row r="621" spans="1:25" x14ac:dyDescent="0.25">
      <c r="A621" s="37" t="s">
        <v>18</v>
      </c>
      <c r="B621" s="38" t="s">
        <v>734</v>
      </c>
      <c r="C621" s="39" t="s">
        <v>20</v>
      </c>
      <c r="D621" s="38">
        <v>110</v>
      </c>
      <c r="E621" s="38" t="s">
        <v>740</v>
      </c>
      <c r="F621" s="38">
        <v>10</v>
      </c>
      <c r="G621" s="38"/>
      <c r="H621" s="40">
        <v>1</v>
      </c>
      <c r="I621" s="38" t="s">
        <v>741</v>
      </c>
      <c r="J621" s="41">
        <v>7.8657121595597612</v>
      </c>
      <c r="K621" s="41">
        <v>-0.14000000000000012</v>
      </c>
      <c r="L621" s="41">
        <v>-4.0000000000000924E-2</v>
      </c>
      <c r="M621" s="41">
        <v>0.14560219778561073</v>
      </c>
      <c r="N621" s="41">
        <v>10.7</v>
      </c>
      <c r="O621" s="58">
        <v>17.004289173830962</v>
      </c>
      <c r="P621" s="41">
        <v>-0.29999999999999982</v>
      </c>
      <c r="Q621" s="41">
        <v>-5.9999999999998721E-2</v>
      </c>
      <c r="R621" s="41">
        <v>0.30594117081556665</v>
      </c>
      <c r="S621" s="410">
        <v>10.4</v>
      </c>
      <c r="T621" s="58">
        <v>10.545612472771378</v>
      </c>
      <c r="U621" s="41">
        <v>-0.17999999999999972</v>
      </c>
      <c r="V621" s="41">
        <v>-6.0000000000000497E-2</v>
      </c>
      <c r="W621" s="41">
        <v>0.18973665961010266</v>
      </c>
      <c r="X621" s="410">
        <v>10.4</v>
      </c>
      <c r="Y621" s="42"/>
    </row>
    <row r="622" spans="1:25" x14ac:dyDescent="0.25">
      <c r="A622" s="37" t="s">
        <v>18</v>
      </c>
      <c r="B622" s="38" t="s">
        <v>734</v>
      </c>
      <c r="C622" s="39" t="s">
        <v>20</v>
      </c>
      <c r="D622" s="38">
        <v>110</v>
      </c>
      <c r="E622" s="38" t="s">
        <v>742</v>
      </c>
      <c r="F622" s="38">
        <v>10</v>
      </c>
      <c r="G622" s="38"/>
      <c r="H622" s="40">
        <v>1</v>
      </c>
      <c r="I622" s="38" t="s">
        <v>743</v>
      </c>
      <c r="J622" s="41">
        <v>6.9234539560133266</v>
      </c>
      <c r="K622" s="41">
        <v>-0.12000000000000002</v>
      </c>
      <c r="L622" s="41">
        <v>-4.4999999999999041E-2</v>
      </c>
      <c r="M622" s="41">
        <v>0.12816005617976264</v>
      </c>
      <c r="N622" s="41">
        <v>10.7</v>
      </c>
      <c r="O622" s="58">
        <v>17.685529765114836</v>
      </c>
      <c r="P622" s="41">
        <v>-0.31499999999999995</v>
      </c>
      <c r="Q622" s="41">
        <v>-4.4999999999999041E-2</v>
      </c>
      <c r="R622" s="41">
        <v>0.3181980515339462</v>
      </c>
      <c r="S622" s="410">
        <v>10.4</v>
      </c>
      <c r="T622" s="58">
        <v>11.339598578870115</v>
      </c>
      <c r="U622" s="41">
        <v>-0.19499999999999984</v>
      </c>
      <c r="V622" s="41">
        <v>-5.9999999999998721E-2</v>
      </c>
      <c r="W622" s="41">
        <v>0.20402205763103112</v>
      </c>
      <c r="X622" s="410">
        <v>10.4</v>
      </c>
      <c r="Y622" s="42"/>
    </row>
    <row r="623" spans="1:25" x14ac:dyDescent="0.25">
      <c r="A623" s="37" t="s">
        <v>18</v>
      </c>
      <c r="B623" s="38" t="s">
        <v>734</v>
      </c>
      <c r="C623" s="39" t="s">
        <v>20</v>
      </c>
      <c r="D623" s="38">
        <v>110</v>
      </c>
      <c r="E623" s="38" t="s">
        <v>744</v>
      </c>
      <c r="F623" s="38">
        <v>10</v>
      </c>
      <c r="G623" s="38"/>
      <c r="H623" s="40">
        <v>1</v>
      </c>
      <c r="I623" s="38" t="s">
        <v>129</v>
      </c>
      <c r="J623" s="41">
        <v>8.9910415304917528</v>
      </c>
      <c r="K623" s="41">
        <v>-0.14000000000000057</v>
      </c>
      <c r="L623" s="41">
        <v>-8.9999999999999858E-2</v>
      </c>
      <c r="M623" s="41">
        <v>0.16643316977093278</v>
      </c>
      <c r="N623" s="41">
        <v>10.7</v>
      </c>
      <c r="O623" s="58">
        <v>12.490109523257132</v>
      </c>
      <c r="P623" s="41">
        <v>-0.21</v>
      </c>
      <c r="Q623" s="41">
        <v>-8.0000000000000016E-2</v>
      </c>
      <c r="R623" s="41">
        <v>0.22472205054244232</v>
      </c>
      <c r="S623" s="410">
        <v>10.4</v>
      </c>
      <c r="T623" s="58">
        <v>18.282441311025487</v>
      </c>
      <c r="U623" s="41">
        <v>-0.31000000000000005</v>
      </c>
      <c r="V623" s="41">
        <v>-0.10999999999999988</v>
      </c>
      <c r="W623" s="41">
        <v>0.32893768406797053</v>
      </c>
      <c r="X623" s="410">
        <v>10.4</v>
      </c>
      <c r="Y623" s="42"/>
    </row>
    <row r="624" spans="1:25" x14ac:dyDescent="0.25">
      <c r="A624" s="37" t="s">
        <v>18</v>
      </c>
      <c r="B624" s="38" t="s">
        <v>734</v>
      </c>
      <c r="C624" s="39" t="s">
        <v>20</v>
      </c>
      <c r="D624" s="38">
        <v>110</v>
      </c>
      <c r="E624" s="38" t="s">
        <v>745</v>
      </c>
      <c r="F624" s="38">
        <v>10</v>
      </c>
      <c r="G624" s="38"/>
      <c r="H624" s="40">
        <v>1</v>
      </c>
      <c r="I624" s="38" t="s">
        <v>746</v>
      </c>
      <c r="J624" s="41">
        <v>7.5823396075945428</v>
      </c>
      <c r="K624" s="41">
        <v>-0.14000000000000057</v>
      </c>
      <c r="L624" s="41">
        <v>-9.9999999999997868E-3</v>
      </c>
      <c r="M624" s="41">
        <v>0.14035668847618255</v>
      </c>
      <c r="N624" s="41">
        <v>10.7</v>
      </c>
      <c r="O624" s="58">
        <v>9.4649768596745201</v>
      </c>
      <c r="P624" s="41">
        <v>-0.16999999999999996</v>
      </c>
      <c r="Q624" s="41">
        <v>-9.9999999999997868E-3</v>
      </c>
      <c r="R624" s="41">
        <v>0.17029386365926397</v>
      </c>
      <c r="S624" s="410">
        <v>10.4</v>
      </c>
      <c r="T624" s="58">
        <v>8.9620472969080875</v>
      </c>
      <c r="U624" s="41">
        <v>-0.15999999999999925</v>
      </c>
      <c r="V624" s="41">
        <v>-2.0000000000000462E-2</v>
      </c>
      <c r="W624" s="41">
        <v>0.16124515496597031</v>
      </c>
      <c r="X624" s="410">
        <v>10.4</v>
      </c>
      <c r="Y624" s="42"/>
    </row>
    <row r="625" spans="1:25" x14ac:dyDescent="0.25">
      <c r="A625" s="37" t="s">
        <v>18</v>
      </c>
      <c r="B625" s="38" t="s">
        <v>734</v>
      </c>
      <c r="C625" s="39" t="s">
        <v>20</v>
      </c>
      <c r="D625" s="38">
        <v>110</v>
      </c>
      <c r="E625" s="38" t="s">
        <v>140</v>
      </c>
      <c r="F625" s="38">
        <v>10</v>
      </c>
      <c r="G625" s="38" t="s">
        <v>60</v>
      </c>
      <c r="H625" s="40">
        <v>1</v>
      </c>
      <c r="I625" s="38" t="s">
        <v>61</v>
      </c>
      <c r="J625" s="41">
        <v>0</v>
      </c>
      <c r="K625" s="41">
        <v>-1.9200000000000016E-2</v>
      </c>
      <c r="L625" s="41">
        <v>0</v>
      </c>
      <c r="M625" s="41">
        <v>1.9200000000000016E-2</v>
      </c>
      <c r="N625" s="41">
        <v>10.7</v>
      </c>
      <c r="O625" s="58">
        <v>0</v>
      </c>
      <c r="P625" s="41">
        <v>-1.5200000000000005E-2</v>
      </c>
      <c r="Q625" s="41">
        <v>0</v>
      </c>
      <c r="R625" s="41">
        <v>1.5200000000000005E-2</v>
      </c>
      <c r="S625" s="410">
        <v>10.4</v>
      </c>
      <c r="T625" s="58">
        <v>0</v>
      </c>
      <c r="U625" s="41">
        <v>-1.6799999999999995E-2</v>
      </c>
      <c r="V625" s="41">
        <v>0</v>
      </c>
      <c r="W625" s="41">
        <v>1.6799999999999995E-2</v>
      </c>
      <c r="X625" s="410">
        <v>10.4</v>
      </c>
      <c r="Y625" s="42"/>
    </row>
    <row r="626" spans="1:25" x14ac:dyDescent="0.25">
      <c r="A626" s="43" t="s">
        <v>18</v>
      </c>
      <c r="B626" s="44" t="s">
        <v>734</v>
      </c>
      <c r="C626" s="44" t="s">
        <v>20</v>
      </c>
      <c r="D626" s="44">
        <v>110</v>
      </c>
      <c r="E626" s="44" t="s">
        <v>62</v>
      </c>
      <c r="F626" s="44">
        <v>110</v>
      </c>
      <c r="G626" s="44" t="s">
        <v>32</v>
      </c>
      <c r="H626" s="44"/>
      <c r="I626" s="44"/>
      <c r="J626" s="45">
        <v>3.2341088461084229</v>
      </c>
      <c r="K626" s="45">
        <v>-0.56000000000000227</v>
      </c>
      <c r="L626" s="45">
        <v>-0.39999999999999858</v>
      </c>
      <c r="M626" s="45">
        <v>0.68818602136341112</v>
      </c>
      <c r="N626" s="45">
        <v>123</v>
      </c>
      <c r="O626" s="411">
        <v>5.5174647642683414</v>
      </c>
      <c r="P626" s="45">
        <v>-1.0399999999999991</v>
      </c>
      <c r="Q626" s="45">
        <v>-0.48000000000000048</v>
      </c>
      <c r="R626" s="45">
        <v>1.1454256850621076</v>
      </c>
      <c r="S626" s="412">
        <v>120</v>
      </c>
      <c r="T626" s="411">
        <v>6.4597512964317163</v>
      </c>
      <c r="U626" s="45">
        <v>-1.2800000000000082</v>
      </c>
      <c r="V626" s="45">
        <v>-0.39999999999999858</v>
      </c>
      <c r="W626" s="45">
        <v>1.3410443691392242</v>
      </c>
      <c r="X626" s="412">
        <v>120</v>
      </c>
      <c r="Y626" s="46" t="s">
        <v>82</v>
      </c>
    </row>
    <row r="627" spans="1:25" x14ac:dyDescent="0.25">
      <c r="A627" s="37" t="s">
        <v>18</v>
      </c>
      <c r="B627" s="38" t="s">
        <v>734</v>
      </c>
      <c r="C627" s="39" t="s">
        <v>20</v>
      </c>
      <c r="D627" s="38">
        <v>110</v>
      </c>
      <c r="E627" s="38" t="s">
        <v>312</v>
      </c>
      <c r="F627" s="38">
        <v>10</v>
      </c>
      <c r="G627" s="38" t="s">
        <v>38</v>
      </c>
      <c r="H627" s="38"/>
      <c r="I627" s="38" t="s">
        <v>333</v>
      </c>
      <c r="J627" s="41">
        <v>37.177139072087478</v>
      </c>
      <c r="K627" s="41">
        <v>-0.56000000000000227</v>
      </c>
      <c r="L627" s="41">
        <v>-0.39999999999999858</v>
      </c>
      <c r="M627" s="41">
        <v>0.68818602136341112</v>
      </c>
      <c r="N627" s="41">
        <v>10.7</v>
      </c>
      <c r="O627" s="58">
        <v>63.663054972327018</v>
      </c>
      <c r="P627" s="41">
        <v>-1.0399999999999991</v>
      </c>
      <c r="Q627" s="41">
        <v>-0.48000000000000048</v>
      </c>
      <c r="R627" s="41">
        <v>1.1454256850621076</v>
      </c>
      <c r="S627" s="410">
        <v>10.4</v>
      </c>
      <c r="T627" s="58">
        <v>74.535591881904409</v>
      </c>
      <c r="U627" s="41">
        <v>-1.2800000000000082</v>
      </c>
      <c r="V627" s="41">
        <v>-0.39999999999999858</v>
      </c>
      <c r="W627" s="41">
        <v>1.3410443691392242</v>
      </c>
      <c r="X627" s="410">
        <v>10.4</v>
      </c>
      <c r="Y627" s="42"/>
    </row>
    <row r="628" spans="1:25" x14ac:dyDescent="0.25">
      <c r="A628" s="37" t="s">
        <v>18</v>
      </c>
      <c r="B628" s="38" t="s">
        <v>734</v>
      </c>
      <c r="C628" s="39" t="s">
        <v>20</v>
      </c>
      <c r="D628" s="38">
        <v>110</v>
      </c>
      <c r="E628" s="38" t="s">
        <v>747</v>
      </c>
      <c r="F628" s="38">
        <v>10</v>
      </c>
      <c r="G628" s="38"/>
      <c r="H628" s="38">
        <v>2</v>
      </c>
      <c r="I628" s="38" t="s">
        <v>748</v>
      </c>
      <c r="J628" s="41">
        <v>8.2283756748570145</v>
      </c>
      <c r="K628" s="41">
        <v>-0.14000000000000057</v>
      </c>
      <c r="L628" s="41">
        <v>-5.9999999999998721E-2</v>
      </c>
      <c r="M628" s="41">
        <v>0.15231546211727817</v>
      </c>
      <c r="N628" s="41">
        <v>10.7</v>
      </c>
      <c r="O628" s="58">
        <v>9.562389136330113</v>
      </c>
      <c r="P628" s="41">
        <v>-0.13999999999999882</v>
      </c>
      <c r="Q628" s="41">
        <v>-9.9999999999999645E-2</v>
      </c>
      <c r="R628" s="41">
        <v>0.17204650534085136</v>
      </c>
      <c r="S628" s="410">
        <v>10.4</v>
      </c>
      <c r="T628" s="58">
        <v>7.1177459286714511</v>
      </c>
      <c r="U628" s="41">
        <v>-9.9999999999999645E-2</v>
      </c>
      <c r="V628" s="41">
        <v>-8.0000000000000071E-2</v>
      </c>
      <c r="W628" s="41">
        <v>0.12806248474865675</v>
      </c>
      <c r="X628" s="410">
        <v>10.4</v>
      </c>
      <c r="Y628" s="42"/>
    </row>
    <row r="629" spans="1:25" x14ac:dyDescent="0.25">
      <c r="A629" s="37" t="s">
        <v>18</v>
      </c>
      <c r="B629" s="38" t="s">
        <v>734</v>
      </c>
      <c r="C629" s="39" t="s">
        <v>20</v>
      </c>
      <c r="D629" s="38">
        <v>110</v>
      </c>
      <c r="E629" s="38" t="s">
        <v>749</v>
      </c>
      <c r="F629" s="38">
        <v>10</v>
      </c>
      <c r="G629" s="38"/>
      <c r="H629" s="38">
        <v>2</v>
      </c>
      <c r="I629" s="38" t="s">
        <v>750</v>
      </c>
      <c r="J629" s="41">
        <v>27.075715166423542</v>
      </c>
      <c r="K629" s="41">
        <v>-0.4399999999999995</v>
      </c>
      <c r="L629" s="41">
        <v>-0.23999999999999977</v>
      </c>
      <c r="M629" s="41">
        <v>0.50119856344566616</v>
      </c>
      <c r="N629" s="41">
        <v>10.7</v>
      </c>
      <c r="O629" s="58">
        <v>23.633049828222866</v>
      </c>
      <c r="P629" s="41">
        <v>-0.27999999999999936</v>
      </c>
      <c r="Q629" s="41">
        <v>-0.32000000000000028</v>
      </c>
      <c r="R629" s="41">
        <v>0.42520583250938576</v>
      </c>
      <c r="S629" s="410">
        <v>10.4</v>
      </c>
      <c r="T629" s="58">
        <v>15.119464771826893</v>
      </c>
      <c r="U629" s="41">
        <v>-0.22000000000000061</v>
      </c>
      <c r="V629" s="41">
        <v>-0.16000000000000014</v>
      </c>
      <c r="W629" s="41">
        <v>0.27202941017470944</v>
      </c>
      <c r="X629" s="410">
        <v>10.4</v>
      </c>
      <c r="Y629" s="42"/>
    </row>
    <row r="630" spans="1:25" x14ac:dyDescent="0.25">
      <c r="A630" s="37" t="s">
        <v>18</v>
      </c>
      <c r="B630" s="38" t="s">
        <v>734</v>
      </c>
      <c r="C630" s="39" t="s">
        <v>20</v>
      </c>
      <c r="D630" s="38">
        <v>110</v>
      </c>
      <c r="E630" s="38" t="s">
        <v>751</v>
      </c>
      <c r="F630" s="38">
        <v>10</v>
      </c>
      <c r="G630" s="38"/>
      <c r="H630" s="38">
        <v>2</v>
      </c>
      <c r="I630" s="38" t="s">
        <v>752</v>
      </c>
      <c r="J630" s="41">
        <v>4.8318685700389805</v>
      </c>
      <c r="K630" s="41">
        <v>-7.999999999999996E-2</v>
      </c>
      <c r="L630" s="41">
        <v>-4.0000000000000036E-2</v>
      </c>
      <c r="M630" s="41">
        <v>8.9442719099991574E-2</v>
      </c>
      <c r="N630" s="41">
        <v>10.7</v>
      </c>
      <c r="O630" s="58">
        <v>4.583265479788416</v>
      </c>
      <c r="P630" s="41">
        <v>-7.999999999999996E-2</v>
      </c>
      <c r="Q630" s="41">
        <v>-2.0000000000000018E-2</v>
      </c>
      <c r="R630" s="41">
        <v>8.2462112512353178E-2</v>
      </c>
      <c r="S630" s="410">
        <v>10.4</v>
      </c>
      <c r="T630" s="58">
        <v>4.4464206313917334</v>
      </c>
      <c r="U630" s="41">
        <v>-8.0000000000000071E-2</v>
      </c>
      <c r="V630" s="41">
        <v>0</v>
      </c>
      <c r="W630" s="41">
        <v>8.0000000000000071E-2</v>
      </c>
      <c r="X630" s="410">
        <v>10.4</v>
      </c>
      <c r="Y630" s="42"/>
    </row>
    <row r="631" spans="1:25" x14ac:dyDescent="0.25">
      <c r="A631" s="37" t="s">
        <v>18</v>
      </c>
      <c r="B631" s="38" t="s">
        <v>734</v>
      </c>
      <c r="C631" s="39" t="s">
        <v>20</v>
      </c>
      <c r="D631" s="38">
        <v>110</v>
      </c>
      <c r="E631" s="38" t="s">
        <v>753</v>
      </c>
      <c r="F631" s="38">
        <v>10</v>
      </c>
      <c r="G631" s="38"/>
      <c r="H631" s="38">
        <v>2</v>
      </c>
      <c r="I631" s="38" t="s">
        <v>754</v>
      </c>
      <c r="J631" s="41">
        <v>18.969315397417127</v>
      </c>
      <c r="K631" s="41">
        <v>-0.32999999999999963</v>
      </c>
      <c r="L631" s="41">
        <v>-0.12000000000000012</v>
      </c>
      <c r="M631" s="41">
        <v>0.35114099732158843</v>
      </c>
      <c r="N631" s="41">
        <v>10.7</v>
      </c>
      <c r="O631" s="58">
        <v>30.745479515205222</v>
      </c>
      <c r="P631" s="41">
        <v>-0.53999999999999904</v>
      </c>
      <c r="Q631" s="41">
        <v>-0.12000000000000012</v>
      </c>
      <c r="R631" s="41">
        <v>0.55317266743757232</v>
      </c>
      <c r="S631" s="410">
        <v>10.4</v>
      </c>
      <c r="T631" s="58">
        <v>22.679197157740273</v>
      </c>
      <c r="U631" s="41">
        <v>-0.38999999999999968</v>
      </c>
      <c r="V631" s="41">
        <v>-0.12000000000000012</v>
      </c>
      <c r="W631" s="41">
        <v>0.40804411526206302</v>
      </c>
      <c r="X631" s="410">
        <v>10.4</v>
      </c>
      <c r="Y631" s="42"/>
    </row>
    <row r="632" spans="1:25" x14ac:dyDescent="0.25">
      <c r="A632" s="37" t="s">
        <v>18</v>
      </c>
      <c r="B632" s="38" t="s">
        <v>734</v>
      </c>
      <c r="C632" s="39" t="s">
        <v>20</v>
      </c>
      <c r="D632" s="38">
        <v>110</v>
      </c>
      <c r="E632" s="38" t="s">
        <v>755</v>
      </c>
      <c r="F632" s="38">
        <v>10</v>
      </c>
      <c r="G632" s="38"/>
      <c r="H632" s="38">
        <v>2</v>
      </c>
      <c r="I632" s="38" t="s">
        <v>741</v>
      </c>
      <c r="J632" s="41">
        <v>0</v>
      </c>
      <c r="K632" s="41">
        <v>0</v>
      </c>
      <c r="L632" s="41">
        <v>0</v>
      </c>
      <c r="M632" s="41">
        <v>0</v>
      </c>
      <c r="N632" s="41" t="s">
        <v>42</v>
      </c>
      <c r="O632" s="58">
        <v>0</v>
      </c>
      <c r="P632" s="41">
        <v>0</v>
      </c>
      <c r="Q632" s="41">
        <v>0</v>
      </c>
      <c r="R632" s="41">
        <v>0</v>
      </c>
      <c r="S632" s="410" t="s">
        <v>42</v>
      </c>
      <c r="T632" s="58">
        <v>0</v>
      </c>
      <c r="U632" s="41">
        <v>0</v>
      </c>
      <c r="V632" s="41">
        <v>0</v>
      </c>
      <c r="W632" s="41">
        <v>0</v>
      </c>
      <c r="X632" s="410" t="s">
        <v>42</v>
      </c>
      <c r="Y632" s="42" t="s">
        <v>42</v>
      </c>
    </row>
    <row r="633" spans="1:25" ht="15.75" thickBot="1" x14ac:dyDescent="0.3">
      <c r="A633" s="47" t="s">
        <v>18</v>
      </c>
      <c r="B633" s="48" t="s">
        <v>734</v>
      </c>
      <c r="C633" s="55" t="s">
        <v>20</v>
      </c>
      <c r="D633" s="48">
        <v>110</v>
      </c>
      <c r="E633" s="48" t="s">
        <v>149</v>
      </c>
      <c r="F633" s="48">
        <v>10</v>
      </c>
      <c r="G633" s="48" t="s">
        <v>60</v>
      </c>
      <c r="H633" s="48">
        <v>2</v>
      </c>
      <c r="I633" s="48" t="s">
        <v>61</v>
      </c>
      <c r="J633" s="41">
        <v>0</v>
      </c>
      <c r="K633" s="41">
        <v>-1.1999999999999993E-2</v>
      </c>
      <c r="L633" s="41">
        <v>0</v>
      </c>
      <c r="M633" s="41">
        <v>1.1999999999999993E-2</v>
      </c>
      <c r="N633" s="41">
        <v>10.7</v>
      </c>
      <c r="O633" s="59">
        <v>0</v>
      </c>
      <c r="P633" s="50">
        <v>-1.0399999999999991E-2</v>
      </c>
      <c r="Q633" s="50">
        <v>0</v>
      </c>
      <c r="R633" s="50">
        <v>1.0399999999999991E-2</v>
      </c>
      <c r="S633" s="413">
        <v>10.4</v>
      </c>
      <c r="T633" s="59">
        <v>0</v>
      </c>
      <c r="U633" s="50">
        <v>-8.0000000000000418E-3</v>
      </c>
      <c r="V633" s="50">
        <v>0</v>
      </c>
      <c r="W633" s="50">
        <v>8.0000000000000418E-3</v>
      </c>
      <c r="X633" s="413">
        <v>10.4</v>
      </c>
      <c r="Y633" s="51"/>
    </row>
    <row r="634" spans="1:25" x14ac:dyDescent="0.25">
      <c r="A634" s="29" t="s">
        <v>18</v>
      </c>
      <c r="B634" s="30" t="s">
        <v>756</v>
      </c>
      <c r="C634" s="30" t="s">
        <v>20</v>
      </c>
      <c r="D634" s="30">
        <v>110</v>
      </c>
      <c r="E634" s="30" t="s">
        <v>31</v>
      </c>
      <c r="F634" s="30">
        <v>110</v>
      </c>
      <c r="G634" s="30" t="s">
        <v>32</v>
      </c>
      <c r="H634" s="30"/>
      <c r="I634" s="30"/>
      <c r="J634" s="31">
        <v>0.49577119960371518</v>
      </c>
      <c r="K634" s="31">
        <v>-8.2000000000000003E-2</v>
      </c>
      <c r="L634" s="31">
        <v>-6.5000000000000002E-2</v>
      </c>
      <c r="M634" s="31">
        <v>0.10463746938836012</v>
      </c>
      <c r="N634" s="31">
        <v>122</v>
      </c>
      <c r="O634" s="406">
        <v>0.60167613737504355</v>
      </c>
      <c r="P634" s="31">
        <v>-0.109</v>
      </c>
      <c r="Q634" s="31">
        <v>-6.0999999999999999E-2</v>
      </c>
      <c r="R634" s="31">
        <v>0.12490796611905904</v>
      </c>
      <c r="S634" s="407">
        <v>120</v>
      </c>
      <c r="T634" s="406">
        <v>0.615418063925397</v>
      </c>
      <c r="U634" s="31">
        <v>-0.114</v>
      </c>
      <c r="V634" s="31">
        <v>-0.06</v>
      </c>
      <c r="W634" s="31">
        <v>0.12882546332150333</v>
      </c>
      <c r="X634" s="407">
        <v>121</v>
      </c>
      <c r="Y634" s="32" t="s">
        <v>33</v>
      </c>
    </row>
    <row r="635" spans="1:25" x14ac:dyDescent="0.25">
      <c r="A635" s="37" t="s">
        <v>18</v>
      </c>
      <c r="B635" s="38" t="s">
        <v>756</v>
      </c>
      <c r="C635" s="39" t="s">
        <v>20</v>
      </c>
      <c r="D635" s="38">
        <v>110</v>
      </c>
      <c r="E635" s="38" t="s">
        <v>296</v>
      </c>
      <c r="F635" s="38">
        <v>10</v>
      </c>
      <c r="G635" s="38" t="s">
        <v>38</v>
      </c>
      <c r="H635" s="38"/>
      <c r="I635" s="38" t="s">
        <v>297</v>
      </c>
      <c r="J635" s="41">
        <v>5.8157775338128124</v>
      </c>
      <c r="K635" s="41">
        <v>-8.2000000000000003E-2</v>
      </c>
      <c r="L635" s="41">
        <v>-6.5000000000000002E-2</v>
      </c>
      <c r="M635" s="41">
        <v>0.10463746938836012</v>
      </c>
      <c r="N635" s="41">
        <v>10.4</v>
      </c>
      <c r="O635" s="58">
        <v>6.9424169697120401</v>
      </c>
      <c r="P635" s="41">
        <v>-0.109</v>
      </c>
      <c r="Q635" s="41">
        <v>-6.0999999999999999E-2</v>
      </c>
      <c r="R635" s="41">
        <v>0.12490796611905904</v>
      </c>
      <c r="S635" s="410">
        <v>10.4</v>
      </c>
      <c r="T635" s="58">
        <v>7.0919605461879085</v>
      </c>
      <c r="U635" s="41">
        <v>-0.114</v>
      </c>
      <c r="V635" s="41">
        <v>-0.06</v>
      </c>
      <c r="W635" s="41">
        <v>0.12882546332150333</v>
      </c>
      <c r="X635" s="410">
        <v>10.5</v>
      </c>
      <c r="Y635" s="42"/>
    </row>
    <row r="636" spans="1:25" x14ac:dyDescent="0.25">
      <c r="A636" s="37" t="s">
        <v>18</v>
      </c>
      <c r="B636" s="38" t="s">
        <v>756</v>
      </c>
      <c r="C636" s="39" t="s">
        <v>20</v>
      </c>
      <c r="D636" s="38">
        <v>110</v>
      </c>
      <c r="E636" s="38" t="s">
        <v>757</v>
      </c>
      <c r="F636" s="38">
        <v>10</v>
      </c>
      <c r="G636" s="38"/>
      <c r="H636" s="40">
        <v>1</v>
      </c>
      <c r="I636" s="38" t="s">
        <v>758</v>
      </c>
      <c r="J636" s="41">
        <v>2.6475111969352052</v>
      </c>
      <c r="K636" s="41">
        <v>-3.6999999999999998E-2</v>
      </c>
      <c r="L636" s="41">
        <v>-0.03</v>
      </c>
      <c r="M636" s="41">
        <v>4.7634021455258212E-2</v>
      </c>
      <c r="N636" s="41">
        <v>10.4</v>
      </c>
      <c r="O636" s="58">
        <v>3.0609537156545943</v>
      </c>
      <c r="P636" s="41">
        <v>-4.8000000000000001E-2</v>
      </c>
      <c r="Q636" s="41">
        <v>-2.7E-2</v>
      </c>
      <c r="R636" s="41">
        <v>5.5072679252057458E-2</v>
      </c>
      <c r="S636" s="410">
        <v>10.4</v>
      </c>
      <c r="T636" s="58">
        <v>2.9176988714560967</v>
      </c>
      <c r="U636" s="41">
        <v>-4.4999999999999998E-2</v>
      </c>
      <c r="V636" s="41">
        <v>-2.8000000000000001E-2</v>
      </c>
      <c r="W636" s="41">
        <v>5.2999999999999999E-2</v>
      </c>
      <c r="X636" s="410">
        <v>10.5</v>
      </c>
      <c r="Y636" s="42"/>
    </row>
    <row r="637" spans="1:25" x14ac:dyDescent="0.25">
      <c r="A637" s="37" t="s">
        <v>18</v>
      </c>
      <c r="B637" s="38" t="s">
        <v>756</v>
      </c>
      <c r="C637" s="39" t="s">
        <v>20</v>
      </c>
      <c r="D637" s="38">
        <v>110</v>
      </c>
      <c r="E637" s="38" t="s">
        <v>759</v>
      </c>
      <c r="F637" s="38">
        <v>10</v>
      </c>
      <c r="G637" s="38"/>
      <c r="H637" s="40">
        <v>1</v>
      </c>
      <c r="I637" s="38" t="s">
        <v>760</v>
      </c>
      <c r="J637" s="41">
        <v>3.0695200692494611</v>
      </c>
      <c r="K637" s="41">
        <v>-4.1000000000000002E-2</v>
      </c>
      <c r="L637" s="41">
        <v>-3.6999999999999998E-2</v>
      </c>
      <c r="M637" s="41">
        <v>5.5226805085936304E-2</v>
      </c>
      <c r="N637" s="41">
        <v>10.4</v>
      </c>
      <c r="O637" s="58">
        <v>3.7770046705273472</v>
      </c>
      <c r="P637" s="41">
        <v>-5.7000000000000002E-2</v>
      </c>
      <c r="Q637" s="41">
        <v>-3.6999999999999998E-2</v>
      </c>
      <c r="R637" s="41">
        <v>6.7955868032128025E-2</v>
      </c>
      <c r="S637" s="410">
        <v>10.4</v>
      </c>
      <c r="T637" s="58">
        <v>4.0382768918454843</v>
      </c>
      <c r="U637" s="41">
        <v>-6.5000000000000002E-2</v>
      </c>
      <c r="V637" s="41">
        <v>-3.4000000000000002E-2</v>
      </c>
      <c r="W637" s="41">
        <v>7.335529974037322E-2</v>
      </c>
      <c r="X637" s="410">
        <v>10.5</v>
      </c>
      <c r="Y637" s="42"/>
    </row>
    <row r="638" spans="1:25" ht="15.75" thickBot="1" x14ac:dyDescent="0.3">
      <c r="A638" s="47" t="s">
        <v>18</v>
      </c>
      <c r="B638" s="48" t="s">
        <v>756</v>
      </c>
      <c r="C638" s="55" t="s">
        <v>20</v>
      </c>
      <c r="D638" s="48">
        <v>110</v>
      </c>
      <c r="E638" s="48" t="s">
        <v>140</v>
      </c>
      <c r="F638" s="48">
        <v>10</v>
      </c>
      <c r="G638" s="48" t="s">
        <v>60</v>
      </c>
      <c r="H638" s="60">
        <v>1</v>
      </c>
      <c r="I638" s="48" t="s">
        <v>61</v>
      </c>
      <c r="J638" s="41">
        <v>0</v>
      </c>
      <c r="K638" s="41">
        <v>-5.0000000000000001E-3</v>
      </c>
      <c r="L638" s="41">
        <v>0</v>
      </c>
      <c r="M638" s="41">
        <v>5.0000000000000001E-3</v>
      </c>
      <c r="N638" s="41">
        <v>10.4</v>
      </c>
      <c r="O638" s="59">
        <v>0</v>
      </c>
      <c r="P638" s="50">
        <v>-4.0000000000000001E-3</v>
      </c>
      <c r="Q638" s="50">
        <v>0</v>
      </c>
      <c r="R638" s="50">
        <v>4.0000000000000001E-3</v>
      </c>
      <c r="S638" s="413">
        <v>10.4</v>
      </c>
      <c r="T638" s="59">
        <v>0</v>
      </c>
      <c r="U638" s="50">
        <v>-4.0000000000000001E-3</v>
      </c>
      <c r="V638" s="50">
        <v>0</v>
      </c>
      <c r="W638" s="50">
        <v>4.0000000000000001E-3</v>
      </c>
      <c r="X638" s="413">
        <v>10.5</v>
      </c>
      <c r="Y638" s="51"/>
    </row>
    <row r="639" spans="1:25" x14ac:dyDescent="0.25">
      <c r="A639" s="29" t="s">
        <v>18</v>
      </c>
      <c r="B639" s="30" t="s">
        <v>761</v>
      </c>
      <c r="C639" s="30" t="s">
        <v>20</v>
      </c>
      <c r="D639" s="30">
        <v>110</v>
      </c>
      <c r="E639" s="30" t="s">
        <v>31</v>
      </c>
      <c r="F639" s="30">
        <v>110</v>
      </c>
      <c r="G639" s="30" t="s">
        <v>32</v>
      </c>
      <c r="H639" s="30"/>
      <c r="I639" s="30"/>
      <c r="J639" s="31">
        <v>1.5762355602650244</v>
      </c>
      <c r="K639" s="31">
        <v>-0.27000000000000091</v>
      </c>
      <c r="L639" s="31">
        <v>-0.18000000000000146</v>
      </c>
      <c r="M639" s="31">
        <v>0.32449961479176059</v>
      </c>
      <c r="N639" s="31">
        <v>119</v>
      </c>
      <c r="O639" s="406">
        <v>2.1375730105018484</v>
      </c>
      <c r="P639" s="31">
        <v>-0.36000000000000032</v>
      </c>
      <c r="Q639" s="31">
        <v>-0.24000000000000024</v>
      </c>
      <c r="R639" s="31">
        <v>0.43266615305567913</v>
      </c>
      <c r="S639" s="407">
        <v>117</v>
      </c>
      <c r="T639" s="406">
        <v>2.0948646377657441</v>
      </c>
      <c r="U639" s="31">
        <v>-0.36000000000000032</v>
      </c>
      <c r="V639" s="31">
        <v>-0.21000000000000085</v>
      </c>
      <c r="W639" s="31">
        <v>0.41677331968349485</v>
      </c>
      <c r="X639" s="407">
        <v>115</v>
      </c>
      <c r="Y639" s="32" t="s">
        <v>82</v>
      </c>
    </row>
    <row r="640" spans="1:25" x14ac:dyDescent="0.25">
      <c r="A640" s="37" t="s">
        <v>18</v>
      </c>
      <c r="B640" s="38" t="s">
        <v>761</v>
      </c>
      <c r="C640" s="39" t="s">
        <v>20</v>
      </c>
      <c r="D640" s="38">
        <v>110</v>
      </c>
      <c r="E640" s="38" t="s">
        <v>762</v>
      </c>
      <c r="F640" s="38">
        <v>10</v>
      </c>
      <c r="G640" s="38" t="s">
        <v>38</v>
      </c>
      <c r="H640" s="38"/>
      <c r="I640" s="38" t="s">
        <v>297</v>
      </c>
      <c r="J640" s="41">
        <v>17.367780710327583</v>
      </c>
      <c r="K640" s="41">
        <v>-0.27000000000000091</v>
      </c>
      <c r="L640" s="41">
        <v>-0.18000000000000146</v>
      </c>
      <c r="M640" s="41">
        <v>0.32449961479176059</v>
      </c>
      <c r="N640" s="41">
        <v>10.8</v>
      </c>
      <c r="O640" s="58">
        <v>23.818670688449167</v>
      </c>
      <c r="P640" s="41">
        <v>-0.36000000000000032</v>
      </c>
      <c r="Q640" s="41">
        <v>-0.24000000000000024</v>
      </c>
      <c r="R640" s="41">
        <v>0.43266615305567913</v>
      </c>
      <c r="S640" s="410">
        <v>10.5</v>
      </c>
      <c r="T640" s="58">
        <v>22.94375555648196</v>
      </c>
      <c r="U640" s="41">
        <v>-0.36000000000000032</v>
      </c>
      <c r="V640" s="41">
        <v>-0.21000000000000085</v>
      </c>
      <c r="W640" s="41">
        <v>0.41677331968349485</v>
      </c>
      <c r="X640" s="410">
        <v>10.5</v>
      </c>
      <c r="Y640" s="42"/>
    </row>
    <row r="641" spans="1:25" x14ac:dyDescent="0.25">
      <c r="A641" s="37" t="s">
        <v>18</v>
      </c>
      <c r="B641" s="38" t="s">
        <v>761</v>
      </c>
      <c r="C641" s="39" t="s">
        <v>20</v>
      </c>
      <c r="D641" s="38">
        <v>110</v>
      </c>
      <c r="E641" s="38" t="s">
        <v>763</v>
      </c>
      <c r="F641" s="38">
        <v>10</v>
      </c>
      <c r="G641" s="38"/>
      <c r="H641" s="40">
        <v>1</v>
      </c>
      <c r="I641" s="38" t="s">
        <v>618</v>
      </c>
      <c r="J641" s="41">
        <v>2.3935645231211105</v>
      </c>
      <c r="K641" s="41">
        <v>-3.9999999999999147E-2</v>
      </c>
      <c r="L641" s="41">
        <v>-1.9999999999999574E-2</v>
      </c>
      <c r="M641" s="41">
        <v>4.4721359549994837E-2</v>
      </c>
      <c r="N641" s="41">
        <v>10.8</v>
      </c>
      <c r="O641" s="58">
        <v>1.1010184420588809</v>
      </c>
      <c r="P641" s="41">
        <v>-1.9999999999999574E-2</v>
      </c>
      <c r="Q641" s="41">
        <v>0</v>
      </c>
      <c r="R641" s="41">
        <v>1.9999999999999574E-2</v>
      </c>
      <c r="S641" s="410">
        <v>10.5</v>
      </c>
      <c r="T641" s="58">
        <v>2.4619520809247026</v>
      </c>
      <c r="U641" s="41">
        <v>-4.0000000000000924E-2</v>
      </c>
      <c r="V641" s="41">
        <v>-2.000000000000135E-2</v>
      </c>
      <c r="W641" s="41">
        <v>4.4721359549997224E-2</v>
      </c>
      <c r="X641" s="410">
        <v>10.5</v>
      </c>
      <c r="Y641" s="42"/>
    </row>
    <row r="642" spans="1:25" x14ac:dyDescent="0.25">
      <c r="A642" s="37" t="s">
        <v>18</v>
      </c>
      <c r="B642" s="38" t="s">
        <v>761</v>
      </c>
      <c r="C642" s="39" t="s">
        <v>20</v>
      </c>
      <c r="D642" s="38">
        <v>110</v>
      </c>
      <c r="E642" s="38" t="s">
        <v>764</v>
      </c>
      <c r="F642" s="38">
        <v>10</v>
      </c>
      <c r="G642" s="38"/>
      <c r="H642" s="40">
        <v>1</v>
      </c>
      <c r="I642" s="38" t="s">
        <v>710</v>
      </c>
      <c r="J642" s="41">
        <v>14.870952675497474</v>
      </c>
      <c r="K642" s="41">
        <v>-0.24000000000000024</v>
      </c>
      <c r="L642" s="41">
        <v>-0.13999999999999702</v>
      </c>
      <c r="M642" s="41">
        <v>0.27784887978899481</v>
      </c>
      <c r="N642" s="41">
        <v>10.8</v>
      </c>
      <c r="O642" s="58">
        <v>22.91070965778669</v>
      </c>
      <c r="P642" s="41">
        <v>-0.33999999999999991</v>
      </c>
      <c r="Q642" s="41">
        <v>-0.23999999999999844</v>
      </c>
      <c r="R642" s="41">
        <v>0.41617304093369528</v>
      </c>
      <c r="S642" s="410">
        <v>10.5</v>
      </c>
      <c r="T642" s="58">
        <v>21.715478032828049</v>
      </c>
      <c r="U642" s="41">
        <v>-0.34000000000000163</v>
      </c>
      <c r="V642" s="41">
        <v>-0.19999999999999929</v>
      </c>
      <c r="W642" s="41">
        <v>0.39446165846632142</v>
      </c>
      <c r="X642" s="410">
        <v>10.5</v>
      </c>
      <c r="Y642" s="42"/>
    </row>
    <row r="643" spans="1:25" x14ac:dyDescent="0.25">
      <c r="A643" s="37" t="s">
        <v>18</v>
      </c>
      <c r="B643" s="38" t="s">
        <v>761</v>
      </c>
      <c r="C643" s="39" t="s">
        <v>20</v>
      </c>
      <c r="D643" s="38">
        <v>110</v>
      </c>
      <c r="E643" s="38" t="s">
        <v>765</v>
      </c>
      <c r="F643" s="38">
        <v>10</v>
      </c>
      <c r="G643" s="38"/>
      <c r="H643" s="40">
        <v>1</v>
      </c>
      <c r="I643" s="38" t="s">
        <v>766</v>
      </c>
      <c r="J643" s="41">
        <v>0</v>
      </c>
      <c r="K643" s="41">
        <v>0</v>
      </c>
      <c r="L643" s="41">
        <v>0</v>
      </c>
      <c r="M643" s="41">
        <v>0</v>
      </c>
      <c r="N643" s="41">
        <v>10.8</v>
      </c>
      <c r="O643" s="58">
        <v>0</v>
      </c>
      <c r="P643" s="41">
        <v>0</v>
      </c>
      <c r="Q643" s="41">
        <v>0</v>
      </c>
      <c r="R643" s="41">
        <v>0</v>
      </c>
      <c r="S643" s="410">
        <v>10.5</v>
      </c>
      <c r="T643" s="58">
        <v>0</v>
      </c>
      <c r="U643" s="41">
        <v>0</v>
      </c>
      <c r="V643" s="41">
        <v>0</v>
      </c>
      <c r="W643" s="41">
        <v>0</v>
      </c>
      <c r="X643" s="410">
        <v>10.5</v>
      </c>
      <c r="Y643" s="42"/>
    </row>
    <row r="644" spans="1:25" x14ac:dyDescent="0.25">
      <c r="A644" s="37" t="s">
        <v>18</v>
      </c>
      <c r="B644" s="38" t="s">
        <v>761</v>
      </c>
      <c r="C644" s="39" t="s">
        <v>20</v>
      </c>
      <c r="D644" s="38">
        <v>110</v>
      </c>
      <c r="E644" s="38" t="s">
        <v>140</v>
      </c>
      <c r="F644" s="38">
        <v>10</v>
      </c>
      <c r="G644" s="38" t="s">
        <v>60</v>
      </c>
      <c r="H644" s="40">
        <v>1</v>
      </c>
      <c r="I644" s="38" t="s">
        <v>61</v>
      </c>
      <c r="J644" s="41">
        <v>0</v>
      </c>
      <c r="K644" s="41">
        <v>-2.8800000000000027E-2</v>
      </c>
      <c r="L644" s="41">
        <v>0</v>
      </c>
      <c r="M644" s="41">
        <v>2.8800000000000027E-2</v>
      </c>
      <c r="N644" s="41">
        <v>10.8</v>
      </c>
      <c r="O644" s="58">
        <v>0</v>
      </c>
      <c r="P644" s="41">
        <v>-2.3399999999999994E-2</v>
      </c>
      <c r="Q644" s="41">
        <v>0</v>
      </c>
      <c r="R644" s="41">
        <v>2.3399999999999994E-2</v>
      </c>
      <c r="S644" s="410">
        <v>10.5</v>
      </c>
      <c r="T644" s="58">
        <v>0</v>
      </c>
      <c r="U644" s="41">
        <v>-2.5799999999999983E-2</v>
      </c>
      <c r="V644" s="41">
        <v>0</v>
      </c>
      <c r="W644" s="41">
        <v>2.5799999999999983E-2</v>
      </c>
      <c r="X644" s="410">
        <v>10.5</v>
      </c>
      <c r="Y644" s="42"/>
    </row>
    <row r="645" spans="1:25" x14ac:dyDescent="0.25">
      <c r="A645" s="43" t="s">
        <v>18</v>
      </c>
      <c r="B645" s="44" t="s">
        <v>761</v>
      </c>
      <c r="C645" s="44" t="s">
        <v>20</v>
      </c>
      <c r="D645" s="44">
        <v>110</v>
      </c>
      <c r="E645" s="44" t="s">
        <v>62</v>
      </c>
      <c r="F645" s="44">
        <v>110</v>
      </c>
      <c r="G645" s="44" t="s">
        <v>32</v>
      </c>
      <c r="H645" s="44"/>
      <c r="I645" s="44"/>
      <c r="J645" s="45">
        <v>1.7913332602696603</v>
      </c>
      <c r="K645" s="45">
        <v>-0.35999999999999943</v>
      </c>
      <c r="L645" s="45">
        <v>-8.0000000000000071E-2</v>
      </c>
      <c r="M645" s="45">
        <v>0.36878177829171499</v>
      </c>
      <c r="N645" s="45">
        <v>119</v>
      </c>
      <c r="O645" s="411">
        <v>2.015323161342959</v>
      </c>
      <c r="P645" s="45">
        <v>-0.40000000000000568</v>
      </c>
      <c r="Q645" s="45">
        <v>-8.0000000000000071E-2</v>
      </c>
      <c r="R645" s="45">
        <v>0.40792156108742839</v>
      </c>
      <c r="S645" s="412">
        <v>117</v>
      </c>
      <c r="T645" s="411">
        <v>2.0503722598010694</v>
      </c>
      <c r="U645" s="45">
        <v>-0.39999999999999991</v>
      </c>
      <c r="V645" s="45">
        <v>-8.0000000000000071E-2</v>
      </c>
      <c r="W645" s="45">
        <v>0.40792156108742272</v>
      </c>
      <c r="X645" s="412">
        <v>115</v>
      </c>
      <c r="Y645" s="46" t="s">
        <v>82</v>
      </c>
    </row>
    <row r="646" spans="1:25" x14ac:dyDescent="0.25">
      <c r="A646" s="37" t="s">
        <v>18</v>
      </c>
      <c r="B646" s="38" t="s">
        <v>761</v>
      </c>
      <c r="C646" s="39" t="s">
        <v>20</v>
      </c>
      <c r="D646" s="38">
        <v>110</v>
      </c>
      <c r="E646" s="38" t="s">
        <v>312</v>
      </c>
      <c r="F646" s="38">
        <v>10</v>
      </c>
      <c r="G646" s="38" t="s">
        <v>38</v>
      </c>
      <c r="H646" s="38"/>
      <c r="I646" s="38" t="s">
        <v>333</v>
      </c>
      <c r="J646" s="41">
        <v>20.496986343470152</v>
      </c>
      <c r="K646" s="41">
        <v>-0.35999999999999943</v>
      </c>
      <c r="L646" s="41">
        <v>-8.0000000000000071E-2</v>
      </c>
      <c r="M646" s="41">
        <v>0.36878177829171499</v>
      </c>
      <c r="N646" s="41">
        <v>10.4</v>
      </c>
      <c r="O646" s="58">
        <v>22.892505813313221</v>
      </c>
      <c r="P646" s="41">
        <v>-0.40000000000000568</v>
      </c>
      <c r="Q646" s="41">
        <v>-8.0000000000000071E-2</v>
      </c>
      <c r="R646" s="41">
        <v>0.40792156108742839</v>
      </c>
      <c r="S646" s="410">
        <v>10.3</v>
      </c>
      <c r="T646" s="58">
        <v>23.11694214481598</v>
      </c>
      <c r="U646" s="41">
        <v>-0.39999999999999991</v>
      </c>
      <c r="V646" s="41">
        <v>-8.0000000000000071E-2</v>
      </c>
      <c r="W646" s="41">
        <v>0.40792156108742272</v>
      </c>
      <c r="X646" s="410">
        <v>10.199999999999999</v>
      </c>
      <c r="Y646" s="42"/>
    </row>
    <row r="647" spans="1:25" x14ac:dyDescent="0.25">
      <c r="A647" s="37" t="s">
        <v>18</v>
      </c>
      <c r="B647" s="38" t="s">
        <v>761</v>
      </c>
      <c r="C647" s="39" t="s">
        <v>20</v>
      </c>
      <c r="D647" s="38">
        <v>110</v>
      </c>
      <c r="E647" s="38" t="s">
        <v>767</v>
      </c>
      <c r="F647" s="38">
        <v>10</v>
      </c>
      <c r="G647" s="38"/>
      <c r="H647" s="38">
        <v>2</v>
      </c>
      <c r="I647" s="38" t="s">
        <v>768</v>
      </c>
      <c r="J647" s="41">
        <v>20.766498101677822</v>
      </c>
      <c r="K647" s="41">
        <v>-0.35999999999999943</v>
      </c>
      <c r="L647" s="41">
        <v>-9.9999999999999645E-2</v>
      </c>
      <c r="M647" s="41">
        <v>0.37363083384538748</v>
      </c>
      <c r="N647" s="41">
        <v>10.4</v>
      </c>
      <c r="O647" s="58">
        <v>23.138816014465839</v>
      </c>
      <c r="P647" s="41">
        <v>-0.40000000000000036</v>
      </c>
      <c r="Q647" s="41">
        <v>-0.10000000000000142</v>
      </c>
      <c r="R647" s="41">
        <v>0.41231056256176674</v>
      </c>
      <c r="S647" s="410">
        <v>10.3</v>
      </c>
      <c r="T647" s="58">
        <v>24.46677223724685</v>
      </c>
      <c r="U647" s="41">
        <v>-0.41999999999999993</v>
      </c>
      <c r="V647" s="41">
        <v>-9.9999999999999645E-2</v>
      </c>
      <c r="W647" s="41">
        <v>0.43174066289845792</v>
      </c>
      <c r="X647" s="410">
        <v>10.199999999999999</v>
      </c>
      <c r="Y647" s="42"/>
    </row>
    <row r="648" spans="1:25" ht="15.75" thickBot="1" x14ac:dyDescent="0.3">
      <c r="A648" s="47" t="s">
        <v>18</v>
      </c>
      <c r="B648" s="48" t="s">
        <v>761</v>
      </c>
      <c r="C648" s="55" t="s">
        <v>20</v>
      </c>
      <c r="D648" s="48">
        <v>110</v>
      </c>
      <c r="E648" s="48" t="s">
        <v>149</v>
      </c>
      <c r="F648" s="48">
        <v>10</v>
      </c>
      <c r="G648" s="48" t="s">
        <v>60</v>
      </c>
      <c r="H648" s="48">
        <v>2</v>
      </c>
      <c r="I648" s="48" t="s">
        <v>61</v>
      </c>
      <c r="J648" s="41">
        <v>0</v>
      </c>
      <c r="K648" s="41">
        <v>0</v>
      </c>
      <c r="L648" s="41">
        <v>0</v>
      </c>
      <c r="M648" s="41">
        <v>0</v>
      </c>
      <c r="N648" s="41">
        <v>10.4</v>
      </c>
      <c r="O648" s="59">
        <v>0</v>
      </c>
      <c r="P648" s="50">
        <v>0</v>
      </c>
      <c r="Q648" s="50">
        <v>0</v>
      </c>
      <c r="R648" s="50">
        <v>0</v>
      </c>
      <c r="S648" s="413">
        <v>10.3</v>
      </c>
      <c r="T648" s="59">
        <v>0</v>
      </c>
      <c r="U648" s="50">
        <v>-5.9999999999998726E-4</v>
      </c>
      <c r="V648" s="50">
        <v>0</v>
      </c>
      <c r="W648" s="50">
        <v>5.9999999999998726E-4</v>
      </c>
      <c r="X648" s="413">
        <v>10.199999999999999</v>
      </c>
      <c r="Y648" s="51"/>
    </row>
    <row r="649" spans="1:25" x14ac:dyDescent="0.25">
      <c r="A649" s="29" t="s">
        <v>18</v>
      </c>
      <c r="B649" s="30" t="s">
        <v>769</v>
      </c>
      <c r="C649" s="30" t="s">
        <v>20</v>
      </c>
      <c r="D649" s="30">
        <v>110</v>
      </c>
      <c r="E649" s="30" t="s">
        <v>31</v>
      </c>
      <c r="F649" s="30">
        <v>110</v>
      </c>
      <c r="G649" s="30" t="s">
        <v>32</v>
      </c>
      <c r="H649" s="30"/>
      <c r="I649" s="30"/>
      <c r="J649" s="31">
        <v>4.7548014171172825</v>
      </c>
      <c r="K649" s="31">
        <v>-1.0199999999999996</v>
      </c>
      <c r="L649" s="31">
        <v>0</v>
      </c>
      <c r="M649" s="31">
        <v>1.0199999999999996</v>
      </c>
      <c r="N649" s="31">
        <v>124</v>
      </c>
      <c r="O649" s="406">
        <v>6.1756312528538544</v>
      </c>
      <c r="P649" s="31">
        <v>-1.1999999999999984</v>
      </c>
      <c r="Q649" s="31">
        <v>-0.41999999999999638</v>
      </c>
      <c r="R649" s="31">
        <v>1.2713772060250228</v>
      </c>
      <c r="S649" s="407">
        <v>119</v>
      </c>
      <c r="T649" s="406">
        <v>7.3730668717191588</v>
      </c>
      <c r="U649" s="31">
        <v>-1.4400000000000013</v>
      </c>
      <c r="V649" s="31">
        <v>-0.48000000000000048</v>
      </c>
      <c r="W649" s="31">
        <v>1.5178932768808235</v>
      </c>
      <c r="X649" s="407">
        <v>119</v>
      </c>
      <c r="Y649" s="32" t="s">
        <v>82</v>
      </c>
    </row>
    <row r="650" spans="1:25" x14ac:dyDescent="0.25">
      <c r="A650" s="37" t="s">
        <v>18</v>
      </c>
      <c r="B650" s="38" t="s">
        <v>769</v>
      </c>
      <c r="C650" s="39" t="s">
        <v>20</v>
      </c>
      <c r="D650" s="38">
        <v>110</v>
      </c>
      <c r="E650" s="38" t="s">
        <v>296</v>
      </c>
      <c r="F650" s="38">
        <v>10</v>
      </c>
      <c r="G650" s="38" t="s">
        <v>38</v>
      </c>
      <c r="H650" s="38"/>
      <c r="I650" s="38" t="s">
        <v>770</v>
      </c>
      <c r="J650" s="41">
        <v>57.803468208092461</v>
      </c>
      <c r="K650" s="41">
        <v>-1.0199999999999996</v>
      </c>
      <c r="L650" s="41">
        <v>0</v>
      </c>
      <c r="M650" s="41">
        <v>1.0199999999999996</v>
      </c>
      <c r="N650" s="41">
        <v>10.199999999999999</v>
      </c>
      <c r="O650" s="58">
        <v>71.349526125204719</v>
      </c>
      <c r="P650" s="41">
        <v>-1.1999999999999984</v>
      </c>
      <c r="Q650" s="41">
        <v>-0.41999999999999638</v>
      </c>
      <c r="R650" s="41">
        <v>1.2713772060250228</v>
      </c>
      <c r="S650" s="410">
        <v>10.3</v>
      </c>
      <c r="T650" s="58">
        <v>85.183976479085416</v>
      </c>
      <c r="U650" s="41">
        <v>-1.4400000000000013</v>
      </c>
      <c r="V650" s="41">
        <v>-0.48000000000000048</v>
      </c>
      <c r="W650" s="41">
        <v>1.5178932768808235</v>
      </c>
      <c r="X650" s="410">
        <v>10.3</v>
      </c>
      <c r="Y650" s="42"/>
    </row>
    <row r="651" spans="1:25" x14ac:dyDescent="0.25">
      <c r="A651" s="37" t="s">
        <v>18</v>
      </c>
      <c r="B651" s="38" t="s">
        <v>769</v>
      </c>
      <c r="C651" s="39" t="s">
        <v>20</v>
      </c>
      <c r="D651" s="38">
        <v>110</v>
      </c>
      <c r="E651" s="38" t="s">
        <v>771</v>
      </c>
      <c r="F651" s="38">
        <v>10</v>
      </c>
      <c r="G651" s="38"/>
      <c r="H651" s="40">
        <v>1</v>
      </c>
      <c r="I651" s="38" t="s">
        <v>772</v>
      </c>
      <c r="J651" s="41">
        <v>2.3365667151862541</v>
      </c>
      <c r="K651" s="41">
        <v>-4.0000000000000036E-2</v>
      </c>
      <c r="L651" s="41">
        <v>-1.0000000000000009E-2</v>
      </c>
      <c r="M651" s="41">
        <v>4.1231056256176644E-2</v>
      </c>
      <c r="N651" s="41">
        <v>10.199999999999999</v>
      </c>
      <c r="O651" s="58">
        <v>2.3138816014465817</v>
      </c>
      <c r="P651" s="41">
        <v>-4.0000000000000036E-2</v>
      </c>
      <c r="Q651" s="41">
        <v>-1.0000000000000009E-2</v>
      </c>
      <c r="R651" s="41">
        <v>4.1231056256176644E-2</v>
      </c>
      <c r="S651" s="410">
        <v>10.3</v>
      </c>
      <c r="T651" s="58">
        <v>3.0221475992673486</v>
      </c>
      <c r="U651" s="41">
        <v>-4.9999999999999822E-2</v>
      </c>
      <c r="V651" s="41">
        <v>-2.0000000000000018E-2</v>
      </c>
      <c r="W651" s="41">
        <v>5.3851648071344883E-2</v>
      </c>
      <c r="X651" s="410">
        <v>10.3</v>
      </c>
      <c r="Y651" s="42"/>
    </row>
    <row r="652" spans="1:25" x14ac:dyDescent="0.25">
      <c r="A652" s="37" t="s">
        <v>18</v>
      </c>
      <c r="B652" s="38" t="s">
        <v>769</v>
      </c>
      <c r="C652" s="39" t="s">
        <v>20</v>
      </c>
      <c r="D652" s="38">
        <v>110</v>
      </c>
      <c r="E652" s="38" t="s">
        <v>773</v>
      </c>
      <c r="F652" s="38">
        <v>10</v>
      </c>
      <c r="G652" s="38"/>
      <c r="H652" s="40">
        <v>1</v>
      </c>
      <c r="I652" s="38" t="s">
        <v>774</v>
      </c>
      <c r="J652" s="41">
        <v>5.5813543022759227</v>
      </c>
      <c r="K652" s="41">
        <v>-8.9999999999999858E-2</v>
      </c>
      <c r="L652" s="41">
        <v>-4.0000000000000036E-2</v>
      </c>
      <c r="M652" s="41">
        <v>9.8488578017960932E-2</v>
      </c>
      <c r="N652" s="41">
        <v>10.199999999999999</v>
      </c>
      <c r="O652" s="58">
        <v>6.0702922871047518</v>
      </c>
      <c r="P652" s="41">
        <v>-8.9999999999999858E-2</v>
      </c>
      <c r="Q652" s="41">
        <v>-6.000000000000006E-2</v>
      </c>
      <c r="R652" s="41">
        <v>0.1081665382639196</v>
      </c>
      <c r="S652" s="410">
        <v>10.3</v>
      </c>
      <c r="T652" s="58">
        <v>35.466693550311369</v>
      </c>
      <c r="U652" s="41">
        <v>-0.62999999999999989</v>
      </c>
      <c r="V652" s="41">
        <v>-4.9999999999999822E-2</v>
      </c>
      <c r="W652" s="41">
        <v>0.63198101237299831</v>
      </c>
      <c r="X652" s="410">
        <v>10.3</v>
      </c>
      <c r="Y652" s="42"/>
    </row>
    <row r="653" spans="1:25" x14ac:dyDescent="0.25">
      <c r="A653" s="37" t="s">
        <v>18</v>
      </c>
      <c r="B653" s="38" t="s">
        <v>769</v>
      </c>
      <c r="C653" s="39" t="s">
        <v>20</v>
      </c>
      <c r="D653" s="38">
        <v>110</v>
      </c>
      <c r="E653" s="38" t="s">
        <v>775</v>
      </c>
      <c r="F653" s="38">
        <v>10</v>
      </c>
      <c r="G653" s="38"/>
      <c r="H653" s="40">
        <v>1</v>
      </c>
      <c r="I653" s="38" t="s">
        <v>776</v>
      </c>
      <c r="J653" s="41">
        <v>41.582083934816161</v>
      </c>
      <c r="K653" s="41">
        <v>-0.70000000000000018</v>
      </c>
      <c r="L653" s="41">
        <v>-0.2200000000000002</v>
      </c>
      <c r="M653" s="41">
        <v>0.73375745311376583</v>
      </c>
      <c r="N653" s="41">
        <v>10.199999999999999</v>
      </c>
      <c r="O653" s="58">
        <v>86.249506497281018</v>
      </c>
      <c r="P653" s="41">
        <v>-0.87999999999999989</v>
      </c>
      <c r="Q653" s="41">
        <v>-1.2600000000000002</v>
      </c>
      <c r="R653" s="41">
        <v>1.5368799562750504</v>
      </c>
      <c r="S653" s="410">
        <v>10.3</v>
      </c>
      <c r="T653" s="58">
        <v>51.115315278009838</v>
      </c>
      <c r="U653" s="41">
        <v>-0.86000000000000121</v>
      </c>
      <c r="V653" s="41">
        <v>-0.30000000000000066</v>
      </c>
      <c r="W653" s="41">
        <v>0.91082380293885734</v>
      </c>
      <c r="X653" s="410">
        <v>10.3</v>
      </c>
      <c r="Y653" s="42"/>
    </row>
    <row r="654" spans="1:25" x14ac:dyDescent="0.25">
      <c r="A654" s="37" t="s">
        <v>18</v>
      </c>
      <c r="B654" s="38" t="s">
        <v>769</v>
      </c>
      <c r="C654" s="39" t="s">
        <v>20</v>
      </c>
      <c r="D654" s="38">
        <v>110</v>
      </c>
      <c r="E654" s="38" t="s">
        <v>777</v>
      </c>
      <c r="F654" s="38">
        <v>10</v>
      </c>
      <c r="G654" s="38"/>
      <c r="H654" s="40">
        <v>1</v>
      </c>
      <c r="I654" s="38" t="s">
        <v>778</v>
      </c>
      <c r="J654" s="41">
        <v>2.0432683188620642</v>
      </c>
      <c r="K654" s="41">
        <v>-2.9999999999999805E-2</v>
      </c>
      <c r="L654" s="41">
        <v>-2.0000000000000462E-2</v>
      </c>
      <c r="M654" s="41">
        <v>3.6055512754639987E-2</v>
      </c>
      <c r="N654" s="41">
        <v>10.199999999999999</v>
      </c>
      <c r="O654" s="58">
        <v>3.0221475992673397</v>
      </c>
      <c r="P654" s="41">
        <v>-4.9999999999999822E-2</v>
      </c>
      <c r="Q654" s="41">
        <v>-1.9999999999999574E-2</v>
      </c>
      <c r="R654" s="41">
        <v>5.3851648071344717E-2</v>
      </c>
      <c r="S654" s="410">
        <v>10.3</v>
      </c>
      <c r="T654" s="58">
        <v>35.934251290380182</v>
      </c>
      <c r="U654" s="41">
        <v>-0.63999999999999968</v>
      </c>
      <c r="V654" s="41">
        <v>-1.9999999999999574E-2</v>
      </c>
      <c r="W654" s="41">
        <v>0.64031242374328445</v>
      </c>
      <c r="X654" s="410">
        <v>10.3</v>
      </c>
      <c r="Y654" s="42"/>
    </row>
    <row r="655" spans="1:25" x14ac:dyDescent="0.25">
      <c r="A655" s="37" t="s">
        <v>18</v>
      </c>
      <c r="B655" s="38" t="s">
        <v>769</v>
      </c>
      <c r="C655" s="39" t="s">
        <v>20</v>
      </c>
      <c r="D655" s="38">
        <v>110</v>
      </c>
      <c r="E655" s="38" t="s">
        <v>779</v>
      </c>
      <c r="F655" s="38">
        <v>10</v>
      </c>
      <c r="G655" s="38"/>
      <c r="H655" s="40">
        <v>1</v>
      </c>
      <c r="I655" s="38" t="s">
        <v>780</v>
      </c>
      <c r="J655" s="41">
        <v>7.893226950688045</v>
      </c>
      <c r="K655" s="41">
        <v>-0.12999999999999995</v>
      </c>
      <c r="L655" s="41">
        <v>-5.0000000000000273E-2</v>
      </c>
      <c r="M655" s="41">
        <v>0.13928388277184126</v>
      </c>
      <c r="N655" s="41">
        <v>10.199999999999999</v>
      </c>
      <c r="O655" s="58">
        <v>7.6331278459708356</v>
      </c>
      <c r="P655" s="41">
        <v>-0.12999999999999989</v>
      </c>
      <c r="Q655" s="41">
        <v>-4.0000000000000036E-2</v>
      </c>
      <c r="R655" s="41">
        <v>0.13601470508735433</v>
      </c>
      <c r="S655" s="410">
        <v>10.3</v>
      </c>
      <c r="T655" s="58">
        <v>11.181805289394051</v>
      </c>
      <c r="U655" s="41">
        <v>-0.18999999999999995</v>
      </c>
      <c r="V655" s="41">
        <v>-5.9999999999999609E-2</v>
      </c>
      <c r="W655" s="41">
        <v>0.19924858845171259</v>
      </c>
      <c r="X655" s="410">
        <v>10.3</v>
      </c>
      <c r="Y655" s="42"/>
    </row>
    <row r="656" spans="1:25" ht="15.75" thickBot="1" x14ac:dyDescent="0.3">
      <c r="A656" s="47" t="s">
        <v>18</v>
      </c>
      <c r="B656" s="48" t="s">
        <v>769</v>
      </c>
      <c r="C656" s="55" t="s">
        <v>20</v>
      </c>
      <c r="D656" s="48">
        <v>110</v>
      </c>
      <c r="E656" s="48" t="s">
        <v>140</v>
      </c>
      <c r="F656" s="48">
        <v>10</v>
      </c>
      <c r="G656" s="48" t="s">
        <v>60</v>
      </c>
      <c r="H656" s="60">
        <v>1</v>
      </c>
      <c r="I656" s="48" t="s">
        <v>61</v>
      </c>
      <c r="J656" s="41">
        <v>0</v>
      </c>
      <c r="K656" s="41">
        <v>-4.3999999999999994E-3</v>
      </c>
      <c r="L656" s="41">
        <v>0</v>
      </c>
      <c r="M656" s="41">
        <v>4.3999999999999994E-3</v>
      </c>
      <c r="N656" s="41">
        <v>10.199999999999999</v>
      </c>
      <c r="O656" s="59">
        <v>0</v>
      </c>
      <c r="P656" s="50">
        <v>-3.5999999999999943E-3</v>
      </c>
      <c r="Q656" s="50">
        <v>0</v>
      </c>
      <c r="R656" s="50">
        <v>3.5999999999999943E-3</v>
      </c>
      <c r="S656" s="413">
        <v>10.3</v>
      </c>
      <c r="T656" s="59">
        <v>0</v>
      </c>
      <c r="U656" s="50">
        <v>-4.4000000000000124E-3</v>
      </c>
      <c r="V656" s="50">
        <v>0</v>
      </c>
      <c r="W656" s="50">
        <v>4.4000000000000124E-3</v>
      </c>
      <c r="X656" s="413">
        <v>10.3</v>
      </c>
      <c r="Y656" s="51"/>
    </row>
    <row r="657" spans="1:25" x14ac:dyDescent="0.25">
      <c r="A657" s="29" t="s">
        <v>18</v>
      </c>
      <c r="B657" s="30" t="s">
        <v>781</v>
      </c>
      <c r="C657" s="30" t="s">
        <v>20</v>
      </c>
      <c r="D657" s="30">
        <v>110</v>
      </c>
      <c r="E657" s="30" t="s">
        <v>31</v>
      </c>
      <c r="F657" s="30">
        <v>110</v>
      </c>
      <c r="G657" s="30" t="s">
        <v>32</v>
      </c>
      <c r="H657" s="30"/>
      <c r="I657" s="30" t="s">
        <v>33</v>
      </c>
      <c r="J657" s="31">
        <v>3.1821540382978521</v>
      </c>
      <c r="K657" s="31">
        <v>-0.60060000000000002</v>
      </c>
      <c r="L657" s="31">
        <v>-0.30060000000000003</v>
      </c>
      <c r="M657" s="31">
        <v>0.67162543132314456</v>
      </c>
      <c r="N657" s="31">
        <v>122</v>
      </c>
      <c r="O657" s="406">
        <v>3.8163697503564475</v>
      </c>
      <c r="P657" s="31">
        <v>-0.72299999999999998</v>
      </c>
      <c r="Q657" s="31">
        <v>-0.32400000000000001</v>
      </c>
      <c r="R657" s="31">
        <v>0.79227836017399844</v>
      </c>
      <c r="S657" s="407">
        <v>120</v>
      </c>
      <c r="T657" s="406">
        <v>3.9468614826057724</v>
      </c>
      <c r="U657" s="31">
        <v>-0.77279999999999993</v>
      </c>
      <c r="V657" s="31">
        <v>-0.29220000000000002</v>
      </c>
      <c r="W657" s="31">
        <v>0.82619651415386641</v>
      </c>
      <c r="X657" s="407">
        <v>121</v>
      </c>
      <c r="Y657" s="32" t="s">
        <v>82</v>
      </c>
    </row>
    <row r="658" spans="1:25" x14ac:dyDescent="0.25">
      <c r="A658" s="33" t="s">
        <v>18</v>
      </c>
      <c r="B658" s="34" t="s">
        <v>781</v>
      </c>
      <c r="C658" s="34" t="s">
        <v>20</v>
      </c>
      <c r="D658" s="34">
        <v>110</v>
      </c>
      <c r="E658" s="34" t="s">
        <v>782</v>
      </c>
      <c r="F658" s="34">
        <v>110</v>
      </c>
      <c r="G658" s="34" t="s">
        <v>224</v>
      </c>
      <c r="H658" s="34"/>
      <c r="I658" s="34" t="s">
        <v>783</v>
      </c>
      <c r="J658" s="35">
        <v>110.95772993515871</v>
      </c>
      <c r="K658" s="35">
        <v>-20.024000000000001</v>
      </c>
      <c r="L658" s="35">
        <v>12.144</v>
      </c>
      <c r="M658" s="35">
        <v>23.418738480114595</v>
      </c>
      <c r="N658" s="35">
        <v>122</v>
      </c>
      <c r="O658" s="408">
        <v>102.03468438225003</v>
      </c>
      <c r="P658" s="35">
        <v>-19.542999999999999</v>
      </c>
      <c r="Q658" s="35">
        <v>8.1709999999999994</v>
      </c>
      <c r="R658" s="35">
        <v>21.18240047775511</v>
      </c>
      <c r="S658" s="409">
        <v>120</v>
      </c>
      <c r="T658" s="408">
        <v>96.01667631751387</v>
      </c>
      <c r="U658" s="35">
        <v>-18.262</v>
      </c>
      <c r="V658" s="35">
        <v>8.3949999999999996</v>
      </c>
      <c r="W658" s="35">
        <v>20.099170853545179</v>
      </c>
      <c r="X658" s="409">
        <v>121</v>
      </c>
      <c r="Y658" s="36"/>
    </row>
    <row r="659" spans="1:25" x14ac:dyDescent="0.25">
      <c r="A659" s="37" t="s">
        <v>18</v>
      </c>
      <c r="B659" s="38" t="s">
        <v>781</v>
      </c>
      <c r="C659" s="39" t="s">
        <v>20</v>
      </c>
      <c r="D659" s="38">
        <v>110</v>
      </c>
      <c r="E659" s="38" t="s">
        <v>296</v>
      </c>
      <c r="F659" s="38">
        <v>10</v>
      </c>
      <c r="G659" s="38" t="s">
        <v>38</v>
      </c>
      <c r="H659" s="38"/>
      <c r="I659" s="38" t="s">
        <v>784</v>
      </c>
      <c r="J659" s="41">
        <v>36.973599302127425</v>
      </c>
      <c r="K659" s="41">
        <v>-0.60060000000000002</v>
      </c>
      <c r="L659" s="41">
        <v>-0.30060000000000003</v>
      </c>
      <c r="M659" s="41">
        <v>0.67162543132314456</v>
      </c>
      <c r="N659" s="41">
        <v>10.5</v>
      </c>
      <c r="O659" s="58">
        <v>44.46256019832753</v>
      </c>
      <c r="P659" s="41">
        <v>-0.72299999999999998</v>
      </c>
      <c r="Q659" s="41">
        <v>-0.32400000000000001</v>
      </c>
      <c r="R659" s="41">
        <v>0.79227836017399844</v>
      </c>
      <c r="S659" s="410">
        <v>10.3</v>
      </c>
      <c r="T659" s="58">
        <v>45.920215326471002</v>
      </c>
      <c r="U659" s="41">
        <v>-0.77279999999999993</v>
      </c>
      <c r="V659" s="41">
        <v>-0.29220000000000002</v>
      </c>
      <c r="W659" s="41">
        <v>0.82619651415386641</v>
      </c>
      <c r="X659" s="410">
        <v>10.4</v>
      </c>
      <c r="Y659" s="42"/>
    </row>
    <row r="660" spans="1:25" x14ac:dyDescent="0.25">
      <c r="A660" s="37" t="s">
        <v>18</v>
      </c>
      <c r="B660" s="38" t="s">
        <v>781</v>
      </c>
      <c r="C660" s="39" t="s">
        <v>20</v>
      </c>
      <c r="D660" s="38">
        <v>110</v>
      </c>
      <c r="E660" s="38" t="s">
        <v>785</v>
      </c>
      <c r="F660" s="38">
        <v>10</v>
      </c>
      <c r="G660" s="38"/>
      <c r="H660" s="40">
        <v>1</v>
      </c>
      <c r="I660" s="38" t="s">
        <v>786</v>
      </c>
      <c r="J660" s="41">
        <v>7.9750319705253272</v>
      </c>
      <c r="K660" s="41">
        <v>-9.4500000000000001E-2</v>
      </c>
      <c r="L660" s="41">
        <v>-0.10979999999999999</v>
      </c>
      <c r="M660" s="41">
        <v>0.14486645574459256</v>
      </c>
      <c r="N660" s="41">
        <v>10.5</v>
      </c>
      <c r="O660" s="58">
        <v>12.357699041998773</v>
      </c>
      <c r="P660" s="41">
        <v>-0.1767</v>
      </c>
      <c r="Q660" s="41">
        <v>-0.13140000000000002</v>
      </c>
      <c r="R660" s="41">
        <v>0.22020183922937611</v>
      </c>
      <c r="S660" s="410">
        <v>10.3</v>
      </c>
      <c r="T660" s="58">
        <v>8.9561062479068525</v>
      </c>
      <c r="U660" s="41">
        <v>-0.1245</v>
      </c>
      <c r="V660" s="41">
        <v>-0.1023</v>
      </c>
      <c r="W660" s="41">
        <v>0.16113826361234007</v>
      </c>
      <c r="X660" s="410">
        <v>10.4</v>
      </c>
      <c r="Y660" s="42"/>
    </row>
    <row r="661" spans="1:25" x14ac:dyDescent="0.25">
      <c r="A661" s="37" t="s">
        <v>18</v>
      </c>
      <c r="B661" s="38" t="s">
        <v>781</v>
      </c>
      <c r="C661" s="39" t="s">
        <v>20</v>
      </c>
      <c r="D661" s="38">
        <v>110</v>
      </c>
      <c r="E661" s="38" t="s">
        <v>787</v>
      </c>
      <c r="F661" s="38">
        <v>10</v>
      </c>
      <c r="G661" s="38"/>
      <c r="H661" s="40">
        <v>1</v>
      </c>
      <c r="I661" s="38" t="s">
        <v>788</v>
      </c>
      <c r="J661" s="41">
        <v>19.991126695981514</v>
      </c>
      <c r="K661" s="41">
        <v>-0.33539999999999998</v>
      </c>
      <c r="L661" s="41">
        <v>-0.13919999999999999</v>
      </c>
      <c r="M661" s="41">
        <v>0.36313881643250417</v>
      </c>
      <c r="N661" s="41">
        <v>10.5</v>
      </c>
      <c r="O661" s="58">
        <v>23.685302076359651</v>
      </c>
      <c r="P661" s="41">
        <v>-0.39180000000000004</v>
      </c>
      <c r="Q661" s="41">
        <v>-0.15690000000000001</v>
      </c>
      <c r="R661" s="41">
        <v>0.4220483976986526</v>
      </c>
      <c r="S661" s="410">
        <v>10.3</v>
      </c>
      <c r="T661" s="58">
        <v>27.764141361693266</v>
      </c>
      <c r="U661" s="41">
        <v>-0.47610000000000002</v>
      </c>
      <c r="V661" s="41">
        <v>-0.1512</v>
      </c>
      <c r="W661" s="41">
        <v>0.49953243137958525</v>
      </c>
      <c r="X661" s="410">
        <v>10.4</v>
      </c>
      <c r="Y661" s="42"/>
    </row>
    <row r="662" spans="1:25" x14ac:dyDescent="0.25">
      <c r="A662" s="37" t="s">
        <v>18</v>
      </c>
      <c r="B662" s="38" t="s">
        <v>781</v>
      </c>
      <c r="C662" s="39" t="s">
        <v>20</v>
      </c>
      <c r="D662" s="38">
        <v>110</v>
      </c>
      <c r="E662" s="38" t="s">
        <v>789</v>
      </c>
      <c r="F662" s="38">
        <v>10</v>
      </c>
      <c r="G662" s="38"/>
      <c r="H662" s="40">
        <v>1</v>
      </c>
      <c r="I662" s="38" t="s">
        <v>790</v>
      </c>
      <c r="J662" s="41">
        <v>9.6018687764568664</v>
      </c>
      <c r="K662" s="41">
        <v>-0.1641</v>
      </c>
      <c r="L662" s="41">
        <v>-5.91E-2</v>
      </c>
      <c r="M662" s="41">
        <v>0.17441794632433899</v>
      </c>
      <c r="N662" s="41">
        <v>10.5</v>
      </c>
      <c r="O662" s="58">
        <v>8.8032762443691333</v>
      </c>
      <c r="P662" s="41">
        <v>-0.15</v>
      </c>
      <c r="Q662" s="41">
        <v>-4.5899999999999996E-2</v>
      </c>
      <c r="R662" s="41">
        <v>0.15686557939841358</v>
      </c>
      <c r="S662" s="410">
        <v>10.3</v>
      </c>
      <c r="T662" s="58">
        <v>9.9546476242433144</v>
      </c>
      <c r="U662" s="41">
        <v>-0.1716</v>
      </c>
      <c r="V662" s="41">
        <v>-5.1299999999999998E-2</v>
      </c>
      <c r="W662" s="41">
        <v>0.1791040200553857</v>
      </c>
      <c r="X662" s="410">
        <v>10.4</v>
      </c>
      <c r="Y662" s="42"/>
    </row>
    <row r="663" spans="1:25" x14ac:dyDescent="0.25">
      <c r="A663" s="37" t="s">
        <v>18</v>
      </c>
      <c r="B663" s="38" t="s">
        <v>781</v>
      </c>
      <c r="C663" s="39" t="s">
        <v>20</v>
      </c>
      <c r="D663" s="38">
        <v>110</v>
      </c>
      <c r="E663" s="38" t="s">
        <v>791</v>
      </c>
      <c r="F663" s="38">
        <v>10</v>
      </c>
      <c r="G663" s="38" t="s">
        <v>60</v>
      </c>
      <c r="H663" s="40">
        <v>1</v>
      </c>
      <c r="I663" s="38" t="s">
        <v>61</v>
      </c>
      <c r="J663" s="41">
        <v>0</v>
      </c>
      <c r="K663" s="41">
        <v>-2.436E-2</v>
      </c>
      <c r="L663" s="41">
        <v>-5.0099999999999997E-3</v>
      </c>
      <c r="M663" s="41">
        <v>2.4869855246864629E-2</v>
      </c>
      <c r="N663" s="41">
        <v>10.5</v>
      </c>
      <c r="O663" s="58">
        <v>0</v>
      </c>
      <c r="P663" s="41">
        <v>-2.3219999999999998E-2</v>
      </c>
      <c r="Q663" s="41">
        <v>-4.4400000000000004E-3</v>
      </c>
      <c r="R663" s="41">
        <v>2.3640685269255623E-2</v>
      </c>
      <c r="S663" s="410">
        <v>10.3</v>
      </c>
      <c r="T663" s="58">
        <v>0</v>
      </c>
      <c r="U663" s="41">
        <v>-2.2890000000000001E-2</v>
      </c>
      <c r="V663" s="41">
        <v>-4.2300000000000003E-3</v>
      </c>
      <c r="W663" s="41">
        <v>2.3277564305571149E-2</v>
      </c>
      <c r="X663" s="410">
        <v>10.4</v>
      </c>
      <c r="Y663" s="42"/>
    </row>
    <row r="664" spans="1:25" x14ac:dyDescent="0.25">
      <c r="A664" s="37" t="s">
        <v>18</v>
      </c>
      <c r="B664" s="38" t="s">
        <v>781</v>
      </c>
      <c r="C664" s="39" t="s">
        <v>20</v>
      </c>
      <c r="D664" s="38">
        <v>110</v>
      </c>
      <c r="E664" s="38" t="s">
        <v>140</v>
      </c>
      <c r="F664" s="38">
        <v>10</v>
      </c>
      <c r="G664" s="38" t="s">
        <v>60</v>
      </c>
      <c r="H664" s="40">
        <v>1</v>
      </c>
      <c r="I664" s="38" t="s">
        <v>61</v>
      </c>
      <c r="J664" s="41">
        <v>0</v>
      </c>
      <c r="K664" s="41">
        <v>-1.5900000000000001E-3</v>
      </c>
      <c r="L664" s="41">
        <v>-2.9999999999999997E-5</v>
      </c>
      <c r="M664" s="41">
        <v>0</v>
      </c>
      <c r="N664" s="41">
        <v>10.5</v>
      </c>
      <c r="O664" s="58">
        <v>0</v>
      </c>
      <c r="P664" s="41">
        <v>-1.5499999999999999E-3</v>
      </c>
      <c r="Q664" s="41">
        <v>0</v>
      </c>
      <c r="R664" s="41">
        <v>1.5499999999999999E-3</v>
      </c>
      <c r="S664" s="410">
        <v>10.3</v>
      </c>
      <c r="T664" s="58">
        <v>0</v>
      </c>
      <c r="U664" s="41">
        <v>-1.39E-3</v>
      </c>
      <c r="V664" s="41">
        <v>0</v>
      </c>
      <c r="W664" s="41">
        <v>1.39E-3</v>
      </c>
      <c r="X664" s="410">
        <v>10.4</v>
      </c>
      <c r="Y664" s="42"/>
    </row>
    <row r="665" spans="1:25" x14ac:dyDescent="0.25">
      <c r="A665" s="37" t="s">
        <v>18</v>
      </c>
      <c r="B665" s="38" t="s">
        <v>781</v>
      </c>
      <c r="C665" s="39" t="s">
        <v>20</v>
      </c>
      <c r="D665" s="38">
        <v>110</v>
      </c>
      <c r="E665" s="38" t="s">
        <v>3125</v>
      </c>
      <c r="F665" s="38">
        <v>10</v>
      </c>
      <c r="G665" s="38" t="s">
        <v>60</v>
      </c>
      <c r="H665" s="40">
        <v>1</v>
      </c>
      <c r="I665" s="38" t="s">
        <v>61</v>
      </c>
      <c r="J665" s="41">
        <v>0</v>
      </c>
      <c r="K665" s="41">
        <v>0</v>
      </c>
      <c r="L665" s="41">
        <v>0</v>
      </c>
      <c r="M665" s="41">
        <v>0</v>
      </c>
      <c r="N665" s="41">
        <v>10.5</v>
      </c>
      <c r="O665" s="58">
        <v>0</v>
      </c>
      <c r="P665" s="41">
        <v>0</v>
      </c>
      <c r="Q665" s="41">
        <v>0</v>
      </c>
      <c r="R665" s="41">
        <v>0</v>
      </c>
      <c r="S665" s="410">
        <v>10.3</v>
      </c>
      <c r="T665" s="58">
        <v>0</v>
      </c>
      <c r="U665" s="41">
        <v>0</v>
      </c>
      <c r="V665" s="41">
        <v>0</v>
      </c>
      <c r="W665" s="41">
        <v>0</v>
      </c>
      <c r="X665" s="410">
        <v>10.4</v>
      </c>
      <c r="Y665" s="42"/>
    </row>
    <row r="666" spans="1:25" x14ac:dyDescent="0.25">
      <c r="A666" s="43" t="s">
        <v>18</v>
      </c>
      <c r="B666" s="44" t="s">
        <v>781</v>
      </c>
      <c r="C666" s="44" t="s">
        <v>20</v>
      </c>
      <c r="D666" s="44">
        <v>110</v>
      </c>
      <c r="E666" s="44" t="s">
        <v>62</v>
      </c>
      <c r="F666" s="44">
        <v>110</v>
      </c>
      <c r="G666" s="44" t="s">
        <v>32</v>
      </c>
      <c r="H666" s="44"/>
      <c r="I666" s="44" t="s">
        <v>33</v>
      </c>
      <c r="J666" s="45">
        <v>5.2612059740189761</v>
      </c>
      <c r="K666" s="45">
        <v>-1.0272000000000001</v>
      </c>
      <c r="L666" s="45">
        <v>-0.42180000000000001</v>
      </c>
      <c r="M666" s="45">
        <v>1.1104301328764454</v>
      </c>
      <c r="N666" s="45">
        <v>122</v>
      </c>
      <c r="O666" s="411">
        <v>6.5652456770654988</v>
      </c>
      <c r="P666" s="45">
        <v>-1.2972000000000001</v>
      </c>
      <c r="Q666" s="45">
        <v>-0.41820000000000002</v>
      </c>
      <c r="R666" s="45">
        <v>1.3629450025587975</v>
      </c>
      <c r="S666" s="412">
        <v>120</v>
      </c>
      <c r="T666" s="411">
        <v>7.0591056110053767</v>
      </c>
      <c r="U666" s="45">
        <v>-1.4177999999999999</v>
      </c>
      <c r="V666" s="45">
        <v>-0.41639999999999999</v>
      </c>
      <c r="W666" s="45">
        <v>1.4776825775517555</v>
      </c>
      <c r="X666" s="412">
        <v>121</v>
      </c>
      <c r="Y666" s="46" t="s">
        <v>82</v>
      </c>
    </row>
    <row r="667" spans="1:25" x14ac:dyDescent="0.25">
      <c r="A667" s="33" t="s">
        <v>18</v>
      </c>
      <c r="B667" s="34" t="s">
        <v>781</v>
      </c>
      <c r="C667" s="34" t="s">
        <v>20</v>
      </c>
      <c r="D667" s="34">
        <v>110</v>
      </c>
      <c r="E667" s="34" t="s">
        <v>792</v>
      </c>
      <c r="F667" s="34">
        <v>110</v>
      </c>
      <c r="G667" s="34" t="s">
        <v>224</v>
      </c>
      <c r="H667" s="34"/>
      <c r="I667" s="34" t="s">
        <v>783</v>
      </c>
      <c r="J667" s="35">
        <v>57.573076778679074</v>
      </c>
      <c r="K667" s="35">
        <v>11.702</v>
      </c>
      <c r="L667" s="35">
        <v>3.274</v>
      </c>
      <c r="M667" s="35">
        <v>12.151373584908004</v>
      </c>
      <c r="N667" s="35">
        <v>122</v>
      </c>
      <c r="O667" s="408">
        <v>63.61140180732486</v>
      </c>
      <c r="P667" s="35">
        <v>12.414999999999999</v>
      </c>
      <c r="Q667" s="35">
        <v>4.5010000000000003</v>
      </c>
      <c r="R667" s="35">
        <v>13.20572701520064</v>
      </c>
      <c r="S667" s="409">
        <v>120</v>
      </c>
      <c r="T667" s="408">
        <v>59.665851436855249</v>
      </c>
      <c r="U667" s="35">
        <v>11.266</v>
      </c>
      <c r="V667" s="35">
        <v>5.3920000000000003</v>
      </c>
      <c r="W667" s="35">
        <v>12.48985268127691</v>
      </c>
      <c r="X667" s="409">
        <v>121</v>
      </c>
      <c r="Y667" s="36"/>
    </row>
    <row r="668" spans="1:25" x14ac:dyDescent="0.25">
      <c r="A668" s="33" t="s">
        <v>18</v>
      </c>
      <c r="B668" s="34" t="s">
        <v>781</v>
      </c>
      <c r="C668" s="34" t="s">
        <v>20</v>
      </c>
      <c r="D668" s="34">
        <v>110</v>
      </c>
      <c r="E668" s="34" t="s">
        <v>793</v>
      </c>
      <c r="F668" s="34">
        <v>110</v>
      </c>
      <c r="G668" s="34" t="s">
        <v>224</v>
      </c>
      <c r="H668" s="34"/>
      <c r="I668" s="34" t="s">
        <v>783</v>
      </c>
      <c r="J668" s="35">
        <v>83.669336060906019</v>
      </c>
      <c r="K668" s="35">
        <v>10.032</v>
      </c>
      <c r="L668" s="35">
        <v>-14.532999999999999</v>
      </c>
      <c r="M668" s="35">
        <v>17.659250069014821</v>
      </c>
      <c r="N668" s="35">
        <v>122</v>
      </c>
      <c r="O668" s="408">
        <v>72.049451488409971</v>
      </c>
      <c r="P668" s="35">
        <v>9.2070000000000007</v>
      </c>
      <c r="Q668" s="35">
        <v>-11.788</v>
      </c>
      <c r="R668" s="35">
        <v>14.957466128993909</v>
      </c>
      <c r="S668" s="409">
        <v>120</v>
      </c>
      <c r="T668" s="408">
        <v>76.226005311742824</v>
      </c>
      <c r="U668" s="35">
        <v>9.2859999999999996</v>
      </c>
      <c r="V668" s="35">
        <v>-12.976000000000001</v>
      </c>
      <c r="W668" s="35">
        <v>15.956389691907127</v>
      </c>
      <c r="X668" s="409">
        <v>121</v>
      </c>
      <c r="Y668" s="36"/>
    </row>
    <row r="669" spans="1:25" x14ac:dyDescent="0.25">
      <c r="A669" s="37" t="s">
        <v>18</v>
      </c>
      <c r="B669" s="38" t="s">
        <v>781</v>
      </c>
      <c r="C669" s="39" t="s">
        <v>20</v>
      </c>
      <c r="D669" s="38">
        <v>110</v>
      </c>
      <c r="E669" s="38" t="s">
        <v>794</v>
      </c>
      <c r="F669" s="38">
        <v>110</v>
      </c>
      <c r="G669" s="38"/>
      <c r="H669" s="38"/>
      <c r="I669" s="38"/>
      <c r="J669" s="41">
        <v>113.33974359545104</v>
      </c>
      <c r="K669" s="41">
        <v>20.690999999999999</v>
      </c>
      <c r="L669" s="41">
        <v>-12.005000000000001</v>
      </c>
      <c r="M669" s="41">
        <v>23.921486283255895</v>
      </c>
      <c r="N669" s="41">
        <v>122</v>
      </c>
      <c r="O669" s="58">
        <v>105.3667034669956</v>
      </c>
      <c r="P669" s="41">
        <v>20.353999999999999</v>
      </c>
      <c r="Q669" s="41">
        <v>-8.0120000000000005</v>
      </c>
      <c r="R669" s="41">
        <v>21.874127639748288</v>
      </c>
      <c r="S669" s="410">
        <v>120</v>
      </c>
      <c r="T669" s="58">
        <v>99.40459982085406</v>
      </c>
      <c r="U669" s="41">
        <v>19.100000000000001</v>
      </c>
      <c r="V669" s="41">
        <v>-8.2569999999999997</v>
      </c>
      <c r="W669" s="41">
        <v>20.808364880499383</v>
      </c>
      <c r="X669" s="410">
        <v>121</v>
      </c>
      <c r="Y669" s="42"/>
    </row>
    <row r="670" spans="1:25" x14ac:dyDescent="0.25">
      <c r="A670" s="37" t="s">
        <v>18</v>
      </c>
      <c r="B670" s="38" t="s">
        <v>781</v>
      </c>
      <c r="C670" s="39" t="s">
        <v>20</v>
      </c>
      <c r="D670" s="38">
        <v>110</v>
      </c>
      <c r="E670" s="38" t="s">
        <v>312</v>
      </c>
      <c r="F670" s="38">
        <v>10</v>
      </c>
      <c r="G670" s="38" t="s">
        <v>38</v>
      </c>
      <c r="H670" s="38"/>
      <c r="I670" s="38" t="s">
        <v>795</v>
      </c>
      <c r="J670" s="41">
        <v>61.130202745744299</v>
      </c>
      <c r="K670" s="41">
        <v>-1.0272000000000001</v>
      </c>
      <c r="L670" s="41">
        <v>-0.42180000000000001</v>
      </c>
      <c r="M670" s="41">
        <v>1.1104301328764454</v>
      </c>
      <c r="N670" s="41">
        <v>10.5</v>
      </c>
      <c r="O670" s="58">
        <v>76.488299150277641</v>
      </c>
      <c r="P670" s="41">
        <v>-1.2972000000000001</v>
      </c>
      <c r="Q670" s="41">
        <v>-0.41820000000000002</v>
      </c>
      <c r="R670" s="41">
        <v>1.3629450025587975</v>
      </c>
      <c r="S670" s="410">
        <v>10.3</v>
      </c>
      <c r="T670" s="58">
        <v>82.129978743427941</v>
      </c>
      <c r="U670" s="41">
        <v>-1.4177999999999999</v>
      </c>
      <c r="V670" s="41">
        <v>-0.41639999999999999</v>
      </c>
      <c r="W670" s="41">
        <v>1.4776825775517555</v>
      </c>
      <c r="X670" s="410">
        <v>10.4</v>
      </c>
      <c r="Y670" s="42"/>
    </row>
    <row r="671" spans="1:25" x14ac:dyDescent="0.25">
      <c r="A671" s="37" t="s">
        <v>18</v>
      </c>
      <c r="B671" s="38" t="s">
        <v>781</v>
      </c>
      <c r="C671" s="39" t="s">
        <v>20</v>
      </c>
      <c r="D671" s="38">
        <v>110</v>
      </c>
      <c r="E671" s="38" t="s">
        <v>796</v>
      </c>
      <c r="F671" s="38">
        <v>10</v>
      </c>
      <c r="G671" s="38"/>
      <c r="H671" s="38">
        <v>2</v>
      </c>
      <c r="I671" s="38" t="s">
        <v>797</v>
      </c>
      <c r="J671" s="41">
        <v>21.23331407122528</v>
      </c>
      <c r="K671" s="41">
        <v>-0.3604</v>
      </c>
      <c r="L671" s="41">
        <v>-0.13739999999999999</v>
      </c>
      <c r="M671" s="41">
        <v>0.38570315010380718</v>
      </c>
      <c r="N671" s="41">
        <v>10.5</v>
      </c>
      <c r="O671" s="58">
        <v>22.428326347080677</v>
      </c>
      <c r="P671" s="41">
        <v>-0.36819999999999997</v>
      </c>
      <c r="Q671" s="41">
        <v>-0.15540000000000001</v>
      </c>
      <c r="R671" s="41">
        <v>0.39965034717863063</v>
      </c>
      <c r="S671" s="410">
        <v>10.3</v>
      </c>
      <c r="T671" s="58">
        <v>22.845435952687318</v>
      </c>
      <c r="U671" s="41">
        <v>-0.39219999999999999</v>
      </c>
      <c r="V671" s="41">
        <v>-0.123</v>
      </c>
      <c r="W671" s="41">
        <v>0.41103508366075031</v>
      </c>
      <c r="X671" s="410">
        <v>10.4</v>
      </c>
      <c r="Y671" s="42"/>
    </row>
    <row r="672" spans="1:25" x14ac:dyDescent="0.25">
      <c r="A672" s="37" t="s">
        <v>18</v>
      </c>
      <c r="B672" s="38" t="s">
        <v>781</v>
      </c>
      <c r="C672" s="39" t="s">
        <v>20</v>
      </c>
      <c r="D672" s="38">
        <v>110</v>
      </c>
      <c r="E672" s="38" t="s">
        <v>798</v>
      </c>
      <c r="F672" s="38">
        <v>10</v>
      </c>
      <c r="G672" s="38"/>
      <c r="H672" s="38">
        <v>2</v>
      </c>
      <c r="I672" s="38" t="s">
        <v>799</v>
      </c>
      <c r="J672" s="41">
        <v>16.223424550093288</v>
      </c>
      <c r="K672" s="41">
        <v>-0.27360000000000001</v>
      </c>
      <c r="L672" s="41">
        <v>-0.1095</v>
      </c>
      <c r="M672" s="41">
        <v>0.29469850695244454</v>
      </c>
      <c r="N672" s="41">
        <v>10.5</v>
      </c>
      <c r="O672" s="58">
        <v>18.709533791690987</v>
      </c>
      <c r="P672" s="41">
        <v>-0.31980000000000003</v>
      </c>
      <c r="Q672" s="41">
        <v>-9.4200000000000006E-2</v>
      </c>
      <c r="R672" s="41">
        <v>0.33338518263414169</v>
      </c>
      <c r="S672" s="410">
        <v>10.3</v>
      </c>
      <c r="T672" s="58">
        <v>22.111920181183912</v>
      </c>
      <c r="U672" s="41">
        <v>-0.38160000000000005</v>
      </c>
      <c r="V672" s="41">
        <v>-0.1125</v>
      </c>
      <c r="W672" s="41">
        <v>0.39783766789986091</v>
      </c>
      <c r="X672" s="410">
        <v>10.4</v>
      </c>
      <c r="Y672" s="42"/>
    </row>
    <row r="673" spans="1:25" x14ac:dyDescent="0.25">
      <c r="A673" s="37" t="s">
        <v>18</v>
      </c>
      <c r="B673" s="38" t="s">
        <v>781</v>
      </c>
      <c r="C673" s="39" t="s">
        <v>20</v>
      </c>
      <c r="D673" s="38">
        <v>110</v>
      </c>
      <c r="E673" s="38" t="s">
        <v>800</v>
      </c>
      <c r="F673" s="38">
        <v>10</v>
      </c>
      <c r="G673" s="38"/>
      <c r="H673" s="38">
        <v>2</v>
      </c>
      <c r="I673" s="38" t="s">
        <v>801</v>
      </c>
      <c r="J673" s="41">
        <v>11.348952879000224</v>
      </c>
      <c r="K673" s="41">
        <v>-0.17560000000000001</v>
      </c>
      <c r="L673" s="41">
        <v>-0.108</v>
      </c>
      <c r="M673" s="41">
        <v>0.20615372904703907</v>
      </c>
      <c r="N673" s="41">
        <v>10.5</v>
      </c>
      <c r="O673" s="58">
        <v>16.715644684083813</v>
      </c>
      <c r="P673" s="41">
        <v>-0.27679999999999999</v>
      </c>
      <c r="Q673" s="41">
        <v>-0.11</v>
      </c>
      <c r="R673" s="41">
        <v>0.29785607262568947</v>
      </c>
      <c r="S673" s="410">
        <v>10.3</v>
      </c>
      <c r="T673" s="58">
        <v>18.829016424740814</v>
      </c>
      <c r="U673" s="41">
        <v>-0.318</v>
      </c>
      <c r="V673" s="41">
        <v>-0.1168</v>
      </c>
      <c r="W673" s="41">
        <v>0.33877166351393678</v>
      </c>
      <c r="X673" s="410">
        <v>10.4</v>
      </c>
      <c r="Y673" s="42"/>
    </row>
    <row r="674" spans="1:25" x14ac:dyDescent="0.25">
      <c r="A674" s="37" t="s">
        <v>18</v>
      </c>
      <c r="B674" s="38" t="s">
        <v>781</v>
      </c>
      <c r="C674" s="39" t="s">
        <v>20</v>
      </c>
      <c r="D674" s="38">
        <v>110</v>
      </c>
      <c r="E674" s="38" t="s">
        <v>802</v>
      </c>
      <c r="F674" s="38">
        <v>10</v>
      </c>
      <c r="G674" s="38"/>
      <c r="H674" s="38">
        <v>2</v>
      </c>
      <c r="I674" s="38" t="s">
        <v>803</v>
      </c>
      <c r="J674" s="41">
        <v>13.583963113401737</v>
      </c>
      <c r="K674" s="41">
        <v>-0.23400000000000001</v>
      </c>
      <c r="L674" s="41">
        <v>-7.8299999999999995E-2</v>
      </c>
      <c r="M674" s="41">
        <v>0.24675268995494254</v>
      </c>
      <c r="N674" s="41">
        <v>10.5</v>
      </c>
      <c r="O674" s="58">
        <v>19.853825133207472</v>
      </c>
      <c r="P674" s="41">
        <v>-0.34710000000000002</v>
      </c>
      <c r="Q674" s="41">
        <v>-6.8400000000000002E-2</v>
      </c>
      <c r="R674" s="41">
        <v>0.35377531004862395</v>
      </c>
      <c r="S674" s="410">
        <v>10.3</v>
      </c>
      <c r="T674" s="58">
        <v>19.429679268693423</v>
      </c>
      <c r="U674" s="41">
        <v>-0.3417</v>
      </c>
      <c r="V674" s="41">
        <v>-7.3799999999999991E-2</v>
      </c>
      <c r="W674" s="41">
        <v>0.349578789402332</v>
      </c>
      <c r="X674" s="410">
        <v>10.4</v>
      </c>
      <c r="Y674" s="42"/>
    </row>
    <row r="675" spans="1:25" ht="15.75" thickBot="1" x14ac:dyDescent="0.3">
      <c r="A675" s="47" t="s">
        <v>18</v>
      </c>
      <c r="B675" s="48" t="s">
        <v>781</v>
      </c>
      <c r="C675" s="55" t="s">
        <v>20</v>
      </c>
      <c r="D675" s="48">
        <v>110</v>
      </c>
      <c r="E675" s="48" t="s">
        <v>3105</v>
      </c>
      <c r="F675" s="48">
        <v>10</v>
      </c>
      <c r="G675" s="48" t="s">
        <v>60</v>
      </c>
      <c r="H675" s="48">
        <v>2</v>
      </c>
      <c r="I675" s="48" t="s">
        <v>61</v>
      </c>
      <c r="J675" s="41">
        <v>0</v>
      </c>
      <c r="K675" s="41">
        <v>-1.0000000000000001E-5</v>
      </c>
      <c r="L675" s="41">
        <v>-2.9999999999999997E-5</v>
      </c>
      <c r="M675" s="41">
        <v>3.1622776601683789E-5</v>
      </c>
      <c r="N675" s="41">
        <v>10.5</v>
      </c>
      <c r="O675" s="59">
        <v>0</v>
      </c>
      <c r="P675" s="50">
        <v>-1.0000000000000001E-5</v>
      </c>
      <c r="Q675" s="50">
        <v>-2.0000000000000002E-5</v>
      </c>
      <c r="R675" s="50">
        <v>2.2360679774997901E-5</v>
      </c>
      <c r="S675" s="413">
        <v>10.3</v>
      </c>
      <c r="T675" s="59">
        <v>0</v>
      </c>
      <c r="U675" s="50">
        <v>-2.0000000000000002E-5</v>
      </c>
      <c r="V675" s="50">
        <v>-2.0000000000000002E-5</v>
      </c>
      <c r="W675" s="50">
        <v>2.8284271247461902E-5</v>
      </c>
      <c r="X675" s="413">
        <v>10.4</v>
      </c>
      <c r="Y675" s="51"/>
    </row>
    <row r="676" spans="1:25" x14ac:dyDescent="0.25">
      <c r="A676" s="29" t="s">
        <v>18</v>
      </c>
      <c r="B676" s="30" t="s">
        <v>804</v>
      </c>
      <c r="C676" s="30" t="s">
        <v>20</v>
      </c>
      <c r="D676" s="30">
        <v>110</v>
      </c>
      <c r="E676" s="30" t="s">
        <v>31</v>
      </c>
      <c r="F676" s="30">
        <v>110</v>
      </c>
      <c r="G676" s="30" t="s">
        <v>32</v>
      </c>
      <c r="H676" s="30"/>
      <c r="I676" s="30"/>
      <c r="J676" s="31">
        <v>0.21016664105453842</v>
      </c>
      <c r="K676" s="31">
        <v>-3.9999999999999147E-2</v>
      </c>
      <c r="L676" s="31">
        <v>-2.0000000000000462E-2</v>
      </c>
      <c r="M676" s="31">
        <v>4.4721359549995239E-2</v>
      </c>
      <c r="N676" s="31">
        <v>123</v>
      </c>
      <c r="O676" s="406">
        <v>0.21542080708090958</v>
      </c>
      <c r="P676" s="31">
        <v>-4.0000000000000924E-2</v>
      </c>
      <c r="Q676" s="31">
        <v>-2.0000000000000462E-2</v>
      </c>
      <c r="R676" s="31">
        <v>4.4721359549996828E-2</v>
      </c>
      <c r="S676" s="407">
        <v>120</v>
      </c>
      <c r="T676" s="406">
        <v>0.34735561420654981</v>
      </c>
      <c r="U676" s="31">
        <v>-6.0000000000000497E-2</v>
      </c>
      <c r="V676" s="31">
        <v>-3.9999999999999147E-2</v>
      </c>
      <c r="W676" s="31">
        <v>7.2111025509279725E-2</v>
      </c>
      <c r="X676" s="407">
        <v>120</v>
      </c>
      <c r="Y676" s="32" t="s">
        <v>82</v>
      </c>
    </row>
    <row r="677" spans="1:25" x14ac:dyDescent="0.25">
      <c r="A677" s="37" t="s">
        <v>18</v>
      </c>
      <c r="B677" s="38" t="s">
        <v>804</v>
      </c>
      <c r="C677" s="39" t="s">
        <v>20</v>
      </c>
      <c r="D677" s="38">
        <v>110</v>
      </c>
      <c r="E677" s="38" t="s">
        <v>296</v>
      </c>
      <c r="F677" s="38">
        <v>10</v>
      </c>
      <c r="G677" s="38" t="s">
        <v>38</v>
      </c>
      <c r="H677" s="38"/>
      <c r="I677" s="38" t="s">
        <v>127</v>
      </c>
      <c r="J677" s="41">
        <v>2.4159342850194605</v>
      </c>
      <c r="K677" s="41">
        <v>-3.9999999999999147E-2</v>
      </c>
      <c r="L677" s="41">
        <v>-2.0000000000000462E-2</v>
      </c>
      <c r="M677" s="41">
        <v>4.4721359549995239E-2</v>
      </c>
      <c r="N677" s="41">
        <v>10.7</v>
      </c>
      <c r="O677" s="58">
        <v>2.4856246970874181</v>
      </c>
      <c r="P677" s="41">
        <v>-4.0000000000000924E-2</v>
      </c>
      <c r="Q677" s="41">
        <v>-2.0000000000000462E-2</v>
      </c>
      <c r="R677" s="41">
        <v>4.4721359549996828E-2</v>
      </c>
      <c r="S677" s="410">
        <v>10.4</v>
      </c>
      <c r="T677" s="58">
        <v>4.007949394690959</v>
      </c>
      <c r="U677" s="41">
        <v>-6.0000000000000497E-2</v>
      </c>
      <c r="V677" s="41">
        <v>-3.9999999999999147E-2</v>
      </c>
      <c r="W677" s="41">
        <v>7.2111025509279725E-2</v>
      </c>
      <c r="X677" s="410">
        <v>10.4</v>
      </c>
      <c r="Y677" s="42"/>
    </row>
    <row r="678" spans="1:25" x14ac:dyDescent="0.25">
      <c r="A678" s="37" t="s">
        <v>18</v>
      </c>
      <c r="B678" s="38" t="s">
        <v>804</v>
      </c>
      <c r="C678" s="39" t="s">
        <v>20</v>
      </c>
      <c r="D678" s="38">
        <v>110</v>
      </c>
      <c r="E678" s="38" t="s">
        <v>805</v>
      </c>
      <c r="F678" s="38">
        <v>10</v>
      </c>
      <c r="G678" s="38"/>
      <c r="H678" s="40">
        <v>1</v>
      </c>
      <c r="I678" s="38" t="s">
        <v>806</v>
      </c>
      <c r="J678" s="41">
        <v>0</v>
      </c>
      <c r="K678" s="41">
        <v>0</v>
      </c>
      <c r="L678" s="41">
        <v>0</v>
      </c>
      <c r="M678" s="41">
        <v>0</v>
      </c>
      <c r="N678" s="41">
        <v>10.7</v>
      </c>
      <c r="O678" s="58">
        <v>1.1116051578479087</v>
      </c>
      <c r="P678" s="41">
        <v>-1.9999999999999574E-2</v>
      </c>
      <c r="Q678" s="41">
        <v>0</v>
      </c>
      <c r="R678" s="41">
        <v>1.9999999999999574E-2</v>
      </c>
      <c r="S678" s="410">
        <v>10.4</v>
      </c>
      <c r="T678" s="58">
        <v>1.5720470902323975</v>
      </c>
      <c r="U678" s="41">
        <v>-1.9999999999999574E-2</v>
      </c>
      <c r="V678" s="41">
        <v>-1.9999999999999574E-2</v>
      </c>
      <c r="W678" s="41">
        <v>2.8284271247461298E-2</v>
      </c>
      <c r="X678" s="410">
        <v>10.4</v>
      </c>
      <c r="Y678" s="42"/>
    </row>
    <row r="679" spans="1:25" x14ac:dyDescent="0.25">
      <c r="A679" s="37" t="s">
        <v>18</v>
      </c>
      <c r="B679" s="38" t="s">
        <v>804</v>
      </c>
      <c r="C679" s="39" t="s">
        <v>20</v>
      </c>
      <c r="D679" s="38">
        <v>110</v>
      </c>
      <c r="E679" s="38" t="s">
        <v>807</v>
      </c>
      <c r="F679" s="38">
        <v>10</v>
      </c>
      <c r="G679" s="38"/>
      <c r="H679" s="40">
        <v>1</v>
      </c>
      <c r="I679" s="38" t="s">
        <v>808</v>
      </c>
      <c r="J679" s="41">
        <v>0</v>
      </c>
      <c r="K679" s="41">
        <v>0</v>
      </c>
      <c r="L679" s="41">
        <v>0</v>
      </c>
      <c r="M679" s="41">
        <v>0</v>
      </c>
      <c r="N679" s="41" t="s">
        <v>42</v>
      </c>
      <c r="O679" s="58">
        <v>0</v>
      </c>
      <c r="P679" s="41">
        <v>0</v>
      </c>
      <c r="Q679" s="41">
        <v>0</v>
      </c>
      <c r="R679" s="41">
        <v>0</v>
      </c>
      <c r="S679" s="410" t="s">
        <v>42</v>
      </c>
      <c r="T679" s="58">
        <v>0</v>
      </c>
      <c r="U679" s="41">
        <v>0</v>
      </c>
      <c r="V679" s="41">
        <v>0</v>
      </c>
      <c r="W679" s="41">
        <v>0</v>
      </c>
      <c r="X679" s="410" t="s">
        <v>42</v>
      </c>
      <c r="Y679" s="42" t="s">
        <v>42</v>
      </c>
    </row>
    <row r="680" spans="1:25" x14ac:dyDescent="0.25">
      <c r="A680" s="37" t="s">
        <v>18</v>
      </c>
      <c r="B680" s="38" t="s">
        <v>804</v>
      </c>
      <c r="C680" s="39" t="s">
        <v>20</v>
      </c>
      <c r="D680" s="38">
        <v>110</v>
      </c>
      <c r="E680" s="38" t="s">
        <v>810</v>
      </c>
      <c r="F680" s="38">
        <v>10</v>
      </c>
      <c r="G680" s="38"/>
      <c r="H680" s="40">
        <v>1</v>
      </c>
      <c r="I680" s="38" t="s">
        <v>811</v>
      </c>
      <c r="J680" s="41">
        <v>2.4159342850194387</v>
      </c>
      <c r="K680" s="41">
        <v>-1.9999999999999574E-2</v>
      </c>
      <c r="L680" s="41">
        <v>-3.9999999999999147E-2</v>
      </c>
      <c r="M680" s="41">
        <v>4.4721359549994837E-2</v>
      </c>
      <c r="N680" s="41">
        <v>10.7</v>
      </c>
      <c r="O680" s="58">
        <v>2.4856246970873519</v>
      </c>
      <c r="P680" s="41">
        <v>-4.0000000000000036E-2</v>
      </c>
      <c r="Q680" s="41">
        <v>-1.9999999999999574E-2</v>
      </c>
      <c r="R680" s="41">
        <v>4.4721359549995635E-2</v>
      </c>
      <c r="S680" s="410">
        <v>10.4</v>
      </c>
      <c r="T680" s="58">
        <v>4.0079493946910123</v>
      </c>
      <c r="U680" s="41">
        <v>-6.0000000000000497E-2</v>
      </c>
      <c r="V680" s="41">
        <v>-4.0000000000000924E-2</v>
      </c>
      <c r="W680" s="41">
        <v>7.211102550928071E-2</v>
      </c>
      <c r="X680" s="410">
        <v>10.4</v>
      </c>
      <c r="Y680" s="42"/>
    </row>
    <row r="681" spans="1:25" ht="15.75" thickBot="1" x14ac:dyDescent="0.3">
      <c r="A681" s="47" t="s">
        <v>18</v>
      </c>
      <c r="B681" s="48" t="s">
        <v>804</v>
      </c>
      <c r="C681" s="55" t="s">
        <v>20</v>
      </c>
      <c r="D681" s="48">
        <v>110</v>
      </c>
      <c r="E681" s="48" t="s">
        <v>140</v>
      </c>
      <c r="F681" s="48">
        <v>10</v>
      </c>
      <c r="G681" s="48" t="s">
        <v>60</v>
      </c>
      <c r="H681" s="60">
        <v>1</v>
      </c>
      <c r="I681" s="48" t="s">
        <v>61</v>
      </c>
      <c r="J681" s="41">
        <v>0</v>
      </c>
      <c r="K681" s="41">
        <v>-5.0999999999999995E-3</v>
      </c>
      <c r="L681" s="41">
        <v>0</v>
      </c>
      <c r="M681" s="41">
        <v>5.0999999999999995E-3</v>
      </c>
      <c r="N681" s="41">
        <v>10.7</v>
      </c>
      <c r="O681" s="59">
        <v>0</v>
      </c>
      <c r="P681" s="50">
        <v>-4.2000000000000041E-3</v>
      </c>
      <c r="Q681" s="50">
        <v>0</v>
      </c>
      <c r="R681" s="50">
        <v>4.2000000000000041E-3</v>
      </c>
      <c r="S681" s="413">
        <v>10.4</v>
      </c>
      <c r="T681" s="59">
        <v>0</v>
      </c>
      <c r="U681" s="50">
        <v>-6.3000000000000122E-3</v>
      </c>
      <c r="V681" s="50">
        <v>0</v>
      </c>
      <c r="W681" s="50">
        <v>6.3000000000000122E-3</v>
      </c>
      <c r="X681" s="413">
        <v>10.4</v>
      </c>
      <c r="Y681" s="51"/>
    </row>
    <row r="682" spans="1:25" x14ac:dyDescent="0.25">
      <c r="A682" s="29" t="s">
        <v>18</v>
      </c>
      <c r="B682" s="30" t="s">
        <v>812</v>
      </c>
      <c r="C682" s="30" t="s">
        <v>660</v>
      </c>
      <c r="D682" s="30">
        <v>110</v>
      </c>
      <c r="E682" s="30" t="s">
        <v>31</v>
      </c>
      <c r="F682" s="30">
        <v>115</v>
      </c>
      <c r="G682" s="30" t="s">
        <v>32</v>
      </c>
      <c r="H682" s="30"/>
      <c r="I682" s="30"/>
      <c r="J682" s="31">
        <v>6.0047015614329515</v>
      </c>
      <c r="K682" s="31">
        <v>-1.964</v>
      </c>
      <c r="L682" s="31">
        <v>-1.1319999999999999</v>
      </c>
      <c r="M682" s="31">
        <v>2.2668745002756547</v>
      </c>
      <c r="N682" s="31">
        <v>119.8</v>
      </c>
      <c r="O682" s="406">
        <v>12.717906954504794</v>
      </c>
      <c r="P682" s="31">
        <v>-2.3839999999999999</v>
      </c>
      <c r="Q682" s="31">
        <v>-0.98399999999999999</v>
      </c>
      <c r="R682" s="31">
        <v>2.5790913128464452</v>
      </c>
      <c r="S682" s="407">
        <v>118.7</v>
      </c>
      <c r="T682" s="406">
        <v>19.886922210683167</v>
      </c>
      <c r="U682" s="31">
        <v>-3.9039999999999999</v>
      </c>
      <c r="V682" s="31">
        <v>-1.1240000000000001</v>
      </c>
      <c r="W682" s="31">
        <v>4.0625843991232973</v>
      </c>
      <c r="X682" s="407">
        <v>119.3</v>
      </c>
      <c r="Y682" s="32" t="s">
        <v>82</v>
      </c>
    </row>
    <row r="683" spans="1:25" x14ac:dyDescent="0.25">
      <c r="A683" s="37" t="s">
        <v>18</v>
      </c>
      <c r="B683" s="38" t="s">
        <v>812</v>
      </c>
      <c r="C683" s="39" t="s">
        <v>660</v>
      </c>
      <c r="D683" s="38">
        <v>110</v>
      </c>
      <c r="E683" s="38" t="s">
        <v>813</v>
      </c>
      <c r="F683" s="38">
        <v>10</v>
      </c>
      <c r="G683" s="38" t="s">
        <v>38</v>
      </c>
      <c r="H683" s="38"/>
      <c r="I683" s="38" t="s">
        <v>297</v>
      </c>
      <c r="J683" s="41">
        <v>67.295735294198806</v>
      </c>
      <c r="K683" s="41">
        <v>-1.1719999999999999</v>
      </c>
      <c r="L683" s="41">
        <v>-0.30399999999999999</v>
      </c>
      <c r="M683" s="41">
        <v>1.2107848694132248</v>
      </c>
      <c r="N683" s="41">
        <v>10.4</v>
      </c>
      <c r="O683" s="58">
        <v>57.748327489801561</v>
      </c>
      <c r="P683" s="41">
        <v>-1</v>
      </c>
      <c r="Q683" s="41">
        <v>-0.19600000000000001</v>
      </c>
      <c r="R683" s="41">
        <v>1.0190269868850383</v>
      </c>
      <c r="S683" s="410">
        <v>10.199999999999999</v>
      </c>
      <c r="T683" s="58">
        <v>82.939930839692281</v>
      </c>
      <c r="U683" s="41">
        <v>-1.472</v>
      </c>
      <c r="V683" s="41">
        <v>-0.13200000000000001</v>
      </c>
      <c r="W683" s="41">
        <v>1.4779066276324766</v>
      </c>
      <c r="X683" s="410">
        <v>10.3</v>
      </c>
      <c r="Y683" s="42"/>
    </row>
    <row r="684" spans="1:25" x14ac:dyDescent="0.25">
      <c r="A684" s="37" t="s">
        <v>18</v>
      </c>
      <c r="B684" s="38" t="s">
        <v>812</v>
      </c>
      <c r="C684" s="39" t="s">
        <v>660</v>
      </c>
      <c r="D684" s="38">
        <v>110</v>
      </c>
      <c r="E684" s="38" t="s">
        <v>814</v>
      </c>
      <c r="F684" s="38">
        <v>10</v>
      </c>
      <c r="G684" s="38"/>
      <c r="H684" s="40">
        <v>1</v>
      </c>
      <c r="I684" s="38" t="s">
        <v>668</v>
      </c>
      <c r="J684" s="41">
        <v>34.709503928459341</v>
      </c>
      <c r="K684" s="41">
        <v>-0.246</v>
      </c>
      <c r="L684" s="41">
        <v>-0.57399999999999995</v>
      </c>
      <c r="M684" s="41">
        <v>0.62449339468084042</v>
      </c>
      <c r="N684" s="41">
        <v>10.4</v>
      </c>
      <c r="O684" s="58">
        <v>32.032175684696007</v>
      </c>
      <c r="P684" s="41">
        <v>-0.47</v>
      </c>
      <c r="Q684" s="41">
        <v>-0.314</v>
      </c>
      <c r="R684" s="41">
        <v>0.56523977213214571</v>
      </c>
      <c r="S684" s="410">
        <v>10.199999999999999</v>
      </c>
      <c r="T684" s="58">
        <v>29.868427864153812</v>
      </c>
      <c r="U684" s="41">
        <v>-0.36</v>
      </c>
      <c r="V684" s="41">
        <v>-0.39200000000000002</v>
      </c>
      <c r="W684" s="41">
        <v>0.53222551611135671</v>
      </c>
      <c r="X684" s="410">
        <v>10.3</v>
      </c>
      <c r="Y684" s="42"/>
    </row>
    <row r="685" spans="1:25" x14ac:dyDescent="0.25">
      <c r="A685" s="37" t="s">
        <v>18</v>
      </c>
      <c r="B685" s="38" t="s">
        <v>812</v>
      </c>
      <c r="C685" s="39" t="s">
        <v>660</v>
      </c>
      <c r="D685" s="38">
        <v>110</v>
      </c>
      <c r="E685" s="38" t="s">
        <v>815</v>
      </c>
      <c r="F685" s="38">
        <v>10</v>
      </c>
      <c r="G685" s="38"/>
      <c r="H685" s="40">
        <v>1</v>
      </c>
      <c r="I685" s="38" t="s">
        <v>668</v>
      </c>
      <c r="J685" s="41">
        <v>16.143936273572329</v>
      </c>
      <c r="K685" s="41">
        <v>-0.26800000000000002</v>
      </c>
      <c r="L685" s="41">
        <v>-0.112</v>
      </c>
      <c r="M685" s="41">
        <v>0.29046170143411337</v>
      </c>
      <c r="N685" s="41">
        <v>10.4</v>
      </c>
      <c r="O685" s="58">
        <v>31.634691192418927</v>
      </c>
      <c r="P685" s="41">
        <v>-0.504</v>
      </c>
      <c r="Q685" s="41">
        <v>-0.24</v>
      </c>
      <c r="R685" s="41">
        <v>0.55822576078142438</v>
      </c>
      <c r="S685" s="410">
        <v>10.199999999999999</v>
      </c>
      <c r="T685" s="58">
        <v>20.913068623986373</v>
      </c>
      <c r="U685" s="41">
        <v>-0.34200000000000003</v>
      </c>
      <c r="V685" s="41">
        <v>-0.14799999999999999</v>
      </c>
      <c r="W685" s="41">
        <v>0.37264996981081322</v>
      </c>
      <c r="X685" s="410">
        <v>10.3</v>
      </c>
      <c r="Y685" s="42"/>
    </row>
    <row r="686" spans="1:25" x14ac:dyDescent="0.25">
      <c r="A686" s="37" t="s">
        <v>18</v>
      </c>
      <c r="B686" s="38" t="s">
        <v>812</v>
      </c>
      <c r="C686" s="39" t="s">
        <v>660</v>
      </c>
      <c r="D686" s="38">
        <v>110</v>
      </c>
      <c r="E686" s="38" t="s">
        <v>816</v>
      </c>
      <c r="F686" s="38">
        <v>10</v>
      </c>
      <c r="G686" s="38"/>
      <c r="H686" s="40">
        <v>1</v>
      </c>
      <c r="I686" s="38" t="s">
        <v>668</v>
      </c>
      <c r="J686" s="41">
        <v>14.915819392614353</v>
      </c>
      <c r="K686" s="41">
        <v>-0.20599999999999999</v>
      </c>
      <c r="L686" s="41">
        <v>-0.17199999999999999</v>
      </c>
      <c r="M686" s="41">
        <v>0.26836542251191747</v>
      </c>
      <c r="N686" s="41">
        <v>10.4</v>
      </c>
      <c r="O686" s="58">
        <v>37.152231975252334</v>
      </c>
      <c r="P686" s="41">
        <v>-0.48599999999999999</v>
      </c>
      <c r="Q686" s="41">
        <v>-0.44</v>
      </c>
      <c r="R686" s="41">
        <v>0.65558828543530268</v>
      </c>
      <c r="S686" s="410">
        <v>10.199999999999999</v>
      </c>
      <c r="T686" s="58">
        <v>27.228029442313073</v>
      </c>
      <c r="U686" s="41">
        <v>-0.35</v>
      </c>
      <c r="V686" s="41">
        <v>-0.33600000000000002</v>
      </c>
      <c r="W686" s="41">
        <v>0.4851762566325768</v>
      </c>
      <c r="X686" s="410">
        <v>10.3</v>
      </c>
      <c r="Y686" s="42"/>
    </row>
    <row r="687" spans="1:25" x14ac:dyDescent="0.25">
      <c r="A687" s="37" t="s">
        <v>18</v>
      </c>
      <c r="B687" s="38" t="s">
        <v>812</v>
      </c>
      <c r="C687" s="39" t="s">
        <v>660</v>
      </c>
      <c r="D687" s="38">
        <v>110</v>
      </c>
      <c r="E687" s="38" t="s">
        <v>817</v>
      </c>
      <c r="F687" s="38">
        <v>10</v>
      </c>
      <c r="G687" s="38"/>
      <c r="H687" s="40">
        <v>1</v>
      </c>
      <c r="I687" s="38" t="s">
        <v>818</v>
      </c>
      <c r="J687" s="41">
        <v>4.661590152513976</v>
      </c>
      <c r="K687" s="41">
        <v>-2.7600000000000003E-2</v>
      </c>
      <c r="L687" s="41">
        <v>-7.9200000000000007E-2</v>
      </c>
      <c r="M687" s="41">
        <v>8.3871330024031465E-2</v>
      </c>
      <c r="N687" s="41">
        <v>10.4</v>
      </c>
      <c r="O687" s="58">
        <v>2.37528040755838</v>
      </c>
      <c r="P687" s="41">
        <v>-1.6800000000000002E-2</v>
      </c>
      <c r="Q687" s="41">
        <v>-3.8399999999999997E-2</v>
      </c>
      <c r="R687" s="41">
        <v>4.1914198071775148E-2</v>
      </c>
      <c r="S687" s="410">
        <v>10.199999999999999</v>
      </c>
      <c r="T687" s="58">
        <v>4.627164277133903</v>
      </c>
      <c r="U687" s="41">
        <v>-0.03</v>
      </c>
      <c r="V687" s="41">
        <v>-7.6799999999999993E-2</v>
      </c>
      <c r="W687" s="41">
        <v>8.2451440254249039E-2</v>
      </c>
      <c r="X687" s="410">
        <v>10.3</v>
      </c>
      <c r="Y687" s="42"/>
    </row>
    <row r="688" spans="1:25" x14ac:dyDescent="0.25">
      <c r="A688" s="37" t="s">
        <v>18</v>
      </c>
      <c r="B688" s="38" t="s">
        <v>812</v>
      </c>
      <c r="C688" s="39" t="s">
        <v>660</v>
      </c>
      <c r="D688" s="38">
        <v>110</v>
      </c>
      <c r="E688" s="38" t="s">
        <v>819</v>
      </c>
      <c r="F688" s="38">
        <v>10</v>
      </c>
      <c r="G688" s="38"/>
      <c r="H688" s="40">
        <v>1</v>
      </c>
      <c r="I688" s="38" t="s">
        <v>820</v>
      </c>
      <c r="J688" s="41">
        <v>24.472325220165612</v>
      </c>
      <c r="K688" s="41">
        <v>-0.42880000000000001</v>
      </c>
      <c r="L688" s="41">
        <v>-0.1</v>
      </c>
      <c r="M688" s="41">
        <v>0.44030607536121963</v>
      </c>
      <c r="N688" s="41">
        <v>10.4</v>
      </c>
      <c r="O688" s="58">
        <v>25.63572434513722</v>
      </c>
      <c r="P688" s="41">
        <v>-0.44480000000000003</v>
      </c>
      <c r="Q688" s="41">
        <v>-8.2400000000000001E-2</v>
      </c>
      <c r="R688" s="41">
        <v>0.45236799179429132</v>
      </c>
      <c r="S688" s="410">
        <v>10.199999999999999</v>
      </c>
      <c r="T688" s="58">
        <v>24.093666966718651</v>
      </c>
      <c r="U688" s="41">
        <v>-0.4224</v>
      </c>
      <c r="V688" s="41">
        <v>-7.6799999999999993E-2</v>
      </c>
      <c r="W688" s="41">
        <v>0.4293250516799596</v>
      </c>
      <c r="X688" s="410">
        <v>10.3</v>
      </c>
      <c r="Y688" s="42"/>
    </row>
    <row r="689" spans="1:25" x14ac:dyDescent="0.25">
      <c r="A689" s="37" t="s">
        <v>18</v>
      </c>
      <c r="B689" s="38" t="s">
        <v>812</v>
      </c>
      <c r="C689" s="39" t="s">
        <v>660</v>
      </c>
      <c r="D689" s="38">
        <v>110</v>
      </c>
      <c r="E689" s="38" t="s">
        <v>140</v>
      </c>
      <c r="F689" s="38">
        <v>10</v>
      </c>
      <c r="G689" s="38" t="s">
        <v>60</v>
      </c>
      <c r="H689" s="40">
        <v>1</v>
      </c>
      <c r="I689" s="38" t="s">
        <v>821</v>
      </c>
      <c r="J689" s="41">
        <v>0</v>
      </c>
      <c r="K689" s="41">
        <v>-3.8799999999999998E-3</v>
      </c>
      <c r="L689" s="41">
        <v>0</v>
      </c>
      <c r="M689" s="41">
        <v>3.8799999999999998E-3</v>
      </c>
      <c r="N689" s="41">
        <v>10.4</v>
      </c>
      <c r="O689" s="58">
        <v>0</v>
      </c>
      <c r="P689" s="41">
        <v>-4.7199999999999994E-3</v>
      </c>
      <c r="Q689" s="41">
        <v>0</v>
      </c>
      <c r="R689" s="41">
        <v>4.7199999999999994E-3</v>
      </c>
      <c r="S689" s="410">
        <v>10.199999999999999</v>
      </c>
      <c r="T689" s="58">
        <v>0</v>
      </c>
      <c r="U689" s="41">
        <v>-3.7799999999999999E-3</v>
      </c>
      <c r="V689" s="41">
        <v>0</v>
      </c>
      <c r="W689" s="41">
        <v>3.7799999999999999E-3</v>
      </c>
      <c r="X689" s="410">
        <v>10.3</v>
      </c>
      <c r="Y689" s="42"/>
    </row>
    <row r="690" spans="1:25" x14ac:dyDescent="0.25">
      <c r="A690" s="37" t="s">
        <v>18</v>
      </c>
      <c r="B690" s="38" t="s">
        <v>812</v>
      </c>
      <c r="C690" s="39" t="s">
        <v>660</v>
      </c>
      <c r="D690" s="38">
        <v>110</v>
      </c>
      <c r="E690" s="38" t="s">
        <v>822</v>
      </c>
      <c r="F690" s="38">
        <v>10</v>
      </c>
      <c r="G690" s="38" t="s">
        <v>38</v>
      </c>
      <c r="H690" s="38"/>
      <c r="I690" s="38" t="s">
        <v>662</v>
      </c>
      <c r="J690" s="41">
        <v>1.8919999999999999</v>
      </c>
      <c r="K690" s="41">
        <v>-0.79200000000000004</v>
      </c>
      <c r="L690" s="41">
        <v>-0.82799999999999996</v>
      </c>
      <c r="M690" s="41">
        <v>1.1457957933244476</v>
      </c>
      <c r="N690" s="41">
        <v>10.3</v>
      </c>
      <c r="O690" s="58">
        <v>90.341767919896313</v>
      </c>
      <c r="P690" s="41">
        <v>-1.3839999999999999</v>
      </c>
      <c r="Q690" s="41">
        <v>-0.78800000000000003</v>
      </c>
      <c r="R690" s="41">
        <v>1.5926079241294764</v>
      </c>
      <c r="S690" s="410">
        <v>10.19</v>
      </c>
      <c r="T690" s="58">
        <v>148.84593451820308</v>
      </c>
      <c r="U690" s="41">
        <v>-2.4319999999999999</v>
      </c>
      <c r="V690" s="41">
        <v>-0.99199999999999999</v>
      </c>
      <c r="W690" s="41">
        <v>2.6265353605082113</v>
      </c>
      <c r="X690" s="410">
        <v>10.199999999999999</v>
      </c>
      <c r="Y690" s="42"/>
    </row>
    <row r="691" spans="1:25" x14ac:dyDescent="0.25">
      <c r="A691" s="37" t="s">
        <v>18</v>
      </c>
      <c r="B691" s="38" t="s">
        <v>812</v>
      </c>
      <c r="C691" s="39" t="s">
        <v>660</v>
      </c>
      <c r="D691" s="38">
        <v>110</v>
      </c>
      <c r="E691" s="38" t="s">
        <v>823</v>
      </c>
      <c r="F691" s="38">
        <v>10</v>
      </c>
      <c r="G691" s="38"/>
      <c r="H691" s="54">
        <v>3</v>
      </c>
      <c r="I691" s="38" t="s">
        <v>668</v>
      </c>
      <c r="J691" s="41">
        <v>0.22600000000000001</v>
      </c>
      <c r="K691" s="41">
        <v>-0.16600000000000001</v>
      </c>
      <c r="L691" s="41">
        <v>-0.17799999999999999</v>
      </c>
      <c r="M691" s="41">
        <v>0.24339268682522078</v>
      </c>
      <c r="N691" s="41">
        <v>10.3</v>
      </c>
      <c r="O691" s="58">
        <v>49.520966571842472</v>
      </c>
      <c r="P691" s="41">
        <v>-0.65600000000000003</v>
      </c>
      <c r="Q691" s="41">
        <v>-0.57599999999999996</v>
      </c>
      <c r="R691" s="41">
        <v>0.87299026340503938</v>
      </c>
      <c r="S691" s="410">
        <v>10.19</v>
      </c>
      <c r="T691" s="58">
        <v>37.589473645085285</v>
      </c>
      <c r="U691" s="41">
        <v>-0.47399999999999998</v>
      </c>
      <c r="V691" s="41">
        <v>-0.46400000000000002</v>
      </c>
      <c r="W691" s="41">
        <v>0.66330385194117492</v>
      </c>
      <c r="X691" s="410">
        <v>10.199999999999999</v>
      </c>
      <c r="Y691" s="42"/>
    </row>
    <row r="692" spans="1:25" x14ac:dyDescent="0.25">
      <c r="A692" s="37" t="s">
        <v>18</v>
      </c>
      <c r="B692" s="38" t="s">
        <v>812</v>
      </c>
      <c r="C692" s="39" t="s">
        <v>660</v>
      </c>
      <c r="D692" s="38">
        <v>110</v>
      </c>
      <c r="E692" s="38" t="s">
        <v>824</v>
      </c>
      <c r="F692" s="38">
        <v>10</v>
      </c>
      <c r="G692" s="38"/>
      <c r="H692" s="54">
        <v>3</v>
      </c>
      <c r="I692" s="38" t="s">
        <v>668</v>
      </c>
      <c r="J692" s="41">
        <v>0.45839999999999997</v>
      </c>
      <c r="K692" s="41">
        <v>-0.2868</v>
      </c>
      <c r="L692" s="41">
        <v>-0.26880000000000004</v>
      </c>
      <c r="M692" s="41">
        <v>0.39307464939881337</v>
      </c>
      <c r="N692" s="41">
        <v>10.3</v>
      </c>
      <c r="O692" s="58">
        <v>56.413994486309683</v>
      </c>
      <c r="P692" s="41">
        <v>-0.96360000000000001</v>
      </c>
      <c r="Q692" s="41">
        <v>-0.246</v>
      </c>
      <c r="R692" s="41">
        <v>0.99450538460080751</v>
      </c>
      <c r="S692" s="410">
        <v>10.19</v>
      </c>
      <c r="T692" s="58">
        <v>41.478363906584448</v>
      </c>
      <c r="U692" s="41">
        <v>-0.71879999999999999</v>
      </c>
      <c r="V692" s="41">
        <v>-0.13800000000000001</v>
      </c>
      <c r="W692" s="41">
        <v>0.73192720949558909</v>
      </c>
      <c r="X692" s="410">
        <v>10.199999999999999</v>
      </c>
      <c r="Y692" s="42"/>
    </row>
    <row r="693" spans="1:25" x14ac:dyDescent="0.25">
      <c r="A693" s="37" t="s">
        <v>18</v>
      </c>
      <c r="B693" s="38" t="s">
        <v>812</v>
      </c>
      <c r="C693" s="39" t="s">
        <v>660</v>
      </c>
      <c r="D693" s="38">
        <v>110</v>
      </c>
      <c r="E693" s="38" t="s">
        <v>825</v>
      </c>
      <c r="F693" s="38">
        <v>10</v>
      </c>
      <c r="G693" s="38"/>
      <c r="H693" s="54">
        <v>3</v>
      </c>
      <c r="I693" s="38" t="s">
        <v>668</v>
      </c>
      <c r="J693" s="41">
        <v>1.1040000000000001</v>
      </c>
      <c r="K693" s="41">
        <v>-0.26519999999999999</v>
      </c>
      <c r="L693" s="41">
        <v>-0.32880000000000004</v>
      </c>
      <c r="M693" s="41">
        <v>0.42242215850970699</v>
      </c>
      <c r="N693" s="41">
        <v>10.3</v>
      </c>
      <c r="O693" s="58">
        <v>53.629997762789806</v>
      </c>
      <c r="P693" s="41">
        <v>-0.7752</v>
      </c>
      <c r="Q693" s="41">
        <v>-0.54120000000000001</v>
      </c>
      <c r="R693" s="41">
        <v>0.94542714156089258</v>
      </c>
      <c r="S693" s="410">
        <v>10.19</v>
      </c>
      <c r="T693" s="58">
        <v>71.316537461602053</v>
      </c>
      <c r="U693" s="41">
        <v>-1.1088</v>
      </c>
      <c r="V693" s="41">
        <v>-0.59520000000000006</v>
      </c>
      <c r="W693" s="41">
        <v>1.2584516200474296</v>
      </c>
      <c r="X693" s="410">
        <v>10.199999999999999</v>
      </c>
      <c r="Y693" s="42"/>
    </row>
    <row r="694" spans="1:25" x14ac:dyDescent="0.25">
      <c r="A694" s="37" t="s">
        <v>18</v>
      </c>
      <c r="B694" s="38" t="s">
        <v>812</v>
      </c>
      <c r="C694" s="39" t="s">
        <v>660</v>
      </c>
      <c r="D694" s="38">
        <v>110</v>
      </c>
      <c r="E694" s="38" t="s">
        <v>826</v>
      </c>
      <c r="F694" s="38">
        <v>10</v>
      </c>
      <c r="G694" s="38"/>
      <c r="H694" s="54">
        <v>3</v>
      </c>
      <c r="I694" s="38" t="s">
        <v>668</v>
      </c>
      <c r="J694" s="41">
        <v>0.1176</v>
      </c>
      <c r="K694" s="41">
        <v>-0.06</v>
      </c>
      <c r="L694" s="41">
        <v>-4.6799999999999994E-2</v>
      </c>
      <c r="M694" s="41">
        <v>7.6093626539940909E-2</v>
      </c>
      <c r="N694" s="41">
        <v>10.3</v>
      </c>
      <c r="O694" s="58">
        <v>16.523270528004193</v>
      </c>
      <c r="P694" s="41">
        <v>-0.25319999999999998</v>
      </c>
      <c r="Q694" s="41">
        <v>-0.14399999999999999</v>
      </c>
      <c r="R694" s="41">
        <v>0.29128377915702752</v>
      </c>
      <c r="S694" s="410">
        <v>10.19</v>
      </c>
      <c r="T694" s="58">
        <v>11.209746052271502</v>
      </c>
      <c r="U694" s="41">
        <v>-0.1608</v>
      </c>
      <c r="V694" s="41">
        <v>-0.1152</v>
      </c>
      <c r="W694" s="41">
        <v>0.19780717883838292</v>
      </c>
      <c r="X694" s="410">
        <v>10.199999999999999</v>
      </c>
      <c r="Y694" s="42"/>
    </row>
    <row r="695" spans="1:25" x14ac:dyDescent="0.25">
      <c r="A695" s="43" t="s">
        <v>18</v>
      </c>
      <c r="B695" s="44" t="s">
        <v>812</v>
      </c>
      <c r="C695" s="44" t="s">
        <v>660</v>
      </c>
      <c r="D695" s="44">
        <v>110</v>
      </c>
      <c r="E695" s="44" t="s">
        <v>62</v>
      </c>
      <c r="F695" s="44">
        <v>115</v>
      </c>
      <c r="G695" s="44" t="s">
        <v>32</v>
      </c>
      <c r="H695" s="44"/>
      <c r="I695" s="44"/>
      <c r="J695" s="45">
        <v>30.810917617124122</v>
      </c>
      <c r="K695" s="45">
        <v>-6.2759999999999998</v>
      </c>
      <c r="L695" s="45">
        <v>-1.1240000000000001</v>
      </c>
      <c r="M695" s="45">
        <v>6.3758569620091068</v>
      </c>
      <c r="N695" s="45">
        <v>119.8</v>
      </c>
      <c r="O695" s="411">
        <v>38.002743982997117</v>
      </c>
      <c r="P695" s="45">
        <v>-7.56</v>
      </c>
      <c r="Q695" s="45">
        <v>-1.8399999999999999</v>
      </c>
      <c r="R695" s="45">
        <v>7.7806940564450926</v>
      </c>
      <c r="S695" s="412">
        <v>118.7</v>
      </c>
      <c r="T695" s="411">
        <v>50.272923947540463</v>
      </c>
      <c r="U695" s="45">
        <v>-10.199999999999999</v>
      </c>
      <c r="V695" s="45">
        <v>-1.8559999999999999</v>
      </c>
      <c r="W695" s="45">
        <v>10.367484555088568</v>
      </c>
      <c r="X695" s="412">
        <v>119.3</v>
      </c>
      <c r="Y695" s="46" t="s">
        <v>82</v>
      </c>
    </row>
    <row r="696" spans="1:25" x14ac:dyDescent="0.25">
      <c r="A696" s="37" t="s">
        <v>18</v>
      </c>
      <c r="B696" s="38" t="s">
        <v>812</v>
      </c>
      <c r="C696" s="39" t="s">
        <v>660</v>
      </c>
      <c r="D696" s="38">
        <v>110</v>
      </c>
      <c r="E696" s="38" t="s">
        <v>827</v>
      </c>
      <c r="F696" s="38">
        <v>10</v>
      </c>
      <c r="G696" s="38" t="s">
        <v>38</v>
      </c>
      <c r="H696" s="38"/>
      <c r="I696" s="38" t="s">
        <v>828</v>
      </c>
      <c r="J696" s="41">
        <v>124.70069698892924</v>
      </c>
      <c r="K696" s="41">
        <v>-2.2320000000000002</v>
      </c>
      <c r="L696" s="41">
        <v>-0.22800000000000001</v>
      </c>
      <c r="M696" s="41">
        <v>2.2436149402248153</v>
      </c>
      <c r="N696" s="41">
        <v>10.4</v>
      </c>
      <c r="O696" s="58">
        <v>168.49405177278101</v>
      </c>
      <c r="P696" s="41">
        <v>-2.944</v>
      </c>
      <c r="Q696" s="41">
        <v>-0.41599999999999998</v>
      </c>
      <c r="R696" s="41">
        <v>2.9732460375824936</v>
      </c>
      <c r="S696" s="410">
        <v>10.199999999999999</v>
      </c>
      <c r="T696" s="58">
        <v>178.76509492767076</v>
      </c>
      <c r="U696" s="41">
        <v>-3.1320000000000001</v>
      </c>
      <c r="V696" s="41">
        <v>-0.376</v>
      </c>
      <c r="W696" s="41">
        <v>3.1544888650936778</v>
      </c>
      <c r="X696" s="410">
        <v>10.199999999999999</v>
      </c>
      <c r="Y696" s="42"/>
    </row>
    <row r="697" spans="1:25" x14ac:dyDescent="0.25">
      <c r="A697" s="37" t="s">
        <v>18</v>
      </c>
      <c r="B697" s="38" t="s">
        <v>812</v>
      </c>
      <c r="C697" s="39" t="s">
        <v>660</v>
      </c>
      <c r="D697" s="38">
        <v>110</v>
      </c>
      <c r="E697" s="38" t="s">
        <v>829</v>
      </c>
      <c r="F697" s="38">
        <v>10</v>
      </c>
      <c r="G697" s="38"/>
      <c r="H697" s="38">
        <v>2</v>
      </c>
      <c r="I697" s="38" t="s">
        <v>668</v>
      </c>
      <c r="J697" s="41">
        <v>78.078848761373393</v>
      </c>
      <c r="K697" s="41">
        <v>-1.3979999999999999</v>
      </c>
      <c r="L697" s="41">
        <v>-0.13800000000000001</v>
      </c>
      <c r="M697" s="41">
        <v>1.40479464691463</v>
      </c>
      <c r="N697" s="41">
        <v>10.4</v>
      </c>
      <c r="O697" s="58">
        <v>85.540270095277577</v>
      </c>
      <c r="P697" s="41">
        <v>-1.508</v>
      </c>
      <c r="Q697" s="41">
        <v>-6.6000000000000003E-2</v>
      </c>
      <c r="R697" s="41">
        <v>1.5094436061012682</v>
      </c>
      <c r="S697" s="410">
        <v>10.199999999999999</v>
      </c>
      <c r="T697" s="58">
        <v>86.710461727458124</v>
      </c>
      <c r="U697" s="41">
        <v>-1.528</v>
      </c>
      <c r="V697" s="41">
        <v>-0.08</v>
      </c>
      <c r="W697" s="41">
        <v>1.530092807642726</v>
      </c>
      <c r="X697" s="410">
        <v>10.199999999999999</v>
      </c>
      <c r="Y697" s="42"/>
    </row>
    <row r="698" spans="1:25" x14ac:dyDescent="0.25">
      <c r="A698" s="37" t="s">
        <v>18</v>
      </c>
      <c r="B698" s="38" t="s">
        <v>812</v>
      </c>
      <c r="C698" s="39" t="s">
        <v>660</v>
      </c>
      <c r="D698" s="38">
        <v>110</v>
      </c>
      <c r="E698" s="38" t="s">
        <v>830</v>
      </c>
      <c r="F698" s="38">
        <v>10</v>
      </c>
      <c r="G698" s="38"/>
      <c r="H698" s="38">
        <v>2</v>
      </c>
      <c r="I698" s="38" t="s">
        <v>831</v>
      </c>
      <c r="J698" s="41">
        <v>42.07268543843864</v>
      </c>
      <c r="K698" s="41">
        <v>-0.70199999999999996</v>
      </c>
      <c r="L698" s="41">
        <v>-0.28320000000000001</v>
      </c>
      <c r="M698" s="41">
        <v>0.7569717564083881</v>
      </c>
      <c r="N698" s="41">
        <v>10.4</v>
      </c>
      <c r="O698" s="58">
        <v>69.276267558757098</v>
      </c>
      <c r="P698" s="41">
        <v>-1.1784000000000001</v>
      </c>
      <c r="Q698" s="41">
        <v>-0.32519999999999999</v>
      </c>
      <c r="R698" s="41">
        <v>1.2224490173418279</v>
      </c>
      <c r="S698" s="410">
        <v>10.199999999999999</v>
      </c>
      <c r="T698" s="58">
        <v>80.933255559392663</v>
      </c>
      <c r="U698" s="41">
        <v>-1.3859999999999999</v>
      </c>
      <c r="V698" s="41">
        <v>-0.34439999999999998</v>
      </c>
      <c r="W698" s="41">
        <v>1.4281482276010427</v>
      </c>
      <c r="X698" s="410">
        <v>10.199999999999999</v>
      </c>
      <c r="Y698" s="42"/>
    </row>
    <row r="699" spans="1:25" x14ac:dyDescent="0.25">
      <c r="A699" s="37" t="s">
        <v>18</v>
      </c>
      <c r="B699" s="38" t="s">
        <v>812</v>
      </c>
      <c r="C699" s="39" t="s">
        <v>660</v>
      </c>
      <c r="D699" s="38">
        <v>110</v>
      </c>
      <c r="E699" s="38" t="s">
        <v>832</v>
      </c>
      <c r="F699" s="38">
        <v>10</v>
      </c>
      <c r="G699" s="38"/>
      <c r="H699" s="38">
        <v>2</v>
      </c>
      <c r="I699" s="38" t="s">
        <v>833</v>
      </c>
      <c r="J699" s="41">
        <v>6.7128435607395991</v>
      </c>
      <c r="K699" s="41">
        <v>-0.10920000000000001</v>
      </c>
      <c r="L699" s="41">
        <v>-5.16E-2</v>
      </c>
      <c r="M699" s="41">
        <v>0.12077748134482687</v>
      </c>
      <c r="N699" s="41">
        <v>10.4</v>
      </c>
      <c r="O699" s="58">
        <v>8.1718157828220637</v>
      </c>
      <c r="P699" s="41">
        <v>-0.1368</v>
      </c>
      <c r="Q699" s="41">
        <v>-4.5600000000000002E-2</v>
      </c>
      <c r="R699" s="41">
        <v>0.1441998613036781</v>
      </c>
      <c r="S699" s="410">
        <v>10.199999999999999</v>
      </c>
      <c r="T699" s="58">
        <v>11.342012364930213</v>
      </c>
      <c r="U699" s="41">
        <v>-0.18719999999999998</v>
      </c>
      <c r="V699" s="41">
        <v>-7.0800000000000002E-2</v>
      </c>
      <c r="W699" s="41">
        <v>0.20014115019155854</v>
      </c>
      <c r="X699" s="410">
        <v>10.199999999999999</v>
      </c>
      <c r="Y699" s="42"/>
    </row>
    <row r="700" spans="1:25" x14ac:dyDescent="0.25">
      <c r="A700" s="37" t="s">
        <v>18</v>
      </c>
      <c r="B700" s="38" t="s">
        <v>812</v>
      </c>
      <c r="C700" s="39" t="s">
        <v>660</v>
      </c>
      <c r="D700" s="38">
        <v>110</v>
      </c>
      <c r="E700" s="38" t="s">
        <v>834</v>
      </c>
      <c r="F700" s="38">
        <v>10</v>
      </c>
      <c r="G700" s="38"/>
      <c r="H700" s="38">
        <v>2</v>
      </c>
      <c r="I700" s="38" t="s">
        <v>835</v>
      </c>
      <c r="J700" s="41">
        <v>0</v>
      </c>
      <c r="K700" s="41">
        <v>0</v>
      </c>
      <c r="L700" s="41">
        <v>-3.5999999999999999E-3</v>
      </c>
      <c r="M700" s="41">
        <v>3.5999999999999999E-3</v>
      </c>
      <c r="N700" s="41">
        <v>10.4</v>
      </c>
      <c r="O700" s="58">
        <v>0</v>
      </c>
      <c r="P700" s="41">
        <v>0</v>
      </c>
      <c r="Q700" s="41">
        <v>-1.1999999999999999E-3</v>
      </c>
      <c r="R700" s="41">
        <v>1.1999999999999999E-3</v>
      </c>
      <c r="S700" s="410">
        <v>10.199999999999999</v>
      </c>
      <c r="T700" s="58">
        <v>0</v>
      </c>
      <c r="U700" s="41">
        <v>0</v>
      </c>
      <c r="V700" s="41">
        <v>-3.5999999999999999E-3</v>
      </c>
      <c r="W700" s="41">
        <v>3.5999999999999999E-3</v>
      </c>
      <c r="X700" s="410">
        <v>10.199999999999999</v>
      </c>
      <c r="Y700" s="42"/>
    </row>
    <row r="701" spans="1:25" x14ac:dyDescent="0.25">
      <c r="A701" s="37" t="s">
        <v>18</v>
      </c>
      <c r="B701" s="38" t="s">
        <v>812</v>
      </c>
      <c r="C701" s="39" t="s">
        <v>660</v>
      </c>
      <c r="D701" s="38">
        <v>110</v>
      </c>
      <c r="E701" s="38" t="s">
        <v>836</v>
      </c>
      <c r="F701" s="38">
        <v>10</v>
      </c>
      <c r="G701" s="38" t="s">
        <v>38</v>
      </c>
      <c r="H701" s="38"/>
      <c r="I701" s="38" t="s">
        <v>689</v>
      </c>
      <c r="J701" s="41">
        <v>231.77741353790952</v>
      </c>
      <c r="K701" s="41">
        <v>-4.0439999999999996</v>
      </c>
      <c r="L701" s="41">
        <v>-0.89600000000000002</v>
      </c>
      <c r="M701" s="41">
        <v>4.1420709795946271</v>
      </c>
      <c r="N701" s="41">
        <v>10.33</v>
      </c>
      <c r="O701" s="58">
        <v>273.75356693131295</v>
      </c>
      <c r="P701" s="41">
        <v>-4.6159999999999997</v>
      </c>
      <c r="Q701" s="41">
        <v>-1.4239999999999999</v>
      </c>
      <c r="R701" s="41">
        <v>4.830655442069947</v>
      </c>
      <c r="S701" s="410">
        <v>10.199999999999999</v>
      </c>
      <c r="T701" s="58">
        <v>409.23096653718989</v>
      </c>
      <c r="U701" s="41">
        <v>-7.0679999999999996</v>
      </c>
      <c r="V701" s="41">
        <v>-1.48</v>
      </c>
      <c r="W701" s="41">
        <v>7.2212896355152516</v>
      </c>
      <c r="X701" s="410">
        <v>10.199999999999999</v>
      </c>
      <c r="Y701" s="42"/>
    </row>
    <row r="702" spans="1:25" x14ac:dyDescent="0.25">
      <c r="A702" s="37" t="s">
        <v>18</v>
      </c>
      <c r="B702" s="38" t="s">
        <v>812</v>
      </c>
      <c r="C702" s="39" t="s">
        <v>660</v>
      </c>
      <c r="D702" s="38">
        <v>110</v>
      </c>
      <c r="E702" s="38" t="s">
        <v>837</v>
      </c>
      <c r="F702" s="38">
        <v>10</v>
      </c>
      <c r="G702" s="38"/>
      <c r="H702" s="40">
        <v>4</v>
      </c>
      <c r="I702" s="38" t="s">
        <v>668</v>
      </c>
      <c r="J702" s="41">
        <v>2.6118864082426811</v>
      </c>
      <c r="K702" s="41">
        <v>-3.2399999999999998E-2</v>
      </c>
      <c r="L702" s="41">
        <v>-3.3600000000000005E-2</v>
      </c>
      <c r="M702" s="41">
        <v>4.6676760813064141E-2</v>
      </c>
      <c r="N702" s="41">
        <v>10.33</v>
      </c>
      <c r="O702" s="58">
        <v>6.756745242230112</v>
      </c>
      <c r="P702" s="41">
        <v>-7.6799999999999993E-2</v>
      </c>
      <c r="Q702" s="41">
        <v>-9.1200000000000003E-2</v>
      </c>
      <c r="R702" s="41">
        <v>0.11922952654439252</v>
      </c>
      <c r="S702" s="410">
        <v>10.199999999999999</v>
      </c>
      <c r="T702" s="58">
        <v>6.6407647008411868</v>
      </c>
      <c r="U702" s="41">
        <v>-6.720000000000001E-2</v>
      </c>
      <c r="V702" s="41">
        <v>-9.6000000000000002E-2</v>
      </c>
      <c r="W702" s="41">
        <v>0.11718293391104356</v>
      </c>
      <c r="X702" s="410">
        <v>10.199999999999999</v>
      </c>
      <c r="Y702" s="42"/>
    </row>
    <row r="703" spans="1:25" x14ac:dyDescent="0.25">
      <c r="A703" s="37" t="s">
        <v>18</v>
      </c>
      <c r="B703" s="38" t="s">
        <v>812</v>
      </c>
      <c r="C703" s="39" t="s">
        <v>660</v>
      </c>
      <c r="D703" s="38">
        <v>110</v>
      </c>
      <c r="E703" s="38" t="s">
        <v>838</v>
      </c>
      <c r="F703" s="38">
        <v>10</v>
      </c>
      <c r="G703" s="38"/>
      <c r="H703" s="40">
        <v>4</v>
      </c>
      <c r="I703" s="38" t="s">
        <v>668</v>
      </c>
      <c r="J703" s="41">
        <v>12.943079232992654</v>
      </c>
      <c r="K703" s="41">
        <v>-0.15240000000000001</v>
      </c>
      <c r="L703" s="41">
        <v>-0.17399999999999999</v>
      </c>
      <c r="M703" s="41">
        <v>0.2313044746648884</v>
      </c>
      <c r="N703" s="41">
        <v>10.33</v>
      </c>
      <c r="O703" s="58">
        <v>54.037875314670664</v>
      </c>
      <c r="P703" s="41">
        <v>-0.72720000000000007</v>
      </c>
      <c r="Q703" s="41">
        <v>-0.6167999999999999</v>
      </c>
      <c r="R703" s="41">
        <v>0.95355234780267828</v>
      </c>
      <c r="S703" s="410">
        <v>10.199999999999999</v>
      </c>
      <c r="T703" s="58">
        <v>21.844663536001619</v>
      </c>
      <c r="U703" s="41">
        <v>-0.28199999999999997</v>
      </c>
      <c r="V703" s="41">
        <v>-0.26280000000000003</v>
      </c>
      <c r="W703" s="41">
        <v>0.38547093275628447</v>
      </c>
      <c r="X703" s="410">
        <v>10.199999999999999</v>
      </c>
      <c r="Y703" s="42"/>
    </row>
    <row r="704" spans="1:25" x14ac:dyDescent="0.25">
      <c r="A704" s="37" t="s">
        <v>18</v>
      </c>
      <c r="B704" s="38" t="s">
        <v>812</v>
      </c>
      <c r="C704" s="39" t="s">
        <v>660</v>
      </c>
      <c r="D704" s="38">
        <v>110</v>
      </c>
      <c r="E704" s="38" t="s">
        <v>839</v>
      </c>
      <c r="F704" s="38">
        <v>10</v>
      </c>
      <c r="G704" s="38"/>
      <c r="H704" s="40">
        <v>4</v>
      </c>
      <c r="I704" s="38" t="s">
        <v>668</v>
      </c>
      <c r="J704" s="41">
        <v>19.436495333286341</v>
      </c>
      <c r="K704" s="41">
        <v>-0.33239999999999997</v>
      </c>
      <c r="L704" s="41">
        <v>-0.1008</v>
      </c>
      <c r="M704" s="41">
        <v>0.3473476644516269</v>
      </c>
      <c r="N704" s="41">
        <v>10.33</v>
      </c>
      <c r="O704" s="58">
        <v>59.627519419552144</v>
      </c>
      <c r="P704" s="41">
        <v>-1.0236000000000001</v>
      </c>
      <c r="Q704" s="41">
        <v>-0.24359999999999998</v>
      </c>
      <c r="R704" s="41">
        <v>1.052187207677417</v>
      </c>
      <c r="S704" s="410">
        <v>10.199999999999999</v>
      </c>
      <c r="T704" s="58">
        <v>36.570012183213912</v>
      </c>
      <c r="U704" s="41">
        <v>-0.63360000000000005</v>
      </c>
      <c r="V704" s="41">
        <v>-0.12240000000000001</v>
      </c>
      <c r="W704" s="41">
        <v>0.64531443498499252</v>
      </c>
      <c r="X704" s="410">
        <v>10.199999999999999</v>
      </c>
      <c r="Y704" s="42"/>
    </row>
    <row r="705" spans="1:25" x14ac:dyDescent="0.25">
      <c r="A705" s="37" t="s">
        <v>18</v>
      </c>
      <c r="B705" s="38" t="s">
        <v>812</v>
      </c>
      <c r="C705" s="39" t="s">
        <v>660</v>
      </c>
      <c r="D705" s="38">
        <v>110</v>
      </c>
      <c r="E705" s="38" t="s">
        <v>840</v>
      </c>
      <c r="F705" s="38">
        <v>10</v>
      </c>
      <c r="G705" s="38"/>
      <c r="H705" s="40">
        <v>4</v>
      </c>
      <c r="I705" s="38" t="s">
        <v>668</v>
      </c>
      <c r="J705" s="41">
        <v>73.28173898105976</v>
      </c>
      <c r="K705" s="41">
        <v>-1.298</v>
      </c>
      <c r="L705" s="41">
        <v>-0.17399999999999999</v>
      </c>
      <c r="M705" s="41">
        <v>1.3096106291566207</v>
      </c>
      <c r="N705" s="41">
        <v>10.33</v>
      </c>
      <c r="O705" s="58">
        <v>146.54598788581967</v>
      </c>
      <c r="P705" s="41">
        <v>-2.4860000000000002</v>
      </c>
      <c r="Q705" s="41">
        <v>-0.71199999999999997</v>
      </c>
      <c r="R705" s="41">
        <v>2.5859505022331732</v>
      </c>
      <c r="S705" s="410">
        <v>10.199999999999999</v>
      </c>
      <c r="T705" s="58">
        <v>86.79553105320025</v>
      </c>
      <c r="U705" s="41">
        <v>-1.492</v>
      </c>
      <c r="V705" s="41">
        <v>-0.34599999999999997</v>
      </c>
      <c r="W705" s="41">
        <v>1.5315939409647714</v>
      </c>
      <c r="X705" s="410">
        <v>10.199999999999999</v>
      </c>
      <c r="Y705" s="42"/>
    </row>
    <row r="706" spans="1:25" x14ac:dyDescent="0.25">
      <c r="A706" s="37" t="s">
        <v>18</v>
      </c>
      <c r="B706" s="38" t="s">
        <v>812</v>
      </c>
      <c r="C706" s="39" t="s">
        <v>660</v>
      </c>
      <c r="D706" s="38">
        <v>110</v>
      </c>
      <c r="E706" s="38" t="s">
        <v>841</v>
      </c>
      <c r="F706" s="38">
        <v>10</v>
      </c>
      <c r="G706" s="38"/>
      <c r="H706" s="40">
        <v>4</v>
      </c>
      <c r="I706" s="38" t="s">
        <v>842</v>
      </c>
      <c r="J706" s="41">
        <v>117.6154745225692</v>
      </c>
      <c r="K706" s="41">
        <v>-1.974</v>
      </c>
      <c r="L706" s="41">
        <v>-0.72199999999999998</v>
      </c>
      <c r="M706" s="41">
        <v>2.1018943836453818</v>
      </c>
      <c r="N706" s="41">
        <v>10.33</v>
      </c>
      <c r="O706" s="58">
        <v>220.9237620920124</v>
      </c>
      <c r="P706" s="41">
        <v>-3.82</v>
      </c>
      <c r="Q706" s="41">
        <v>-0.77800000000000002</v>
      </c>
      <c r="R706" s="41">
        <v>3.8984207058756497</v>
      </c>
      <c r="S706" s="410">
        <v>10.199999999999999</v>
      </c>
      <c r="T706" s="58">
        <v>250.28111604941316</v>
      </c>
      <c r="U706" s="41">
        <v>-4.32</v>
      </c>
      <c r="V706" s="41">
        <v>-0.91800000000000004</v>
      </c>
      <c r="W706" s="41">
        <v>4.416460573807945</v>
      </c>
      <c r="X706" s="410">
        <v>10.199999999999999</v>
      </c>
      <c r="Y706" s="42"/>
    </row>
    <row r="707" spans="1:25" x14ac:dyDescent="0.25">
      <c r="A707" s="37" t="s">
        <v>18</v>
      </c>
      <c r="B707" s="38" t="s">
        <v>812</v>
      </c>
      <c r="C707" s="39" t="s">
        <v>660</v>
      </c>
      <c r="D707" s="38">
        <v>110</v>
      </c>
      <c r="E707" s="38" t="s">
        <v>843</v>
      </c>
      <c r="F707" s="38">
        <v>10</v>
      </c>
      <c r="G707" s="38"/>
      <c r="H707" s="40">
        <v>4</v>
      </c>
      <c r="I707" s="38" t="s">
        <v>668</v>
      </c>
      <c r="J707" s="41">
        <v>17.608985407973975</v>
      </c>
      <c r="K707" s="41">
        <v>-0.24840000000000001</v>
      </c>
      <c r="L707" s="41">
        <v>-0.19319999999999998</v>
      </c>
      <c r="M707" s="41">
        <v>0.31468841732736208</v>
      </c>
      <c r="N707" s="41">
        <v>10.33</v>
      </c>
      <c r="O707" s="58">
        <v>54.025550406303765</v>
      </c>
      <c r="P707" s="41">
        <v>-0.9</v>
      </c>
      <c r="Q707" s="41">
        <v>-0.31439999999999996</v>
      </c>
      <c r="R707" s="41">
        <v>0.95333486246963606</v>
      </c>
      <c r="S707" s="410">
        <v>10.199999999999999</v>
      </c>
      <c r="T707" s="58">
        <v>20.674247009262515</v>
      </c>
      <c r="U707" s="41">
        <v>-0.34920000000000001</v>
      </c>
      <c r="V707" s="41">
        <v>-0.1056</v>
      </c>
      <c r="W707" s="41">
        <v>0.36481776272544625</v>
      </c>
      <c r="X707" s="410">
        <v>10.199999999999999</v>
      </c>
      <c r="Y707" s="42"/>
    </row>
    <row r="708" spans="1:25" ht="15.75" thickBot="1" x14ac:dyDescent="0.3">
      <c r="A708" s="47" t="s">
        <v>18</v>
      </c>
      <c r="B708" s="48" t="s">
        <v>812</v>
      </c>
      <c r="C708" s="55" t="s">
        <v>660</v>
      </c>
      <c r="D708" s="48">
        <v>110</v>
      </c>
      <c r="E708" s="48" t="s">
        <v>149</v>
      </c>
      <c r="F708" s="48">
        <v>10</v>
      </c>
      <c r="G708" s="48" t="s">
        <v>60</v>
      </c>
      <c r="H708" s="60">
        <v>4</v>
      </c>
      <c r="I708" s="48" t="s">
        <v>61</v>
      </c>
      <c r="J708" s="41">
        <v>0</v>
      </c>
      <c r="K708" s="41">
        <v>-2.4199999999999999E-2</v>
      </c>
      <c r="L708" s="41">
        <v>-2.3999999999999998E-4</v>
      </c>
      <c r="M708" s="41">
        <v>2.4201190053383739E-2</v>
      </c>
      <c r="N708" s="41">
        <v>10.33</v>
      </c>
      <c r="O708" s="59">
        <v>0</v>
      </c>
      <c r="P708" s="50">
        <v>-2.4279999999999999E-2</v>
      </c>
      <c r="Q708" s="50">
        <v>-8.3999999999999993E-4</v>
      </c>
      <c r="R708" s="50">
        <v>2.4294526132443907E-2</v>
      </c>
      <c r="S708" s="413">
        <v>10.199999999999999</v>
      </c>
      <c r="T708" s="59">
        <v>0</v>
      </c>
      <c r="U708" s="50">
        <v>-2.3519999999999999E-2</v>
      </c>
      <c r="V708" s="50">
        <v>-2.3999999999999998E-4</v>
      </c>
      <c r="W708" s="50">
        <v>2.3521224457923103E-2</v>
      </c>
      <c r="X708" s="413">
        <v>10.199999999999999</v>
      </c>
      <c r="Y708" s="51"/>
    </row>
    <row r="709" spans="1:25" x14ac:dyDescent="0.25">
      <c r="A709" s="29" t="s">
        <v>18</v>
      </c>
      <c r="B709" s="30" t="s">
        <v>844</v>
      </c>
      <c r="C709" s="30" t="s">
        <v>20</v>
      </c>
      <c r="D709" s="30">
        <v>110</v>
      </c>
      <c r="E709" s="30" t="s">
        <v>31</v>
      </c>
      <c r="F709" s="30">
        <v>115</v>
      </c>
      <c r="G709" s="30" t="s">
        <v>32</v>
      </c>
      <c r="H709" s="30"/>
      <c r="I709" s="30"/>
      <c r="J709" s="31">
        <v>2.2554911693834243</v>
      </c>
      <c r="K709" s="31">
        <v>-0.44319999999999998</v>
      </c>
      <c r="L709" s="31">
        <v>-0.12479999999999999</v>
      </c>
      <c r="M709" s="31">
        <v>0.46043596731793224</v>
      </c>
      <c r="N709" s="31">
        <v>118</v>
      </c>
      <c r="O709" s="406">
        <v>2.7416563762300052</v>
      </c>
      <c r="P709" s="31">
        <v>-0.53239999999999998</v>
      </c>
      <c r="Q709" s="31">
        <v>-0.13880000000000001</v>
      </c>
      <c r="R709" s="31">
        <v>0.55019560158183745</v>
      </c>
      <c r="S709" s="407">
        <v>116</v>
      </c>
      <c r="T709" s="406">
        <v>2.5717134979161802</v>
      </c>
      <c r="U709" s="31">
        <v>-0.49639999999999995</v>
      </c>
      <c r="V709" s="31">
        <v>-0.14119999999999999</v>
      </c>
      <c r="W709" s="31">
        <v>0.51609146476181911</v>
      </c>
      <c r="X709" s="407">
        <v>116</v>
      </c>
      <c r="Y709" s="32" t="s">
        <v>82</v>
      </c>
    </row>
    <row r="710" spans="1:25" x14ac:dyDescent="0.25">
      <c r="A710" s="37" t="s">
        <v>18</v>
      </c>
      <c r="B710" s="38" t="s">
        <v>844</v>
      </c>
      <c r="C710" s="39" t="s">
        <v>20</v>
      </c>
      <c r="D710" s="38">
        <v>110</v>
      </c>
      <c r="E710" s="38" t="s">
        <v>762</v>
      </c>
      <c r="F710" s="38">
        <v>10</v>
      </c>
      <c r="G710" s="38" t="s">
        <v>38</v>
      </c>
      <c r="H710" s="38"/>
      <c r="I710" s="38" t="s">
        <v>297</v>
      </c>
      <c r="J710" s="41">
        <v>25.108297923324912</v>
      </c>
      <c r="K710" s="41">
        <v>-0.44319999999999998</v>
      </c>
      <c r="L710" s="41">
        <v>-0.12479999999999999</v>
      </c>
      <c r="M710" s="41">
        <v>0.46043596731793224</v>
      </c>
      <c r="N710" s="41">
        <v>10.6</v>
      </c>
      <c r="O710" s="58">
        <v>30.288775204064819</v>
      </c>
      <c r="P710" s="41">
        <v>-0.53239999999999998</v>
      </c>
      <c r="Q710" s="41">
        <v>-0.13880000000000001</v>
      </c>
      <c r="R710" s="41">
        <v>0.55019560158183745</v>
      </c>
      <c r="S710" s="410">
        <v>10.5</v>
      </c>
      <c r="T710" s="58">
        <v>28.411311024597801</v>
      </c>
      <c r="U710" s="41">
        <v>-0.49639999999999995</v>
      </c>
      <c r="V710" s="41">
        <v>-0.14119999999999999</v>
      </c>
      <c r="W710" s="41">
        <v>0.51609146476181911</v>
      </c>
      <c r="X710" s="410">
        <v>10.5</v>
      </c>
      <c r="Y710" s="42"/>
    </row>
    <row r="711" spans="1:25" x14ac:dyDescent="0.25">
      <c r="A711" s="37" t="s">
        <v>18</v>
      </c>
      <c r="B711" s="38" t="s">
        <v>844</v>
      </c>
      <c r="C711" s="39" t="s">
        <v>20</v>
      </c>
      <c r="D711" s="38">
        <v>110</v>
      </c>
      <c r="E711" s="38" t="s">
        <v>845</v>
      </c>
      <c r="F711" s="38">
        <v>10</v>
      </c>
      <c r="G711" s="38"/>
      <c r="H711" s="40">
        <v>1</v>
      </c>
      <c r="I711" s="38" t="s">
        <v>846</v>
      </c>
      <c r="J711" s="41">
        <v>4.5500643239755361</v>
      </c>
      <c r="K711" s="41">
        <v>-8.1200000000000008E-2</v>
      </c>
      <c r="L711" s="41">
        <v>-1.9199999999999998E-2</v>
      </c>
      <c r="M711" s="41">
        <v>8.3439079573063374E-2</v>
      </c>
      <c r="N711" s="41">
        <v>10.6</v>
      </c>
      <c r="O711" s="58">
        <v>5.4538657074013503</v>
      </c>
      <c r="P711" s="41">
        <v>-9.7599999999999992E-2</v>
      </c>
      <c r="Q711" s="41">
        <v>-1.7000000000000001E-2</v>
      </c>
      <c r="R711" s="41">
        <v>9.9069470574945528E-2</v>
      </c>
      <c r="S711" s="410">
        <v>10.5</v>
      </c>
      <c r="T711" s="58">
        <v>5.5942680949530317</v>
      </c>
      <c r="U711" s="41">
        <v>-9.4799999999999995E-2</v>
      </c>
      <c r="V711" s="41">
        <v>-3.6600000000000001E-2</v>
      </c>
      <c r="W711" s="41">
        <v>0.10161987994482181</v>
      </c>
      <c r="X711" s="410">
        <v>10.5</v>
      </c>
      <c r="Y711" s="42"/>
    </row>
    <row r="712" spans="1:25" x14ac:dyDescent="0.25">
      <c r="A712" s="37" t="s">
        <v>18</v>
      </c>
      <c r="B712" s="38" t="s">
        <v>844</v>
      </c>
      <c r="C712" s="39" t="s">
        <v>20</v>
      </c>
      <c r="D712" s="38">
        <v>110</v>
      </c>
      <c r="E712" s="38" t="s">
        <v>847</v>
      </c>
      <c r="F712" s="38">
        <v>10</v>
      </c>
      <c r="G712" s="38"/>
      <c r="H712" s="40">
        <v>1</v>
      </c>
      <c r="I712" s="38" t="s">
        <v>848</v>
      </c>
      <c r="J712" s="41">
        <v>7.310689160705965</v>
      </c>
      <c r="K712" s="41">
        <v>-0.1308</v>
      </c>
      <c r="L712" s="41">
        <v>-2.9399999999999999E-2</v>
      </c>
      <c r="M712" s="41">
        <v>0.13406341782902598</v>
      </c>
      <c r="N712" s="41">
        <v>10.6</v>
      </c>
      <c r="O712" s="58">
        <v>8.7228963452295503</v>
      </c>
      <c r="P712" s="41">
        <v>-0.15569999999999998</v>
      </c>
      <c r="Q712" s="41">
        <v>-2.9399999999999999E-2</v>
      </c>
      <c r="R712" s="41">
        <v>0.15845141211109479</v>
      </c>
      <c r="S712" s="410">
        <v>10.5</v>
      </c>
      <c r="T712" s="58">
        <v>8.1589143964434285</v>
      </c>
      <c r="U712" s="41">
        <v>-0.14610000000000001</v>
      </c>
      <c r="V712" s="41">
        <v>-2.4899999999999999E-2</v>
      </c>
      <c r="W712" s="41">
        <v>0.14820668001139492</v>
      </c>
      <c r="X712" s="410">
        <v>10.5</v>
      </c>
      <c r="Y712" s="42"/>
    </row>
    <row r="713" spans="1:25" x14ac:dyDescent="0.25">
      <c r="A713" s="37" t="s">
        <v>18</v>
      </c>
      <c r="B713" s="38" t="s">
        <v>844</v>
      </c>
      <c r="C713" s="39" t="s">
        <v>20</v>
      </c>
      <c r="D713" s="38">
        <v>110</v>
      </c>
      <c r="E713" s="38" t="s">
        <v>849</v>
      </c>
      <c r="F713" s="38">
        <v>10</v>
      </c>
      <c r="G713" s="38"/>
      <c r="H713" s="40">
        <v>1</v>
      </c>
      <c r="I713" s="38" t="s">
        <v>850</v>
      </c>
      <c r="J713" s="41">
        <v>13.121887626156115</v>
      </c>
      <c r="K713" s="41">
        <v>-0.2268</v>
      </c>
      <c r="L713" s="41">
        <v>-8.0399999999999999E-2</v>
      </c>
      <c r="M713" s="41">
        <v>0.24062917528845085</v>
      </c>
      <c r="N713" s="41">
        <v>10.6</v>
      </c>
      <c r="O713" s="58">
        <v>16.089466203407163</v>
      </c>
      <c r="P713" s="41">
        <v>-0.27660000000000001</v>
      </c>
      <c r="Q713" s="41">
        <v>-9.4400000000000012E-2</v>
      </c>
      <c r="R713" s="41">
        <v>0.29226515358489114</v>
      </c>
      <c r="S713" s="410">
        <v>10.5</v>
      </c>
      <c r="T713" s="58">
        <v>14.470482276778892</v>
      </c>
      <c r="U713" s="41">
        <v>-0.25</v>
      </c>
      <c r="V713" s="41">
        <v>-8.1200000000000008E-2</v>
      </c>
      <c r="W713" s="41">
        <v>0.26285631055768854</v>
      </c>
      <c r="X713" s="410">
        <v>10.5</v>
      </c>
      <c r="Y713" s="42"/>
    </row>
    <row r="714" spans="1:25" x14ac:dyDescent="0.25">
      <c r="A714" s="37" t="s">
        <v>18</v>
      </c>
      <c r="B714" s="38" t="s">
        <v>844</v>
      </c>
      <c r="C714" s="39" t="s">
        <v>20</v>
      </c>
      <c r="D714" s="38">
        <v>110</v>
      </c>
      <c r="E714" s="38" t="s">
        <v>140</v>
      </c>
      <c r="F714" s="38">
        <v>10</v>
      </c>
      <c r="G714" s="38" t="s">
        <v>60</v>
      </c>
      <c r="H714" s="40">
        <v>1</v>
      </c>
      <c r="I714" s="38" t="s">
        <v>61</v>
      </c>
      <c r="J714" s="41">
        <v>0</v>
      </c>
      <c r="K714" s="41">
        <v>-8.539999999999999E-3</v>
      </c>
      <c r="L714" s="41">
        <v>-1.1200000000000001E-3</v>
      </c>
      <c r="M714" s="41">
        <v>8.6131295125523328E-3</v>
      </c>
      <c r="N714" s="41">
        <v>10.6</v>
      </c>
      <c r="O714" s="58">
        <v>0</v>
      </c>
      <c r="P714" s="41">
        <v>-7.0999999999999995E-3</v>
      </c>
      <c r="Q714" s="41">
        <v>-8.0000000000000007E-5</v>
      </c>
      <c r="R714" s="41">
        <v>7.1004506899210278E-3</v>
      </c>
      <c r="S714" s="410">
        <v>10.5</v>
      </c>
      <c r="T714" s="58">
        <v>0</v>
      </c>
      <c r="U714" s="41">
        <v>-7.3400000000000002E-3</v>
      </c>
      <c r="V714" s="41">
        <v>-8.5999999999999998E-4</v>
      </c>
      <c r="W714" s="41">
        <v>7.3902097399194296E-3</v>
      </c>
      <c r="X714" s="410">
        <v>10.5</v>
      </c>
      <c r="Y714" s="42"/>
    </row>
    <row r="715" spans="1:25" x14ac:dyDescent="0.25">
      <c r="A715" s="43" t="s">
        <v>18</v>
      </c>
      <c r="B715" s="44" t="s">
        <v>844</v>
      </c>
      <c r="C715" s="44" t="s">
        <v>20</v>
      </c>
      <c r="D715" s="44">
        <v>110</v>
      </c>
      <c r="E715" s="44" t="s">
        <v>62</v>
      </c>
      <c r="F715" s="44">
        <v>115</v>
      </c>
      <c r="G715" s="44" t="s">
        <v>32</v>
      </c>
      <c r="H715" s="44"/>
      <c r="I715" s="44"/>
      <c r="J715" s="45">
        <v>1.5477861338279533</v>
      </c>
      <c r="K715" s="45">
        <v>-0.69279999999999997</v>
      </c>
      <c r="L715" s="45">
        <v>-0.21920000000000001</v>
      </c>
      <c r="M715" s="45">
        <v>0.72665017718294134</v>
      </c>
      <c r="N715" s="45">
        <v>118</v>
      </c>
      <c r="O715" s="411">
        <v>2.2591950018128935</v>
      </c>
      <c r="P715" s="45">
        <v>-0.4284</v>
      </c>
      <c r="Q715" s="45">
        <v>-0.1484</v>
      </c>
      <c r="R715" s="45">
        <v>0.45337525296381143</v>
      </c>
      <c r="S715" s="412">
        <v>116</v>
      </c>
      <c r="T715" s="411">
        <v>2.0392581068198581</v>
      </c>
      <c r="U715" s="45">
        <v>-0.39</v>
      </c>
      <c r="V715" s="45">
        <v>-0.124</v>
      </c>
      <c r="W715" s="45">
        <v>0.40923831687660922</v>
      </c>
      <c r="X715" s="412">
        <v>116</v>
      </c>
      <c r="Y715" s="46" t="s">
        <v>82</v>
      </c>
    </row>
    <row r="716" spans="1:25" x14ac:dyDescent="0.25">
      <c r="A716" s="37" t="s">
        <v>18</v>
      </c>
      <c r="B716" s="38" t="s">
        <v>844</v>
      </c>
      <c r="C716" s="39" t="s">
        <v>20</v>
      </c>
      <c r="D716" s="38">
        <v>110</v>
      </c>
      <c r="E716" s="38" t="s">
        <v>851</v>
      </c>
      <c r="F716" s="38">
        <v>10</v>
      </c>
      <c r="G716" s="38" t="s">
        <v>38</v>
      </c>
      <c r="H716" s="38"/>
      <c r="I716" s="38" t="s">
        <v>333</v>
      </c>
      <c r="J716" s="41">
        <v>17.394167980161761</v>
      </c>
      <c r="K716" s="41">
        <v>-0.29560000000000003</v>
      </c>
      <c r="L716" s="41">
        <v>-0.11159999999999999</v>
      </c>
      <c r="M716" s="41">
        <v>0.31596506135963837</v>
      </c>
      <c r="N716" s="41">
        <v>10.5</v>
      </c>
      <c r="O716" s="58">
        <v>24.95872573431387</v>
      </c>
      <c r="P716" s="41">
        <v>-0.4284</v>
      </c>
      <c r="Q716" s="41">
        <v>-0.1484</v>
      </c>
      <c r="R716" s="41">
        <v>0.45337525296381143</v>
      </c>
      <c r="S716" s="410">
        <v>10.5</v>
      </c>
      <c r="T716" s="58">
        <v>22.528946703914624</v>
      </c>
      <c r="U716" s="41">
        <v>-0.39</v>
      </c>
      <c r="V716" s="41">
        <v>-0.124</v>
      </c>
      <c r="W716" s="41">
        <v>0.40923831687660922</v>
      </c>
      <c r="X716" s="410">
        <v>10.5</v>
      </c>
      <c r="Y716" s="42"/>
    </row>
    <row r="717" spans="1:25" x14ac:dyDescent="0.25">
      <c r="A717" s="37" t="s">
        <v>18</v>
      </c>
      <c r="B717" s="38" t="s">
        <v>844</v>
      </c>
      <c r="C717" s="39" t="s">
        <v>20</v>
      </c>
      <c r="D717" s="38">
        <v>110</v>
      </c>
      <c r="E717" s="38" t="s">
        <v>852</v>
      </c>
      <c r="F717" s="38">
        <v>10</v>
      </c>
      <c r="G717" s="38"/>
      <c r="H717" s="38">
        <v>2</v>
      </c>
      <c r="I717" s="38" t="s">
        <v>853</v>
      </c>
      <c r="J717" s="41">
        <v>17.254279877578369</v>
      </c>
      <c r="K717" s="41">
        <v>-0.2918</v>
      </c>
      <c r="L717" s="41">
        <v>-0.1144</v>
      </c>
      <c r="M717" s="41">
        <v>0.31342399397621107</v>
      </c>
      <c r="N717" s="41">
        <v>10.5</v>
      </c>
      <c r="O717" s="58">
        <v>24.69172246897238</v>
      </c>
      <c r="P717" s="41">
        <v>-0.42219999999999996</v>
      </c>
      <c r="Q717" s="41">
        <v>-0.15140000000000001</v>
      </c>
      <c r="R717" s="41">
        <v>0.44852513864888327</v>
      </c>
      <c r="S717" s="410">
        <v>10.5</v>
      </c>
      <c r="T717" s="58">
        <v>22.324831601925265</v>
      </c>
      <c r="U717" s="41">
        <v>-0.38480000000000003</v>
      </c>
      <c r="V717" s="41">
        <v>-0.128</v>
      </c>
      <c r="W717" s="41">
        <v>0.40553056604897247</v>
      </c>
      <c r="X717" s="410">
        <v>10.5</v>
      </c>
      <c r="Y717" s="42"/>
    </row>
    <row r="718" spans="1:25" ht="15.75" thickBot="1" x14ac:dyDescent="0.3">
      <c r="A718" s="47" t="s">
        <v>18</v>
      </c>
      <c r="B718" s="48" t="s">
        <v>844</v>
      </c>
      <c r="C718" s="55" t="s">
        <v>20</v>
      </c>
      <c r="D718" s="48">
        <v>110</v>
      </c>
      <c r="E718" s="48" t="s">
        <v>3105</v>
      </c>
      <c r="F718" s="48">
        <v>10</v>
      </c>
      <c r="G718" s="48" t="s">
        <v>60</v>
      </c>
      <c r="H718" s="48">
        <v>2</v>
      </c>
      <c r="I718" s="48" t="s">
        <v>61</v>
      </c>
      <c r="J718" s="41">
        <v>0</v>
      </c>
      <c r="K718" s="41">
        <v>0</v>
      </c>
      <c r="L718" s="41">
        <v>0</v>
      </c>
      <c r="M718" s="41">
        <v>0</v>
      </c>
      <c r="N718" s="41">
        <v>10.5</v>
      </c>
      <c r="O718" s="59">
        <v>0</v>
      </c>
      <c r="P718" s="50">
        <v>0</v>
      </c>
      <c r="Q718" s="50">
        <v>0</v>
      </c>
      <c r="R718" s="50">
        <v>0</v>
      </c>
      <c r="S718" s="413">
        <v>10.5</v>
      </c>
      <c r="T718" s="59">
        <v>0</v>
      </c>
      <c r="U718" s="50">
        <v>0</v>
      </c>
      <c r="V718" s="50">
        <v>0</v>
      </c>
      <c r="W718" s="50">
        <v>0</v>
      </c>
      <c r="X718" s="413">
        <v>10.5</v>
      </c>
      <c r="Y718" s="51"/>
    </row>
    <row r="719" spans="1:25" x14ac:dyDescent="0.25">
      <c r="A719" s="29" t="s">
        <v>18</v>
      </c>
      <c r="B719" s="30" t="s">
        <v>854</v>
      </c>
      <c r="C719" s="30" t="s">
        <v>22</v>
      </c>
      <c r="D719" s="30">
        <v>35</v>
      </c>
      <c r="E719" s="30" t="s">
        <v>31</v>
      </c>
      <c r="F719" s="30">
        <v>35</v>
      </c>
      <c r="G719" s="30" t="s">
        <v>32</v>
      </c>
      <c r="H719" s="30"/>
      <c r="I719" s="30"/>
      <c r="J719" s="31">
        <v>9.0367173355180288</v>
      </c>
      <c r="K719" s="31">
        <v>-0.54239999999999999</v>
      </c>
      <c r="L719" s="31">
        <v>-0.13800000000000001</v>
      </c>
      <c r="M719" s="31">
        <v>0.55968005145797362</v>
      </c>
      <c r="N719" s="31">
        <v>35.799999999999997</v>
      </c>
      <c r="O719" s="406">
        <v>9.829768530778118</v>
      </c>
      <c r="P719" s="31">
        <v>-0.58679999999999999</v>
      </c>
      <c r="Q719" s="31">
        <v>-0.13440000000000002</v>
      </c>
      <c r="R719" s="31">
        <v>0.60199468436191361</v>
      </c>
      <c r="S719" s="407">
        <v>35.4</v>
      </c>
      <c r="T719" s="406">
        <v>10.952170709266296</v>
      </c>
      <c r="U719" s="31">
        <v>-0.65400000000000003</v>
      </c>
      <c r="V719" s="31">
        <v>-0.15719999999999998</v>
      </c>
      <c r="W719" s="31">
        <v>0.67262756410958957</v>
      </c>
      <c r="X719" s="407">
        <v>35.5</v>
      </c>
      <c r="Y719" s="32" t="s">
        <v>82</v>
      </c>
    </row>
    <row r="720" spans="1:25" x14ac:dyDescent="0.25">
      <c r="A720" s="37" t="s">
        <v>18</v>
      </c>
      <c r="B720" s="38" t="s">
        <v>854</v>
      </c>
      <c r="C720" s="39" t="s">
        <v>22</v>
      </c>
      <c r="D720" s="38">
        <v>35</v>
      </c>
      <c r="E720" s="38" t="s">
        <v>296</v>
      </c>
      <c r="F720" s="38">
        <v>10</v>
      </c>
      <c r="G720" s="38" t="s">
        <v>38</v>
      </c>
      <c r="H720" s="38"/>
      <c r="I720" s="38" t="s">
        <v>297</v>
      </c>
      <c r="J720" s="41">
        <v>32.351448061154542</v>
      </c>
      <c r="K720" s="41">
        <v>-0.54239999999999999</v>
      </c>
      <c r="L720" s="41">
        <v>-0.13800000000000001</v>
      </c>
      <c r="M720" s="41">
        <v>0.55968005145797362</v>
      </c>
      <c r="N720" s="41">
        <v>10</v>
      </c>
      <c r="O720" s="58">
        <v>34.79738059895454</v>
      </c>
      <c r="P720" s="41">
        <v>-0.58679999999999999</v>
      </c>
      <c r="Q720" s="41">
        <v>-0.13440000000000002</v>
      </c>
      <c r="R720" s="41">
        <v>0.60199468436191361</v>
      </c>
      <c r="S720" s="410">
        <v>10</v>
      </c>
      <c r="T720" s="58">
        <v>38.880206017895354</v>
      </c>
      <c r="U720" s="41">
        <v>-0.65400000000000003</v>
      </c>
      <c r="V720" s="41">
        <v>-0.15719999999999998</v>
      </c>
      <c r="W720" s="41">
        <v>0.67262756410958957</v>
      </c>
      <c r="X720" s="410">
        <v>10</v>
      </c>
      <c r="Y720" s="42"/>
    </row>
    <row r="721" spans="1:25" x14ac:dyDescent="0.25">
      <c r="A721" s="37" t="s">
        <v>18</v>
      </c>
      <c r="B721" s="38" t="s">
        <v>854</v>
      </c>
      <c r="C721" s="39" t="s">
        <v>22</v>
      </c>
      <c r="D721" s="38">
        <v>35</v>
      </c>
      <c r="E721" s="38" t="s">
        <v>855</v>
      </c>
      <c r="F721" s="38">
        <v>10</v>
      </c>
      <c r="G721" s="38"/>
      <c r="H721" s="40">
        <v>1</v>
      </c>
      <c r="I721" s="38" t="s">
        <v>856</v>
      </c>
      <c r="J721" s="41">
        <v>2.7105882356012168</v>
      </c>
      <c r="K721" s="41">
        <v>-4.5899999999999996E-2</v>
      </c>
      <c r="L721" s="41">
        <v>-9.5999999999999992E-3</v>
      </c>
      <c r="M721" s="41">
        <v>4.6893176475901049E-2</v>
      </c>
      <c r="N721" s="41">
        <v>10</v>
      </c>
      <c r="O721" s="58">
        <v>1.8222125063385282</v>
      </c>
      <c r="P721" s="41">
        <v>-3.0300000000000001E-2</v>
      </c>
      <c r="Q721" s="41">
        <v>-8.6999999999999994E-3</v>
      </c>
      <c r="R721" s="41">
        <v>3.1524276359656538E-2</v>
      </c>
      <c r="S721" s="410">
        <v>10</v>
      </c>
      <c r="T721" s="58">
        <v>2.368179239956242</v>
      </c>
      <c r="U721" s="41">
        <v>-3.9899999999999998E-2</v>
      </c>
      <c r="V721" s="41">
        <v>-9.300000000000001E-3</v>
      </c>
      <c r="W721" s="41">
        <v>4.0969500851242985E-2</v>
      </c>
      <c r="X721" s="410">
        <v>10</v>
      </c>
      <c r="Y721" s="42"/>
    </row>
    <row r="722" spans="1:25" x14ac:dyDescent="0.25">
      <c r="A722" s="37" t="s">
        <v>18</v>
      </c>
      <c r="B722" s="38" t="s">
        <v>854</v>
      </c>
      <c r="C722" s="39" t="s">
        <v>22</v>
      </c>
      <c r="D722" s="38">
        <v>35</v>
      </c>
      <c r="E722" s="38" t="s">
        <v>857</v>
      </c>
      <c r="F722" s="38">
        <v>10</v>
      </c>
      <c r="G722" s="38"/>
      <c r="H722" s="40">
        <v>1</v>
      </c>
      <c r="I722" s="38" t="s">
        <v>234</v>
      </c>
      <c r="J722" s="41">
        <v>20.857042096580805</v>
      </c>
      <c r="K722" s="41">
        <v>-0.34760000000000002</v>
      </c>
      <c r="L722" s="41">
        <v>-9.6799999999999997E-2</v>
      </c>
      <c r="M722" s="41">
        <v>0.36082682827084794</v>
      </c>
      <c r="N722" s="41">
        <v>10</v>
      </c>
      <c r="O722" s="58">
        <v>23.352511016823691</v>
      </c>
      <c r="P722" s="41">
        <v>-0.39250000000000002</v>
      </c>
      <c r="Q722" s="41">
        <v>-9.5700000000000007E-2</v>
      </c>
      <c r="R722" s="41">
        <v>0.40399844059104978</v>
      </c>
      <c r="S722" s="410">
        <v>10</v>
      </c>
      <c r="T722" s="58">
        <v>26.145280564825178</v>
      </c>
      <c r="U722" s="41">
        <v>-0.44010000000000005</v>
      </c>
      <c r="V722" s="41">
        <v>-0.10440000000000001</v>
      </c>
      <c r="W722" s="41">
        <v>0.45231335377147558</v>
      </c>
      <c r="X722" s="410">
        <v>10</v>
      </c>
      <c r="Y722" s="42"/>
    </row>
    <row r="723" spans="1:25" x14ac:dyDescent="0.25">
      <c r="A723" s="37" t="s">
        <v>18</v>
      </c>
      <c r="B723" s="38" t="s">
        <v>854</v>
      </c>
      <c r="C723" s="39" t="s">
        <v>22</v>
      </c>
      <c r="D723" s="38">
        <v>35</v>
      </c>
      <c r="E723" s="38" t="s">
        <v>858</v>
      </c>
      <c r="F723" s="38">
        <v>10</v>
      </c>
      <c r="G723" s="38"/>
      <c r="H723" s="40">
        <v>1</v>
      </c>
      <c r="I723" s="38" t="s">
        <v>859</v>
      </c>
      <c r="J723" s="41">
        <v>9.3906782209076027</v>
      </c>
      <c r="K723" s="41">
        <v>-0.158</v>
      </c>
      <c r="L723" s="41">
        <v>-3.78E-2</v>
      </c>
      <c r="M723" s="41">
        <v>0.16245873322170157</v>
      </c>
      <c r="N723" s="41">
        <v>10</v>
      </c>
      <c r="O723" s="58">
        <v>10.366436019993758</v>
      </c>
      <c r="P723" s="41">
        <v>-0.1744</v>
      </c>
      <c r="Q723" s="41">
        <v>-4.1799999999999997E-2</v>
      </c>
      <c r="R723" s="41">
        <v>0.17933934314589201</v>
      </c>
      <c r="S723" s="410">
        <v>10</v>
      </c>
      <c r="T723" s="58">
        <v>11.111997766828834</v>
      </c>
      <c r="U723" s="41">
        <v>-0.18619999999999998</v>
      </c>
      <c r="V723" s="41">
        <v>-4.7799999999999995E-2</v>
      </c>
      <c r="W723" s="41">
        <v>0.19223756136613881</v>
      </c>
      <c r="X723" s="410">
        <v>10</v>
      </c>
      <c r="Y723" s="42"/>
    </row>
    <row r="724" spans="1:25" x14ac:dyDescent="0.25">
      <c r="A724" s="37" t="s">
        <v>18</v>
      </c>
      <c r="B724" s="38" t="s">
        <v>854</v>
      </c>
      <c r="C724" s="39" t="s">
        <v>22</v>
      </c>
      <c r="D724" s="38">
        <v>35</v>
      </c>
      <c r="E724" s="38" t="s">
        <v>140</v>
      </c>
      <c r="F724" s="38">
        <v>10</v>
      </c>
      <c r="G724" s="38" t="s">
        <v>60</v>
      </c>
      <c r="H724" s="40">
        <v>1</v>
      </c>
      <c r="I724" s="38" t="s">
        <v>61</v>
      </c>
      <c r="J724" s="41">
        <v>0</v>
      </c>
      <c r="K724" s="41">
        <v>-4.9349999999999993E-3</v>
      </c>
      <c r="L724" s="41">
        <v>-1.1249999999999999E-3</v>
      </c>
      <c r="M724" s="41">
        <v>5.0616054765261972E-3</v>
      </c>
      <c r="N724" s="41">
        <v>10</v>
      </c>
      <c r="O724" s="58">
        <v>0</v>
      </c>
      <c r="P724" s="41">
        <v>-4.8300000000000001E-3</v>
      </c>
      <c r="Q724" s="41">
        <v>-1.1100000000000001E-3</v>
      </c>
      <c r="R724" s="41">
        <v>4.9559055681076087E-3</v>
      </c>
      <c r="S724" s="410">
        <v>10</v>
      </c>
      <c r="T724" s="58">
        <v>0</v>
      </c>
      <c r="U724" s="41">
        <v>-4.875E-3</v>
      </c>
      <c r="V724" s="41">
        <v>-1.1249999999999999E-3</v>
      </c>
      <c r="W724" s="41">
        <v>5.0031240240473746E-3</v>
      </c>
      <c r="X724" s="410">
        <v>10</v>
      </c>
      <c r="Y724" s="42"/>
    </row>
    <row r="725" spans="1:25" x14ac:dyDescent="0.25">
      <c r="A725" s="43" t="s">
        <v>18</v>
      </c>
      <c r="B725" s="44" t="s">
        <v>854</v>
      </c>
      <c r="C725" s="44" t="s">
        <v>22</v>
      </c>
      <c r="D725" s="44">
        <v>35</v>
      </c>
      <c r="E725" s="44" t="s">
        <v>62</v>
      </c>
      <c r="F725" s="44">
        <v>35</v>
      </c>
      <c r="G725" s="44" t="s">
        <v>32</v>
      </c>
      <c r="H725" s="44"/>
      <c r="I725" s="44"/>
      <c r="J725" s="45">
        <v>0</v>
      </c>
      <c r="K725" s="45">
        <v>0</v>
      </c>
      <c r="L725" s="45">
        <v>0</v>
      </c>
      <c r="M725" s="45">
        <v>0</v>
      </c>
      <c r="N725" s="45">
        <v>35.299999999999997</v>
      </c>
      <c r="O725" s="411">
        <v>0</v>
      </c>
      <c r="P725" s="45">
        <v>0</v>
      </c>
      <c r="Q725" s="45">
        <v>0</v>
      </c>
      <c r="R725" s="45">
        <v>0</v>
      </c>
      <c r="S725" s="412">
        <v>35</v>
      </c>
      <c r="T725" s="411">
        <v>0</v>
      </c>
      <c r="U725" s="45">
        <v>0</v>
      </c>
      <c r="V725" s="45">
        <v>0</v>
      </c>
      <c r="W725" s="45">
        <v>0</v>
      </c>
      <c r="X725" s="412">
        <v>35.5</v>
      </c>
      <c r="Y725" s="46" t="s">
        <v>82</v>
      </c>
    </row>
    <row r="726" spans="1:25" x14ac:dyDescent="0.25">
      <c r="A726" s="37" t="s">
        <v>18</v>
      </c>
      <c r="B726" s="38" t="s">
        <v>854</v>
      </c>
      <c r="C726" s="39" t="s">
        <v>22</v>
      </c>
      <c r="D726" s="38">
        <v>35</v>
      </c>
      <c r="E726" s="38" t="s">
        <v>312</v>
      </c>
      <c r="F726" s="38">
        <v>10</v>
      </c>
      <c r="G726" s="38" t="s">
        <v>38</v>
      </c>
      <c r="H726" s="38"/>
      <c r="I726" s="38" t="s">
        <v>333</v>
      </c>
      <c r="J726" s="41">
        <v>0</v>
      </c>
      <c r="K726" s="41">
        <v>0</v>
      </c>
      <c r="L726" s="41">
        <v>0</v>
      </c>
      <c r="M726" s="41">
        <v>0</v>
      </c>
      <c r="N726" s="41">
        <v>10</v>
      </c>
      <c r="O726" s="58">
        <v>0</v>
      </c>
      <c r="P726" s="41">
        <v>0</v>
      </c>
      <c r="Q726" s="41">
        <v>0</v>
      </c>
      <c r="R726" s="41">
        <v>0</v>
      </c>
      <c r="S726" s="410">
        <v>10</v>
      </c>
      <c r="T726" s="58">
        <v>0</v>
      </c>
      <c r="U726" s="41">
        <v>0</v>
      </c>
      <c r="V726" s="41">
        <v>0</v>
      </c>
      <c r="W726" s="41">
        <v>0</v>
      </c>
      <c r="X726" s="410">
        <v>10</v>
      </c>
      <c r="Y726" s="42" t="s">
        <v>42</v>
      </c>
    </row>
    <row r="727" spans="1:25" x14ac:dyDescent="0.25">
      <c r="A727" s="37" t="s">
        <v>18</v>
      </c>
      <c r="B727" s="38" t="s">
        <v>854</v>
      </c>
      <c r="C727" s="39" t="s">
        <v>22</v>
      </c>
      <c r="D727" s="38">
        <v>35</v>
      </c>
      <c r="E727" s="38" t="s">
        <v>860</v>
      </c>
      <c r="F727" s="38">
        <v>10</v>
      </c>
      <c r="G727" s="38"/>
      <c r="H727" s="38">
        <v>2</v>
      </c>
      <c r="I727" s="38" t="s">
        <v>861</v>
      </c>
      <c r="J727" s="41">
        <v>0</v>
      </c>
      <c r="K727" s="41">
        <v>0</v>
      </c>
      <c r="L727" s="41">
        <v>0</v>
      </c>
      <c r="M727" s="41">
        <v>0</v>
      </c>
      <c r="N727" s="41">
        <v>10</v>
      </c>
      <c r="O727" s="58">
        <v>0</v>
      </c>
      <c r="P727" s="41">
        <v>0</v>
      </c>
      <c r="Q727" s="41">
        <v>0</v>
      </c>
      <c r="R727" s="41">
        <v>0</v>
      </c>
      <c r="S727" s="410">
        <v>10</v>
      </c>
      <c r="T727" s="58">
        <v>0</v>
      </c>
      <c r="U727" s="41">
        <v>0</v>
      </c>
      <c r="V727" s="41">
        <v>0</v>
      </c>
      <c r="W727" s="41">
        <v>0</v>
      </c>
      <c r="X727" s="410">
        <v>10</v>
      </c>
      <c r="Y727" s="42" t="s">
        <v>42</v>
      </c>
    </row>
    <row r="728" spans="1:25" ht="15.75" thickBot="1" x14ac:dyDescent="0.3">
      <c r="A728" s="47" t="s">
        <v>18</v>
      </c>
      <c r="B728" s="48" t="s">
        <v>854</v>
      </c>
      <c r="C728" s="55" t="s">
        <v>22</v>
      </c>
      <c r="D728" s="48">
        <v>35</v>
      </c>
      <c r="E728" s="48" t="s">
        <v>149</v>
      </c>
      <c r="F728" s="48">
        <v>10</v>
      </c>
      <c r="G728" s="48" t="s">
        <v>60</v>
      </c>
      <c r="H728" s="48">
        <v>1</v>
      </c>
      <c r="I728" s="48" t="s">
        <v>61</v>
      </c>
      <c r="J728" s="41">
        <v>0</v>
      </c>
      <c r="K728" s="41">
        <v>0</v>
      </c>
      <c r="L728" s="41">
        <v>-4.4999999999999996E-5</v>
      </c>
      <c r="M728" s="41">
        <v>4.4999999999999996E-5</v>
      </c>
      <c r="N728" s="41">
        <v>10</v>
      </c>
      <c r="O728" s="59">
        <v>0</v>
      </c>
      <c r="P728" s="50">
        <v>-1.4999999999999999E-5</v>
      </c>
      <c r="Q728" s="50">
        <v>-4.4999999999999996E-5</v>
      </c>
      <c r="R728" s="50">
        <v>4.7434164902525683E-5</v>
      </c>
      <c r="S728" s="413">
        <v>10</v>
      </c>
      <c r="T728" s="59">
        <v>0</v>
      </c>
      <c r="U728" s="50">
        <v>0</v>
      </c>
      <c r="V728" s="50">
        <v>-4.4999999999999996E-5</v>
      </c>
      <c r="W728" s="50">
        <v>4.4999999999999996E-5</v>
      </c>
      <c r="X728" s="413">
        <v>10</v>
      </c>
      <c r="Y728" s="51"/>
    </row>
    <row r="729" spans="1:25" x14ac:dyDescent="0.25">
      <c r="A729" s="29" t="s">
        <v>18</v>
      </c>
      <c r="B729" s="30" t="s">
        <v>862</v>
      </c>
      <c r="C729" s="30" t="s">
        <v>20</v>
      </c>
      <c r="D729" s="30">
        <v>110</v>
      </c>
      <c r="E729" s="30" t="s">
        <v>31</v>
      </c>
      <c r="F729" s="30">
        <v>110</v>
      </c>
      <c r="G729" s="30" t="s">
        <v>32</v>
      </c>
      <c r="H729" s="30"/>
      <c r="I729" s="30"/>
      <c r="J729" s="31">
        <v>2.0981294407364257</v>
      </c>
      <c r="K729" s="31">
        <v>-0.42119999999999996</v>
      </c>
      <c r="L729" s="31">
        <v>-9.240000000000001E-2</v>
      </c>
      <c r="M729" s="31">
        <v>0.43121595517791311</v>
      </c>
      <c r="N729" s="31">
        <v>118.8</v>
      </c>
      <c r="O729" s="406">
        <v>2.3747358566500893</v>
      </c>
      <c r="P729" s="31">
        <v>-0.46920000000000001</v>
      </c>
      <c r="Q729" s="31">
        <v>-0.1152</v>
      </c>
      <c r="R729" s="31">
        <v>0.48313526056374734</v>
      </c>
      <c r="S729" s="407">
        <v>117.6</v>
      </c>
      <c r="T729" s="406">
        <v>3.090051401483795</v>
      </c>
      <c r="U729" s="31">
        <v>-0.6167999999999999</v>
      </c>
      <c r="V729" s="31">
        <v>-0.12959999999999999</v>
      </c>
      <c r="W729" s="31">
        <v>0.63026851420644514</v>
      </c>
      <c r="X729" s="407">
        <v>117.9</v>
      </c>
      <c r="Y729" s="32" t="s">
        <v>33</v>
      </c>
    </row>
    <row r="730" spans="1:25" x14ac:dyDescent="0.25">
      <c r="A730" s="37" t="s">
        <v>18</v>
      </c>
      <c r="B730" s="38" t="s">
        <v>862</v>
      </c>
      <c r="C730" s="39" t="s">
        <v>20</v>
      </c>
      <c r="D730" s="38">
        <v>110</v>
      </c>
      <c r="E730" s="38" t="s">
        <v>762</v>
      </c>
      <c r="F730" s="38">
        <v>10</v>
      </c>
      <c r="G730" s="38" t="s">
        <v>38</v>
      </c>
      <c r="H730" s="38"/>
      <c r="I730" s="38" t="s">
        <v>297</v>
      </c>
      <c r="J730" s="41">
        <v>23.738835958046415</v>
      </c>
      <c r="K730" s="41">
        <v>-0.42119999999999996</v>
      </c>
      <c r="L730" s="41">
        <v>-9.240000000000001E-2</v>
      </c>
      <c r="M730" s="41">
        <v>0.43121595517791311</v>
      </c>
      <c r="N730" s="41">
        <v>10.5</v>
      </c>
      <c r="O730" s="58">
        <v>27.11348900408257</v>
      </c>
      <c r="P730" s="41">
        <v>-0.46920000000000001</v>
      </c>
      <c r="Q730" s="41">
        <v>-0.1152</v>
      </c>
      <c r="R730" s="41">
        <v>0.48313526056374734</v>
      </c>
      <c r="S730" s="410">
        <v>10.3</v>
      </c>
      <c r="T730" s="58">
        <v>35.030486561051866</v>
      </c>
      <c r="U730" s="41">
        <v>-0.6167999999999999</v>
      </c>
      <c r="V730" s="41">
        <v>-0.12959999999999999</v>
      </c>
      <c r="W730" s="41">
        <v>0.63026851420644514</v>
      </c>
      <c r="X730" s="410">
        <v>10.4</v>
      </c>
      <c r="Y730" s="42"/>
    </row>
    <row r="731" spans="1:25" x14ac:dyDescent="0.25">
      <c r="A731" s="37" t="s">
        <v>18</v>
      </c>
      <c r="B731" s="38" t="s">
        <v>862</v>
      </c>
      <c r="C731" s="39" t="s">
        <v>20</v>
      </c>
      <c r="D731" s="38">
        <v>110</v>
      </c>
      <c r="E731" s="38" t="s">
        <v>863</v>
      </c>
      <c r="F731" s="38">
        <v>10</v>
      </c>
      <c r="G731" s="38"/>
      <c r="H731" s="40">
        <v>1</v>
      </c>
      <c r="I731" s="38" t="s">
        <v>864</v>
      </c>
      <c r="J731" s="41">
        <v>7.4873241097834518</v>
      </c>
      <c r="K731" s="41">
        <v>-0.13140000000000002</v>
      </c>
      <c r="L731" s="41">
        <v>-3.5099999999999999E-2</v>
      </c>
      <c r="M731" s="41">
        <v>0.13600724245421639</v>
      </c>
      <c r="N731" s="41">
        <v>10.5</v>
      </c>
      <c r="O731" s="58">
        <v>9.0849475940110427</v>
      </c>
      <c r="P731" s="41">
        <v>-0.15809999999999999</v>
      </c>
      <c r="Q731" s="41">
        <v>-3.4799999999999998E-2</v>
      </c>
      <c r="R731" s="41">
        <v>0.16188468117768276</v>
      </c>
      <c r="S731" s="410">
        <v>10.3</v>
      </c>
      <c r="T731" s="58">
        <v>9.8954995000602128</v>
      </c>
      <c r="U731" s="41">
        <v>-0.17430000000000001</v>
      </c>
      <c r="V731" s="41">
        <v>-3.6299999999999999E-2</v>
      </c>
      <c r="W731" s="41">
        <v>0.17803982700508336</v>
      </c>
      <c r="X731" s="410">
        <v>10.4</v>
      </c>
      <c r="Y731" s="42"/>
    </row>
    <row r="732" spans="1:25" x14ac:dyDescent="0.25">
      <c r="A732" s="37" t="s">
        <v>18</v>
      </c>
      <c r="B732" s="38" t="s">
        <v>862</v>
      </c>
      <c r="C732" s="39" t="s">
        <v>20</v>
      </c>
      <c r="D732" s="38">
        <v>110</v>
      </c>
      <c r="E732" s="38" t="s">
        <v>865</v>
      </c>
      <c r="F732" s="38">
        <v>10</v>
      </c>
      <c r="G732" s="38"/>
      <c r="H732" s="40">
        <v>1</v>
      </c>
      <c r="I732" s="38" t="s">
        <v>866</v>
      </c>
      <c r="J732" s="41">
        <v>0</v>
      </c>
      <c r="K732" s="41">
        <v>0</v>
      </c>
      <c r="L732" s="41">
        <v>-2.3999999999999998E-3</v>
      </c>
      <c r="M732" s="41">
        <v>2.3999999999999998E-3</v>
      </c>
      <c r="N732" s="41">
        <v>10.5</v>
      </c>
      <c r="O732" s="58">
        <v>0</v>
      </c>
      <c r="P732" s="41">
        <v>0</v>
      </c>
      <c r="Q732" s="41">
        <v>-2.3999999999999998E-3</v>
      </c>
      <c r="R732" s="41">
        <v>2.3999999999999998E-3</v>
      </c>
      <c r="S732" s="410">
        <v>10.3</v>
      </c>
      <c r="T732" s="58">
        <v>0</v>
      </c>
      <c r="U732" s="41">
        <v>0</v>
      </c>
      <c r="V732" s="41">
        <v>-2.3999999999999998E-3</v>
      </c>
      <c r="W732" s="41">
        <v>2.3999999999999998E-3</v>
      </c>
      <c r="X732" s="410">
        <v>10.4</v>
      </c>
      <c r="Y732" s="42"/>
    </row>
    <row r="733" spans="1:25" x14ac:dyDescent="0.25">
      <c r="A733" s="37" t="s">
        <v>18</v>
      </c>
      <c r="B733" s="38" t="s">
        <v>862</v>
      </c>
      <c r="C733" s="39" t="s">
        <v>20</v>
      </c>
      <c r="D733" s="38">
        <v>110</v>
      </c>
      <c r="E733" s="38" t="s">
        <v>867</v>
      </c>
      <c r="F733" s="38">
        <v>10</v>
      </c>
      <c r="G733" s="38"/>
      <c r="H733" s="40">
        <v>1</v>
      </c>
      <c r="I733" s="38" t="s">
        <v>327</v>
      </c>
      <c r="J733" s="41">
        <v>16.024287049009686</v>
      </c>
      <c r="K733" s="41">
        <v>-0.28349999999999997</v>
      </c>
      <c r="L733" s="41">
        <v>-6.6000000000000003E-2</v>
      </c>
      <c r="M733" s="41">
        <v>0.29108117424526098</v>
      </c>
      <c r="N733" s="41">
        <v>10.5</v>
      </c>
      <c r="O733" s="58">
        <v>19.241765950535413</v>
      </c>
      <c r="P733" s="41">
        <v>-0.3306</v>
      </c>
      <c r="Q733" s="41">
        <v>-9.0900000000000009E-2</v>
      </c>
      <c r="R733" s="41">
        <v>0.34286902747259052</v>
      </c>
      <c r="S733" s="410">
        <v>10.3</v>
      </c>
      <c r="T733" s="58">
        <v>24.083798619921559</v>
      </c>
      <c r="U733" s="41">
        <v>-0.42149999999999999</v>
      </c>
      <c r="V733" s="41">
        <v>-0.10050000000000001</v>
      </c>
      <c r="W733" s="41">
        <v>0.43331570476962866</v>
      </c>
      <c r="X733" s="410">
        <v>10.4</v>
      </c>
      <c r="Y733" s="42"/>
    </row>
    <row r="734" spans="1:25" x14ac:dyDescent="0.25">
      <c r="A734" s="37" t="s">
        <v>18</v>
      </c>
      <c r="B734" s="38" t="s">
        <v>862</v>
      </c>
      <c r="C734" s="39" t="s">
        <v>20</v>
      </c>
      <c r="D734" s="38">
        <v>110</v>
      </c>
      <c r="E734" s="38" t="s">
        <v>140</v>
      </c>
      <c r="F734" s="38">
        <v>10</v>
      </c>
      <c r="G734" s="38" t="s">
        <v>60</v>
      </c>
      <c r="H734" s="40">
        <v>1</v>
      </c>
      <c r="I734" s="38" t="s">
        <v>61</v>
      </c>
      <c r="J734" s="41">
        <v>0</v>
      </c>
      <c r="K734" s="41">
        <v>-1.2060000000000001E-2</v>
      </c>
      <c r="L734" s="41">
        <v>-2.3999999999999998E-4</v>
      </c>
      <c r="M734" s="41">
        <v>1.2062387823312598E-2</v>
      </c>
      <c r="N734" s="41">
        <v>10.5</v>
      </c>
      <c r="O734" s="58">
        <v>0</v>
      </c>
      <c r="P734" s="41">
        <v>-1.1599999999999999E-2</v>
      </c>
      <c r="Q734" s="41">
        <v>-2.3000000000000001E-4</v>
      </c>
      <c r="R734" s="41">
        <v>1.1602279948354978E-2</v>
      </c>
      <c r="S734" s="410">
        <v>10.3</v>
      </c>
      <c r="T734" s="58">
        <v>0</v>
      </c>
      <c r="U734" s="41">
        <v>-1.1689999999999999E-2</v>
      </c>
      <c r="V734" s="41">
        <v>-2.3000000000000001E-4</v>
      </c>
      <c r="W734" s="41">
        <v>1.1692262398697695E-2</v>
      </c>
      <c r="X734" s="410">
        <v>10.4</v>
      </c>
      <c r="Y734" s="42"/>
    </row>
    <row r="735" spans="1:25" x14ac:dyDescent="0.25">
      <c r="A735" s="43" t="s">
        <v>18</v>
      </c>
      <c r="B735" s="44" t="s">
        <v>862</v>
      </c>
      <c r="C735" s="44" t="s">
        <v>20</v>
      </c>
      <c r="D735" s="44">
        <v>110</v>
      </c>
      <c r="E735" s="44" t="s">
        <v>62</v>
      </c>
      <c r="F735" s="44">
        <v>110</v>
      </c>
      <c r="G735" s="44" t="s">
        <v>32</v>
      </c>
      <c r="H735" s="44"/>
      <c r="I735" s="44"/>
      <c r="J735" s="45">
        <v>3.6045597920640402</v>
      </c>
      <c r="K735" s="45">
        <v>-0.68640000000000001</v>
      </c>
      <c r="L735" s="45">
        <v>-0.28199999999999997</v>
      </c>
      <c r="M735" s="45">
        <v>0.74207072439222399</v>
      </c>
      <c r="N735" s="45">
        <v>119</v>
      </c>
      <c r="O735" s="411">
        <v>4.3016835022414117</v>
      </c>
      <c r="P735" s="45">
        <v>-0.82799999999999996</v>
      </c>
      <c r="Q735" s="45">
        <v>-0.28799999999999998</v>
      </c>
      <c r="R735" s="45">
        <v>0.87665728765578632</v>
      </c>
      <c r="S735" s="412">
        <v>117.8</v>
      </c>
      <c r="T735" s="411">
        <v>4.3614295831522121</v>
      </c>
      <c r="U735" s="45">
        <v>-0.84120000000000006</v>
      </c>
      <c r="V735" s="45">
        <v>-0.29399999999999998</v>
      </c>
      <c r="W735" s="45">
        <v>0.89109676242257785</v>
      </c>
      <c r="X735" s="412">
        <v>118.1</v>
      </c>
      <c r="Y735" s="46" t="s">
        <v>33</v>
      </c>
    </row>
    <row r="736" spans="1:25" x14ac:dyDescent="0.25">
      <c r="A736" s="37" t="s">
        <v>18</v>
      </c>
      <c r="B736" s="38" t="s">
        <v>862</v>
      </c>
      <c r="C736" s="39" t="s">
        <v>20</v>
      </c>
      <c r="D736" s="38">
        <v>110</v>
      </c>
      <c r="E736" s="38" t="s">
        <v>851</v>
      </c>
      <c r="F736" s="38">
        <v>10</v>
      </c>
      <c r="G736" s="38" t="s">
        <v>38</v>
      </c>
      <c r="H736" s="38"/>
      <c r="I736" s="38" t="s">
        <v>333</v>
      </c>
      <c r="J736" s="41">
        <v>41.244482236117385</v>
      </c>
      <c r="K736" s="41">
        <v>-0.68640000000000001</v>
      </c>
      <c r="L736" s="41">
        <v>-0.28199999999999997</v>
      </c>
      <c r="M736" s="41">
        <v>0.74207072439222399</v>
      </c>
      <c r="N736" s="41">
        <v>10.4</v>
      </c>
      <c r="O736" s="58">
        <v>49.197894812042549</v>
      </c>
      <c r="P736" s="41">
        <v>-0.82799999999999996</v>
      </c>
      <c r="Q736" s="41">
        <v>-0.28799999999999998</v>
      </c>
      <c r="R736" s="41">
        <v>0.87665728765578632</v>
      </c>
      <c r="S736" s="410">
        <v>10.3</v>
      </c>
      <c r="T736" s="58">
        <v>50.008236288376324</v>
      </c>
      <c r="U736" s="41">
        <v>-0.84120000000000006</v>
      </c>
      <c r="V736" s="41">
        <v>-0.29399999999999998</v>
      </c>
      <c r="W736" s="41">
        <v>0.89109676242257785</v>
      </c>
      <c r="X736" s="410">
        <v>10.3</v>
      </c>
      <c r="Y736" s="42"/>
    </row>
    <row r="737" spans="1:25" x14ac:dyDescent="0.25">
      <c r="A737" s="37" t="s">
        <v>18</v>
      </c>
      <c r="B737" s="38" t="s">
        <v>862</v>
      </c>
      <c r="C737" s="39" t="s">
        <v>20</v>
      </c>
      <c r="D737" s="38">
        <v>110</v>
      </c>
      <c r="E737" s="38" t="s">
        <v>868</v>
      </c>
      <c r="F737" s="38">
        <v>10</v>
      </c>
      <c r="G737" s="38"/>
      <c r="H737" s="38">
        <v>2</v>
      </c>
      <c r="I737" s="38" t="s">
        <v>327</v>
      </c>
      <c r="J737" s="41">
        <v>0</v>
      </c>
      <c r="K737" s="41">
        <v>0</v>
      </c>
      <c r="L737" s="41">
        <v>0</v>
      </c>
      <c r="M737" s="41">
        <v>0</v>
      </c>
      <c r="N737" s="41" t="s">
        <v>42</v>
      </c>
      <c r="O737" s="58">
        <v>0</v>
      </c>
      <c r="P737" s="41">
        <v>0</v>
      </c>
      <c r="Q737" s="41">
        <v>0</v>
      </c>
      <c r="R737" s="41">
        <v>0</v>
      </c>
      <c r="S737" s="410" t="s">
        <v>42</v>
      </c>
      <c r="T737" s="58">
        <v>0</v>
      </c>
      <c r="U737" s="41">
        <v>0</v>
      </c>
      <c r="V737" s="41">
        <v>0</v>
      </c>
      <c r="W737" s="41">
        <v>0</v>
      </c>
      <c r="X737" s="410" t="s">
        <v>42</v>
      </c>
      <c r="Y737" s="42" t="s">
        <v>42</v>
      </c>
    </row>
    <row r="738" spans="1:25" x14ac:dyDescent="0.25">
      <c r="A738" s="37" t="s">
        <v>18</v>
      </c>
      <c r="B738" s="38" t="s">
        <v>862</v>
      </c>
      <c r="C738" s="39" t="s">
        <v>20</v>
      </c>
      <c r="D738" s="38">
        <v>110</v>
      </c>
      <c r="E738" s="38" t="s">
        <v>869</v>
      </c>
      <c r="F738" s="38">
        <v>10</v>
      </c>
      <c r="G738" s="38"/>
      <c r="H738" s="38">
        <v>2</v>
      </c>
      <c r="I738" s="38" t="s">
        <v>866</v>
      </c>
      <c r="J738" s="41">
        <v>32.747155927759806</v>
      </c>
      <c r="K738" s="41">
        <v>-0.54559999999999997</v>
      </c>
      <c r="L738" s="41">
        <v>-0.22240000000000001</v>
      </c>
      <c r="M738" s="41">
        <v>0.58918682945225442</v>
      </c>
      <c r="N738" s="41">
        <v>10.4</v>
      </c>
      <c r="O738" s="58">
        <v>38.541604977980207</v>
      </c>
      <c r="P738" s="41">
        <v>-0.64639999999999997</v>
      </c>
      <c r="Q738" s="41">
        <v>-0.23200000000000001</v>
      </c>
      <c r="R738" s="41">
        <v>0.68677285910262931</v>
      </c>
      <c r="S738" s="410">
        <v>10.3</v>
      </c>
      <c r="T738" s="58">
        <v>38.990348861763081</v>
      </c>
      <c r="U738" s="41">
        <v>-0.65200000000000002</v>
      </c>
      <c r="V738" s="41">
        <v>-0.24</v>
      </c>
      <c r="W738" s="41">
        <v>0.69476902636775628</v>
      </c>
      <c r="X738" s="410">
        <v>10.3</v>
      </c>
      <c r="Y738" s="42"/>
    </row>
    <row r="739" spans="1:25" x14ac:dyDescent="0.25">
      <c r="A739" s="37" t="s">
        <v>18</v>
      </c>
      <c r="B739" s="38" t="s">
        <v>862</v>
      </c>
      <c r="C739" s="39" t="s">
        <v>20</v>
      </c>
      <c r="D739" s="38">
        <v>110</v>
      </c>
      <c r="E739" s="38" t="s">
        <v>870</v>
      </c>
      <c r="F739" s="38">
        <v>10</v>
      </c>
      <c r="G739" s="38"/>
      <c r="H739" s="38">
        <v>2</v>
      </c>
      <c r="I739" s="38" t="s">
        <v>871</v>
      </c>
      <c r="J739" s="41">
        <v>7.7701916155913162</v>
      </c>
      <c r="K739" s="41">
        <v>-0.12540000000000001</v>
      </c>
      <c r="L739" s="41">
        <v>-6.1799999999999994E-2</v>
      </c>
      <c r="M739" s="41">
        <v>0.13980128754771895</v>
      </c>
      <c r="N739" s="41">
        <v>10.4</v>
      </c>
      <c r="O739" s="58">
        <v>9.6965931293053487</v>
      </c>
      <c r="P739" s="41">
        <v>-0.16290000000000002</v>
      </c>
      <c r="Q739" s="41">
        <v>-5.7599999999999998E-2</v>
      </c>
      <c r="R739" s="41">
        <v>0.17278359297109203</v>
      </c>
      <c r="S739" s="410">
        <v>10.3</v>
      </c>
      <c r="T739" s="58">
        <v>10.930740784685629</v>
      </c>
      <c r="U739" s="41">
        <v>-0.18540000000000001</v>
      </c>
      <c r="V739" s="41">
        <v>-5.9700000000000003E-2</v>
      </c>
      <c r="W739" s="41">
        <v>-6.8099999999999994E-2</v>
      </c>
      <c r="X739" s="410">
        <v>10.3</v>
      </c>
      <c r="Y739" s="42"/>
    </row>
    <row r="740" spans="1:25" ht="15.75" thickBot="1" x14ac:dyDescent="0.3">
      <c r="A740" s="47" t="s">
        <v>18</v>
      </c>
      <c r="B740" s="48" t="s">
        <v>862</v>
      </c>
      <c r="C740" s="55" t="s">
        <v>20</v>
      </c>
      <c r="D740" s="48">
        <v>110</v>
      </c>
      <c r="E740" s="48" t="s">
        <v>3105</v>
      </c>
      <c r="F740" s="48">
        <v>10</v>
      </c>
      <c r="G740" s="48" t="s">
        <v>60</v>
      </c>
      <c r="H740" s="48">
        <v>2</v>
      </c>
      <c r="I740" s="48" t="s">
        <v>61</v>
      </c>
      <c r="J740" s="41">
        <v>0</v>
      </c>
      <c r="K740" s="41">
        <v>-4.0000000000000003E-5</v>
      </c>
      <c r="L740" s="41">
        <v>-8.9999999999999992E-5</v>
      </c>
      <c r="M740" s="41">
        <v>9.8488578017961033E-5</v>
      </c>
      <c r="N740" s="41">
        <v>10.4</v>
      </c>
      <c r="O740" s="59">
        <v>0</v>
      </c>
      <c r="P740" s="50">
        <v>-4.0000000000000003E-5</v>
      </c>
      <c r="Q740" s="50">
        <v>-8.0000000000000007E-5</v>
      </c>
      <c r="R740" s="50">
        <v>8.9442719099991604E-5</v>
      </c>
      <c r="S740" s="413">
        <v>10.3</v>
      </c>
      <c r="T740" s="59">
        <v>0</v>
      </c>
      <c r="U740" s="50">
        <v>-2.9999999999999997E-5</v>
      </c>
      <c r="V740" s="50">
        <v>-8.9999999999999992E-5</v>
      </c>
      <c r="W740" s="50">
        <v>9.4868329805051366E-5</v>
      </c>
      <c r="X740" s="413">
        <v>10.3</v>
      </c>
      <c r="Y740" s="51"/>
    </row>
    <row r="741" spans="1:25" x14ac:dyDescent="0.25">
      <c r="A741" s="29" t="s">
        <v>18</v>
      </c>
      <c r="B741" s="30" t="s">
        <v>872</v>
      </c>
      <c r="C741" s="30" t="s">
        <v>20</v>
      </c>
      <c r="D741" s="30">
        <v>110</v>
      </c>
      <c r="E741" s="30" t="s">
        <v>31</v>
      </c>
      <c r="F741" s="30">
        <v>110</v>
      </c>
      <c r="G741" s="30" t="s">
        <v>32</v>
      </c>
      <c r="H741" s="30"/>
      <c r="I741" s="30"/>
      <c r="J741" s="31">
        <v>2.1185032470983516</v>
      </c>
      <c r="K741" s="31">
        <v>-0.39479999999999998</v>
      </c>
      <c r="L741" s="31">
        <v>-0.18359999999999999</v>
      </c>
      <c r="M741" s="31">
        <v>0.43540326135664159</v>
      </c>
      <c r="N741" s="31">
        <v>118.8</v>
      </c>
      <c r="O741" s="406">
        <v>2.4369956741877608</v>
      </c>
      <c r="P741" s="31">
        <v>-0.46560000000000001</v>
      </c>
      <c r="Q741" s="31">
        <v>-0.1704</v>
      </c>
      <c r="R741" s="31">
        <v>0.49580189592215157</v>
      </c>
      <c r="S741" s="407">
        <v>117.6</v>
      </c>
      <c r="T741" s="406">
        <v>2.5830990607839501</v>
      </c>
      <c r="U741" s="31">
        <v>-0.49560000000000004</v>
      </c>
      <c r="V741" s="31">
        <v>-0.17880000000000001</v>
      </c>
      <c r="W741" s="31">
        <v>0.52686696613091999</v>
      </c>
      <c r="X741" s="407">
        <v>117.9</v>
      </c>
      <c r="Y741" s="32" t="s">
        <v>82</v>
      </c>
    </row>
    <row r="742" spans="1:25" x14ac:dyDescent="0.25">
      <c r="A742" s="37" t="s">
        <v>18</v>
      </c>
      <c r="B742" s="38" t="s">
        <v>872</v>
      </c>
      <c r="C742" s="39" t="s">
        <v>20</v>
      </c>
      <c r="D742" s="38">
        <v>110</v>
      </c>
      <c r="E742" s="38" t="s">
        <v>762</v>
      </c>
      <c r="F742" s="38">
        <v>10</v>
      </c>
      <c r="G742" s="38" t="s">
        <v>38</v>
      </c>
      <c r="H742" s="38"/>
      <c r="I742" s="38" t="s">
        <v>873</v>
      </c>
      <c r="J742" s="41">
        <v>23.743225071253224</v>
      </c>
      <c r="K742" s="41">
        <v>-0.39479999999999998</v>
      </c>
      <c r="L742" s="41">
        <v>-0.18359999999999999</v>
      </c>
      <c r="M742" s="41">
        <v>0.43540326135664159</v>
      </c>
      <c r="N742" s="41">
        <v>10.6</v>
      </c>
      <c r="O742" s="58">
        <v>27.29435155090292</v>
      </c>
      <c r="P742" s="41">
        <v>-0.46560000000000001</v>
      </c>
      <c r="Q742" s="41">
        <v>-0.1704</v>
      </c>
      <c r="R742" s="41">
        <v>0.49580189592215157</v>
      </c>
      <c r="S742" s="410">
        <v>10.5</v>
      </c>
      <c r="T742" s="58">
        <v>29.004512311088359</v>
      </c>
      <c r="U742" s="41">
        <v>-0.49560000000000004</v>
      </c>
      <c r="V742" s="41">
        <v>-0.17880000000000001</v>
      </c>
      <c r="W742" s="41">
        <v>0.52686696613091999</v>
      </c>
      <c r="X742" s="410">
        <v>10.5</v>
      </c>
      <c r="Y742" s="42"/>
    </row>
    <row r="743" spans="1:25" x14ac:dyDescent="0.25">
      <c r="A743" s="37" t="s">
        <v>18</v>
      </c>
      <c r="B743" s="38" t="s">
        <v>872</v>
      </c>
      <c r="C743" s="39" t="s">
        <v>20</v>
      </c>
      <c r="D743" s="38">
        <v>110</v>
      </c>
      <c r="E743" s="38" t="s">
        <v>874</v>
      </c>
      <c r="F743" s="38">
        <v>10</v>
      </c>
      <c r="G743" s="38"/>
      <c r="H743" s="40">
        <v>1</v>
      </c>
      <c r="I743" s="38" t="s">
        <v>875</v>
      </c>
      <c r="J743" s="41">
        <v>13.725246138297299</v>
      </c>
      <c r="K743" s="41">
        <v>-0.22469999999999998</v>
      </c>
      <c r="L743" s="41">
        <v>-0.1134</v>
      </c>
      <c r="M743" s="41">
        <v>0.25169356368409579</v>
      </c>
      <c r="N743" s="41">
        <v>10.6</v>
      </c>
      <c r="O743" s="58">
        <v>16.648881548274055</v>
      </c>
      <c r="P743" s="41">
        <v>-0.28260000000000002</v>
      </c>
      <c r="Q743" s="41">
        <v>-0.1077</v>
      </c>
      <c r="R743" s="41">
        <v>0.30242693332439824</v>
      </c>
      <c r="S743" s="410">
        <v>10.5</v>
      </c>
      <c r="T743" s="58">
        <v>16.53013369717738</v>
      </c>
      <c r="U743" s="41">
        <v>-0.27900000000000003</v>
      </c>
      <c r="V743" s="41">
        <v>-0.111</v>
      </c>
      <c r="W743" s="41">
        <v>0.30026987860922716</v>
      </c>
      <c r="X743" s="410">
        <v>10.5</v>
      </c>
      <c r="Y743" s="42"/>
    </row>
    <row r="744" spans="1:25" x14ac:dyDescent="0.25">
      <c r="A744" s="37" t="s">
        <v>18</v>
      </c>
      <c r="B744" s="38" t="s">
        <v>872</v>
      </c>
      <c r="C744" s="39" t="s">
        <v>20</v>
      </c>
      <c r="D744" s="38">
        <v>110</v>
      </c>
      <c r="E744" s="38" t="s">
        <v>876</v>
      </c>
      <c r="F744" s="38">
        <v>10</v>
      </c>
      <c r="G744" s="38"/>
      <c r="H744" s="40">
        <v>1</v>
      </c>
      <c r="I744" s="38" t="s">
        <v>877</v>
      </c>
      <c r="J744" s="41">
        <v>10.005927132165736</v>
      </c>
      <c r="K744" s="41">
        <v>-0.16889999999999999</v>
      </c>
      <c r="L744" s="41">
        <v>-7.17E-2</v>
      </c>
      <c r="M744" s="41">
        <v>0.18348869174965524</v>
      </c>
      <c r="N744" s="41">
        <v>10.6</v>
      </c>
      <c r="O744" s="58">
        <v>10.98959815052296</v>
      </c>
      <c r="P744" s="41">
        <v>-0.18840000000000001</v>
      </c>
      <c r="Q744" s="41">
        <v>-6.6000000000000003E-2</v>
      </c>
      <c r="R744" s="41">
        <v>0.19962605040424961</v>
      </c>
      <c r="S744" s="410">
        <v>10.5</v>
      </c>
      <c r="T744" s="58">
        <v>12.08543664582772</v>
      </c>
      <c r="U744" s="41">
        <v>-0.20880000000000001</v>
      </c>
      <c r="V744" s="41">
        <v>-6.7799999999999999E-2</v>
      </c>
      <c r="W744" s="41">
        <v>0.2195319566714605</v>
      </c>
      <c r="X744" s="410">
        <v>10.5</v>
      </c>
      <c r="Y744" s="42"/>
    </row>
    <row r="745" spans="1:25" x14ac:dyDescent="0.25">
      <c r="A745" s="37" t="s">
        <v>18</v>
      </c>
      <c r="B745" s="38" t="s">
        <v>872</v>
      </c>
      <c r="C745" s="39" t="s">
        <v>20</v>
      </c>
      <c r="D745" s="38">
        <v>110</v>
      </c>
      <c r="E745" s="38" t="s">
        <v>140</v>
      </c>
      <c r="F745" s="38">
        <v>10</v>
      </c>
      <c r="G745" s="38" t="s">
        <v>60</v>
      </c>
      <c r="H745" s="40">
        <v>1</v>
      </c>
      <c r="I745" s="38" t="s">
        <v>61</v>
      </c>
      <c r="J745" s="41">
        <v>0</v>
      </c>
      <c r="K745" s="41">
        <v>-1.4225E-2</v>
      </c>
      <c r="L745" s="41">
        <v>-4.0000000000000002E-4</v>
      </c>
      <c r="M745" s="41">
        <v>1.4230622790306824E-2</v>
      </c>
      <c r="N745" s="41">
        <v>10.6</v>
      </c>
      <c r="O745" s="58">
        <v>0</v>
      </c>
      <c r="P745" s="41">
        <v>-1.3779999999999999E-2</v>
      </c>
      <c r="Q745" s="41">
        <v>-3.4499999999999998E-4</v>
      </c>
      <c r="R745" s="41">
        <v>1.3784318082516813E-2</v>
      </c>
      <c r="S745" s="410">
        <v>10.5</v>
      </c>
      <c r="T745" s="58">
        <v>0</v>
      </c>
      <c r="U745" s="41">
        <v>-1.3890000000000001E-2</v>
      </c>
      <c r="V745" s="41">
        <v>-3.5999999999999997E-4</v>
      </c>
      <c r="W745" s="41">
        <v>1.389466444359129E-2</v>
      </c>
      <c r="X745" s="410">
        <v>10.5</v>
      </c>
      <c r="Y745" s="42"/>
    </row>
    <row r="746" spans="1:25" x14ac:dyDescent="0.25">
      <c r="A746" s="43" t="s">
        <v>18</v>
      </c>
      <c r="B746" s="44" t="s">
        <v>872</v>
      </c>
      <c r="C746" s="44" t="s">
        <v>20</v>
      </c>
      <c r="D746" s="44">
        <v>110</v>
      </c>
      <c r="E746" s="44" t="s">
        <v>62</v>
      </c>
      <c r="F746" s="44">
        <v>110</v>
      </c>
      <c r="G746" s="44" t="s">
        <v>32</v>
      </c>
      <c r="H746" s="44"/>
      <c r="I746" s="44"/>
      <c r="J746" s="45">
        <v>0.78376775933417919</v>
      </c>
      <c r="K746" s="45">
        <v>-0.14880000000000002</v>
      </c>
      <c r="L746" s="45">
        <v>-6.2399999999999997E-2</v>
      </c>
      <c r="M746" s="45">
        <v>0.161</v>
      </c>
      <c r="N746" s="45">
        <v>119</v>
      </c>
      <c r="O746" s="411">
        <v>1.0005431151784312</v>
      </c>
      <c r="P746" s="45">
        <v>-0.1956</v>
      </c>
      <c r="Q746" s="45">
        <v>-5.7599999999999998E-2</v>
      </c>
      <c r="R746" s="45">
        <v>0.20390468361467326</v>
      </c>
      <c r="S746" s="412">
        <v>117.8</v>
      </c>
      <c r="T746" s="411">
        <v>1.0234623902671034</v>
      </c>
      <c r="U746" s="45">
        <v>-0.19919999999999999</v>
      </c>
      <c r="V746" s="45">
        <v>-6.3600000000000004E-2</v>
      </c>
      <c r="W746" s="45">
        <v>0.20899999999999999</v>
      </c>
      <c r="X746" s="412">
        <v>118.1</v>
      </c>
      <c r="Y746" s="46" t="s">
        <v>82</v>
      </c>
    </row>
    <row r="747" spans="1:25" x14ac:dyDescent="0.25">
      <c r="A747" s="37" t="s">
        <v>18</v>
      </c>
      <c r="B747" s="38" t="s">
        <v>872</v>
      </c>
      <c r="C747" s="39" t="s">
        <v>20</v>
      </c>
      <c r="D747" s="38">
        <v>110</v>
      </c>
      <c r="E747" s="38" t="s">
        <v>851</v>
      </c>
      <c r="F747" s="38">
        <v>10</v>
      </c>
      <c r="G747" s="38" t="s">
        <v>38</v>
      </c>
      <c r="H747" s="38"/>
      <c r="I747" s="38" t="s">
        <v>333</v>
      </c>
      <c r="J747" s="41">
        <v>8.7989022038459748</v>
      </c>
      <c r="K747" s="41">
        <v>-0.14880000000000002</v>
      </c>
      <c r="L747" s="41">
        <v>-6.2399999999999997E-2</v>
      </c>
      <c r="M747" s="41">
        <v>0.16135426861412749</v>
      </c>
      <c r="N747" s="41">
        <v>10.6</v>
      </c>
      <c r="O747" s="58">
        <v>11.225140854097067</v>
      </c>
      <c r="P747" s="41">
        <v>-0.1956</v>
      </c>
      <c r="Q747" s="41">
        <v>-5.7599999999999998E-2</v>
      </c>
      <c r="R747" s="41">
        <v>0.20390468361467326</v>
      </c>
      <c r="S747" s="410">
        <v>10.5</v>
      </c>
      <c r="T747" s="58">
        <v>11.511515075289992</v>
      </c>
      <c r="U747" s="41">
        <v>-0.19919999999999999</v>
      </c>
      <c r="V747" s="41">
        <v>-6.3600000000000004E-2</v>
      </c>
      <c r="W747" s="41">
        <v>0.20910667134264271</v>
      </c>
      <c r="X747" s="410">
        <v>10.5</v>
      </c>
      <c r="Y747" s="42"/>
    </row>
    <row r="748" spans="1:25" x14ac:dyDescent="0.25">
      <c r="A748" s="37" t="s">
        <v>18</v>
      </c>
      <c r="B748" s="38" t="s">
        <v>872</v>
      </c>
      <c r="C748" s="39" t="s">
        <v>20</v>
      </c>
      <c r="D748" s="38">
        <v>110</v>
      </c>
      <c r="E748" s="38" t="s">
        <v>878</v>
      </c>
      <c r="F748" s="38">
        <v>10</v>
      </c>
      <c r="G748" s="38"/>
      <c r="H748" s="38">
        <v>2</v>
      </c>
      <c r="I748" s="38" t="s">
        <v>875</v>
      </c>
      <c r="J748" s="41">
        <v>6.2771360665484055</v>
      </c>
      <c r="K748" s="41">
        <v>-0.10529999999999999</v>
      </c>
      <c r="L748" s="41">
        <v>-4.65E-2</v>
      </c>
      <c r="M748" s="41">
        <v>0.11511012118836467</v>
      </c>
      <c r="N748" s="41">
        <v>10.6</v>
      </c>
      <c r="O748" s="58">
        <v>8.6434716312371229</v>
      </c>
      <c r="P748" s="41">
        <v>-0.15059999999999998</v>
      </c>
      <c r="Q748" s="41">
        <v>-4.4400000000000002E-2</v>
      </c>
      <c r="R748" s="41">
        <v>0.15700866218142231</v>
      </c>
      <c r="S748" s="410">
        <v>10.5</v>
      </c>
      <c r="T748" s="58">
        <v>8.8857253223925827</v>
      </c>
      <c r="U748" s="41">
        <v>-0.15419999999999998</v>
      </c>
      <c r="V748" s="41">
        <v>-4.7700000000000006E-2</v>
      </c>
      <c r="W748" s="41">
        <v>0.16140920048126126</v>
      </c>
      <c r="X748" s="410">
        <v>10.5</v>
      </c>
      <c r="Y748" s="42"/>
    </row>
    <row r="749" spans="1:25" x14ac:dyDescent="0.25">
      <c r="A749" s="37" t="s">
        <v>18</v>
      </c>
      <c r="B749" s="38" t="s">
        <v>872</v>
      </c>
      <c r="C749" s="39" t="s">
        <v>20</v>
      </c>
      <c r="D749" s="38">
        <v>110</v>
      </c>
      <c r="E749" s="38" t="s">
        <v>879</v>
      </c>
      <c r="F749" s="38">
        <v>10</v>
      </c>
      <c r="G749" s="38"/>
      <c r="H749" s="38">
        <v>2</v>
      </c>
      <c r="I749" s="38" t="s">
        <v>880</v>
      </c>
      <c r="J749" s="41">
        <v>0</v>
      </c>
      <c r="K749" s="41">
        <v>0</v>
      </c>
      <c r="L749" s="41">
        <v>0</v>
      </c>
      <c r="M749" s="41">
        <v>0</v>
      </c>
      <c r="N749" s="41" t="s">
        <v>42</v>
      </c>
      <c r="O749" s="58">
        <v>0</v>
      </c>
      <c r="P749" s="41">
        <v>0</v>
      </c>
      <c r="Q749" s="41">
        <v>0</v>
      </c>
      <c r="R749" s="41">
        <v>0</v>
      </c>
      <c r="S749" s="410" t="s">
        <v>42</v>
      </c>
      <c r="T749" s="58">
        <v>0</v>
      </c>
      <c r="U749" s="41">
        <v>0</v>
      </c>
      <c r="V749" s="41">
        <v>0</v>
      </c>
      <c r="W749" s="41">
        <v>0</v>
      </c>
      <c r="X749" s="410" t="s">
        <v>42</v>
      </c>
      <c r="Y749" s="42" t="s">
        <v>42</v>
      </c>
    </row>
    <row r="750" spans="1:25" x14ac:dyDescent="0.25">
      <c r="A750" s="37" t="s">
        <v>18</v>
      </c>
      <c r="B750" s="38" t="s">
        <v>872</v>
      </c>
      <c r="C750" s="39" t="s">
        <v>20</v>
      </c>
      <c r="D750" s="38">
        <v>110</v>
      </c>
      <c r="E750" s="38" t="s">
        <v>881</v>
      </c>
      <c r="F750" s="38">
        <v>10</v>
      </c>
      <c r="G750" s="38"/>
      <c r="H750" s="38">
        <v>2</v>
      </c>
      <c r="I750" s="38" t="s">
        <v>882</v>
      </c>
      <c r="J750" s="41">
        <v>2.342205684798484</v>
      </c>
      <c r="K750" s="41">
        <v>-3.9899999999999998E-2</v>
      </c>
      <c r="L750" s="41">
        <v>-1.5900000000000001E-2</v>
      </c>
      <c r="M750" s="41">
        <v>4.2951367847834598E-2</v>
      </c>
      <c r="N750" s="41">
        <v>10.6</v>
      </c>
      <c r="O750" s="58">
        <v>2.2307853635526302</v>
      </c>
      <c r="P750" s="41">
        <v>-3.8100000000000002E-2</v>
      </c>
      <c r="Q750" s="41">
        <v>-1.3800000000000002E-2</v>
      </c>
      <c r="R750" s="41">
        <v>4.0522216128933523E-2</v>
      </c>
      <c r="S750" s="410">
        <v>10.5</v>
      </c>
      <c r="T750" s="58">
        <v>2.5440495790207929</v>
      </c>
      <c r="U750" s="41">
        <v>-4.3499999999999997E-2</v>
      </c>
      <c r="V750" s="41">
        <v>-1.5599999999999999E-2</v>
      </c>
      <c r="W750" s="41">
        <v>4.6212660602912702E-2</v>
      </c>
      <c r="X750" s="410">
        <v>10.5</v>
      </c>
      <c r="Y750" s="42"/>
    </row>
    <row r="751" spans="1:25" ht="15.75" thickBot="1" x14ac:dyDescent="0.3">
      <c r="A751" s="47" t="s">
        <v>18</v>
      </c>
      <c r="B751" s="48" t="s">
        <v>872</v>
      </c>
      <c r="C751" s="55" t="s">
        <v>20</v>
      </c>
      <c r="D751" s="48">
        <v>110</v>
      </c>
      <c r="E751" s="48" t="s">
        <v>3126</v>
      </c>
      <c r="F751" s="48">
        <v>10</v>
      </c>
      <c r="G751" s="48" t="s">
        <v>60</v>
      </c>
      <c r="H751" s="48">
        <v>2</v>
      </c>
      <c r="I751" s="48" t="s">
        <v>61</v>
      </c>
      <c r="J751" s="41">
        <v>0</v>
      </c>
      <c r="K751" s="41">
        <v>0</v>
      </c>
      <c r="L751" s="41">
        <v>0</v>
      </c>
      <c r="M751" s="41">
        <v>0</v>
      </c>
      <c r="N751" s="41">
        <v>10.6</v>
      </c>
      <c r="O751" s="59">
        <v>0</v>
      </c>
      <c r="P751" s="50">
        <v>0</v>
      </c>
      <c r="Q751" s="50">
        <v>0</v>
      </c>
      <c r="R751" s="50">
        <v>0</v>
      </c>
      <c r="S751" s="413">
        <v>10.5</v>
      </c>
      <c r="T751" s="59">
        <v>0</v>
      </c>
      <c r="U751" s="50">
        <v>0</v>
      </c>
      <c r="V751" s="50">
        <v>0</v>
      </c>
      <c r="W751" s="50">
        <v>0</v>
      </c>
      <c r="X751" s="413">
        <v>10.5</v>
      </c>
      <c r="Y751" s="51"/>
    </row>
    <row r="752" spans="1:25" x14ac:dyDescent="0.25">
      <c r="A752" s="29" t="s">
        <v>18</v>
      </c>
      <c r="B752" s="30" t="s">
        <v>883</v>
      </c>
      <c r="C752" s="30" t="s">
        <v>20</v>
      </c>
      <c r="D752" s="30">
        <v>110</v>
      </c>
      <c r="E752" s="30" t="s">
        <v>31</v>
      </c>
      <c r="F752" s="30">
        <v>110</v>
      </c>
      <c r="G752" s="30" t="s">
        <v>32</v>
      </c>
      <c r="H752" s="30"/>
      <c r="I752" s="30"/>
      <c r="J752" s="31">
        <v>0.20847174878796776</v>
      </c>
      <c r="K752" s="31">
        <v>-3.9999999999999147E-2</v>
      </c>
      <c r="L752" s="31">
        <v>-1.9999999999999574E-2</v>
      </c>
      <c r="M752" s="31">
        <v>4.4721359549994837E-2</v>
      </c>
      <c r="N752" s="31">
        <v>124</v>
      </c>
      <c r="O752" s="406">
        <v>0.30721111965495823</v>
      </c>
      <c r="P752" s="31">
        <v>-5.9999999999998721E-2</v>
      </c>
      <c r="Q752" s="31">
        <v>-1.9999999999999574E-2</v>
      </c>
      <c r="R752" s="31">
        <v>6.3245553203366237E-2</v>
      </c>
      <c r="S752" s="407">
        <v>119</v>
      </c>
      <c r="T752" s="406">
        <v>0.40055429403192039</v>
      </c>
      <c r="U752" s="31">
        <v>-7.9999999999998295E-2</v>
      </c>
      <c r="V752" s="31">
        <v>-1.9999999999999574E-2</v>
      </c>
      <c r="W752" s="31">
        <v>8.2462112512351457E-2</v>
      </c>
      <c r="X752" s="407">
        <v>119</v>
      </c>
      <c r="Y752" s="32" t="s">
        <v>82</v>
      </c>
    </row>
    <row r="753" spans="1:25" x14ac:dyDescent="0.25">
      <c r="A753" s="37" t="s">
        <v>18</v>
      </c>
      <c r="B753" s="38" t="s">
        <v>883</v>
      </c>
      <c r="C753" s="39" t="s">
        <v>20</v>
      </c>
      <c r="D753" s="38">
        <v>110</v>
      </c>
      <c r="E753" s="38" t="s">
        <v>762</v>
      </c>
      <c r="F753" s="38">
        <v>10</v>
      </c>
      <c r="G753" s="38" t="s">
        <v>38</v>
      </c>
      <c r="H753" s="38"/>
      <c r="I753" s="38" t="s">
        <v>297</v>
      </c>
      <c r="J753" s="41">
        <v>2.4387261178969815</v>
      </c>
      <c r="K753" s="41">
        <v>-3.9999999999999147E-2</v>
      </c>
      <c r="L753" s="41">
        <v>-1.9999999999999574E-2</v>
      </c>
      <c r="M753" s="41">
        <v>4.4721359549994837E-2</v>
      </c>
      <c r="N753" s="41">
        <v>10.6</v>
      </c>
      <c r="O753" s="58">
        <v>3.481726022756193</v>
      </c>
      <c r="P753" s="41">
        <v>-5.9999999999998721E-2</v>
      </c>
      <c r="Q753" s="41">
        <v>-1.9999999999999574E-2</v>
      </c>
      <c r="R753" s="41">
        <v>6.3245553203366237E-2</v>
      </c>
      <c r="S753" s="410">
        <v>10.5</v>
      </c>
      <c r="T753" s="58">
        <v>4.5396153323617643</v>
      </c>
      <c r="U753" s="41">
        <v>-7.9999999999998295E-2</v>
      </c>
      <c r="V753" s="41">
        <v>-1.9999999999999574E-2</v>
      </c>
      <c r="W753" s="41">
        <v>8.2462112512351457E-2</v>
      </c>
      <c r="X753" s="410">
        <v>10.5</v>
      </c>
      <c r="Y753" s="42"/>
    </row>
    <row r="754" spans="1:25" x14ac:dyDescent="0.25">
      <c r="A754" s="37" t="s">
        <v>18</v>
      </c>
      <c r="B754" s="38" t="s">
        <v>883</v>
      </c>
      <c r="C754" s="39" t="s">
        <v>20</v>
      </c>
      <c r="D754" s="38">
        <v>110</v>
      </c>
      <c r="E754" s="38" t="s">
        <v>884</v>
      </c>
      <c r="F754" s="38">
        <v>10</v>
      </c>
      <c r="G754" s="38"/>
      <c r="H754" s="40">
        <v>1</v>
      </c>
      <c r="I754" s="38" t="s">
        <v>885</v>
      </c>
      <c r="J754" s="41">
        <v>0</v>
      </c>
      <c r="K754" s="41">
        <v>0</v>
      </c>
      <c r="L754" s="41">
        <v>-2.0000000000000018E-2</v>
      </c>
      <c r="M754" s="41">
        <v>2.0000000000000018E-2</v>
      </c>
      <c r="N754" s="41">
        <v>10.6</v>
      </c>
      <c r="O754" s="58">
        <v>1.5570752131827208</v>
      </c>
      <c r="P754" s="41">
        <v>-2.0000000000003126E-2</v>
      </c>
      <c r="Q754" s="41">
        <v>-2.0000000000000018E-2</v>
      </c>
      <c r="R754" s="41">
        <v>2.8284271247464125E-2</v>
      </c>
      <c r="S754" s="410">
        <v>10.5</v>
      </c>
      <c r="T754" s="58">
        <v>1.5570752131825822</v>
      </c>
      <c r="U754" s="41">
        <v>-1.9999999999999574E-2</v>
      </c>
      <c r="V754" s="41">
        <v>-2.0000000000000018E-2</v>
      </c>
      <c r="W754" s="41">
        <v>2.8284271247461613E-2</v>
      </c>
      <c r="X754" s="410">
        <v>10.5</v>
      </c>
      <c r="Y754" s="42"/>
    </row>
    <row r="755" spans="1:25" x14ac:dyDescent="0.25">
      <c r="A755" s="37" t="s">
        <v>18</v>
      </c>
      <c r="B755" s="38" t="s">
        <v>883</v>
      </c>
      <c r="C755" s="39" t="s">
        <v>20</v>
      </c>
      <c r="D755" s="38">
        <v>110</v>
      </c>
      <c r="E755" s="38" t="s">
        <v>886</v>
      </c>
      <c r="F755" s="38">
        <v>10</v>
      </c>
      <c r="G755" s="38"/>
      <c r="H755" s="40">
        <v>1</v>
      </c>
      <c r="I755" s="38" t="s">
        <v>887</v>
      </c>
      <c r="J755" s="41">
        <v>1.0906314756243634</v>
      </c>
      <c r="K755" s="41">
        <v>-1.9999999999999574E-2</v>
      </c>
      <c r="L755" s="41">
        <v>0</v>
      </c>
      <c r="M755" s="41">
        <v>1.9999999999999574E-2</v>
      </c>
      <c r="N755" s="41">
        <v>10.6</v>
      </c>
      <c r="O755" s="58">
        <v>1.1010184420589788</v>
      </c>
      <c r="P755" s="41">
        <v>-2.000000000000135E-2</v>
      </c>
      <c r="Q755" s="41">
        <v>0</v>
      </c>
      <c r="R755" s="41">
        <v>2.000000000000135E-2</v>
      </c>
      <c r="S755" s="410">
        <v>10.5</v>
      </c>
      <c r="T755" s="58">
        <v>1.1010184420588809</v>
      </c>
      <c r="U755" s="41">
        <v>-1.9999999999999574E-2</v>
      </c>
      <c r="V755" s="41">
        <v>0</v>
      </c>
      <c r="W755" s="41">
        <v>1.9999999999999574E-2</v>
      </c>
      <c r="X755" s="410">
        <v>10.5</v>
      </c>
      <c r="Y755" s="42"/>
    </row>
    <row r="756" spans="1:25" x14ac:dyDescent="0.25">
      <c r="A756" s="37" t="s">
        <v>18</v>
      </c>
      <c r="B756" s="38" t="s">
        <v>883</v>
      </c>
      <c r="C756" s="39" t="s">
        <v>20</v>
      </c>
      <c r="D756" s="38">
        <v>110</v>
      </c>
      <c r="E756" s="38" t="s">
        <v>140</v>
      </c>
      <c r="F756" s="38">
        <v>10</v>
      </c>
      <c r="G756" s="38" t="s">
        <v>60</v>
      </c>
      <c r="H756" s="40">
        <v>1</v>
      </c>
      <c r="I756" s="38" t="s">
        <v>61</v>
      </c>
      <c r="J756" s="41">
        <v>0</v>
      </c>
      <c r="K756" s="41">
        <v>-3.5999999999999943E-3</v>
      </c>
      <c r="L756" s="41">
        <v>-8.0000000000000069E-4</v>
      </c>
      <c r="M756" s="41">
        <v>3.6878177829171494E-3</v>
      </c>
      <c r="N756" s="41">
        <v>10.6</v>
      </c>
      <c r="O756" s="58">
        <v>0</v>
      </c>
      <c r="P756" s="41">
        <v>-3.9999999999999862E-3</v>
      </c>
      <c r="Q756" s="41">
        <v>-4.0000000000000034E-4</v>
      </c>
      <c r="R756" s="41">
        <v>4.0199502484483431E-3</v>
      </c>
      <c r="S756" s="410">
        <v>10.5</v>
      </c>
      <c r="T756" s="58">
        <v>0</v>
      </c>
      <c r="U756" s="41">
        <v>-5.6000000000000225E-3</v>
      </c>
      <c r="V756" s="41">
        <v>-4.0000000000000034E-4</v>
      </c>
      <c r="W756" s="41">
        <v>5.6142675390473016E-3</v>
      </c>
      <c r="X756" s="410">
        <v>10.5</v>
      </c>
      <c r="Y756" s="42"/>
    </row>
    <row r="757" spans="1:25" x14ac:dyDescent="0.25">
      <c r="A757" s="43" t="s">
        <v>18</v>
      </c>
      <c r="B757" s="44" t="s">
        <v>883</v>
      </c>
      <c r="C757" s="44" t="s">
        <v>20</v>
      </c>
      <c r="D757" s="44">
        <v>110</v>
      </c>
      <c r="E757" s="44" t="s">
        <v>62</v>
      </c>
      <c r="F757" s="44">
        <v>110</v>
      </c>
      <c r="G757" s="44" t="s">
        <v>32</v>
      </c>
      <c r="H757" s="44"/>
      <c r="I757" s="44" t="s">
        <v>888</v>
      </c>
      <c r="J757" s="45" t="s">
        <v>486</v>
      </c>
      <c r="K757" s="45">
        <v>0</v>
      </c>
      <c r="L757" s="45">
        <v>0</v>
      </c>
      <c r="M757" s="45">
        <v>0</v>
      </c>
      <c r="N757" s="45" t="s">
        <v>3127</v>
      </c>
      <c r="O757" s="411" t="s">
        <v>486</v>
      </c>
      <c r="P757" s="45">
        <v>0</v>
      </c>
      <c r="Q757" s="45">
        <v>0</v>
      </c>
      <c r="R757" s="45">
        <v>0</v>
      </c>
      <c r="S757" s="412" t="s">
        <v>3127</v>
      </c>
      <c r="T757" s="411" t="s">
        <v>486</v>
      </c>
      <c r="U757" s="45">
        <v>0</v>
      </c>
      <c r="V757" s="45">
        <v>0</v>
      </c>
      <c r="W757" s="45">
        <v>0</v>
      </c>
      <c r="X757" s="412" t="s">
        <v>3127</v>
      </c>
      <c r="Y757" s="46" t="s">
        <v>82</v>
      </c>
    </row>
    <row r="758" spans="1:25" ht="15.75" thickBot="1" x14ac:dyDescent="0.3">
      <c r="A758" s="47" t="s">
        <v>18</v>
      </c>
      <c r="B758" s="48" t="s">
        <v>883</v>
      </c>
      <c r="C758" s="55" t="s">
        <v>20</v>
      </c>
      <c r="D758" s="48">
        <v>110</v>
      </c>
      <c r="E758" s="48" t="s">
        <v>851</v>
      </c>
      <c r="F758" s="48">
        <v>10</v>
      </c>
      <c r="G758" s="48" t="s">
        <v>38</v>
      </c>
      <c r="H758" s="48"/>
      <c r="I758" s="48" t="s">
        <v>889</v>
      </c>
      <c r="J758" s="50">
        <v>0</v>
      </c>
      <c r="K758" s="50">
        <v>0</v>
      </c>
      <c r="L758" s="50">
        <v>0</v>
      </c>
      <c r="M758" s="50">
        <v>0</v>
      </c>
      <c r="N758" s="50" t="s">
        <v>42</v>
      </c>
      <c r="O758" s="59">
        <v>0</v>
      </c>
      <c r="P758" s="50">
        <v>0</v>
      </c>
      <c r="Q758" s="50">
        <v>0</v>
      </c>
      <c r="R758" s="50">
        <v>0</v>
      </c>
      <c r="S758" s="413" t="s">
        <v>42</v>
      </c>
      <c r="T758" s="59">
        <v>0</v>
      </c>
      <c r="U758" s="50">
        <v>0</v>
      </c>
      <c r="V758" s="50">
        <v>0</v>
      </c>
      <c r="W758" s="50">
        <v>0</v>
      </c>
      <c r="X758" s="413" t="s">
        <v>42</v>
      </c>
      <c r="Y758" s="51"/>
    </row>
    <row r="759" spans="1:25" x14ac:dyDescent="0.25">
      <c r="A759" s="29" t="s">
        <v>18</v>
      </c>
      <c r="B759" s="30" t="s">
        <v>890</v>
      </c>
      <c r="C759" s="30" t="s">
        <v>20</v>
      </c>
      <c r="D759" s="30">
        <v>110</v>
      </c>
      <c r="E759" s="30" t="s">
        <v>31</v>
      </c>
      <c r="F759" s="30">
        <v>110</v>
      </c>
      <c r="G759" s="30" t="s">
        <v>32</v>
      </c>
      <c r="H759" s="30"/>
      <c r="I759" s="30"/>
      <c r="J759" s="31">
        <v>3.7536494758898744</v>
      </c>
      <c r="K759" s="31">
        <v>-0.78000000000000025</v>
      </c>
      <c r="L759" s="31">
        <v>-0.19999999999999929</v>
      </c>
      <c r="M759" s="31">
        <v>0.80523288556789585</v>
      </c>
      <c r="N759" s="31">
        <v>124</v>
      </c>
      <c r="O759" s="406">
        <v>5.5383272215433905</v>
      </c>
      <c r="P759" s="31">
        <v>-1.0999999999999996</v>
      </c>
      <c r="Q759" s="31">
        <v>-0.30000000000000066</v>
      </c>
      <c r="R759" s="31">
        <v>1.1401754250991378</v>
      </c>
      <c r="S759" s="407">
        <v>119</v>
      </c>
      <c r="T759" s="406">
        <v>7.2099772925747097</v>
      </c>
      <c r="U759" s="31">
        <v>-1.4399999999999977</v>
      </c>
      <c r="V759" s="31">
        <v>-0.35999999999999943</v>
      </c>
      <c r="W759" s="31">
        <v>1.4843180252223556</v>
      </c>
      <c r="X759" s="407">
        <v>119</v>
      </c>
      <c r="Y759" s="32" t="s">
        <v>82</v>
      </c>
    </row>
    <row r="760" spans="1:25" x14ac:dyDescent="0.25">
      <c r="A760" s="37" t="s">
        <v>18</v>
      </c>
      <c r="B760" s="38" t="s">
        <v>883</v>
      </c>
      <c r="C760" s="39" t="s">
        <v>20</v>
      </c>
      <c r="D760" s="38">
        <v>110</v>
      </c>
      <c r="E760" s="38" t="s">
        <v>762</v>
      </c>
      <c r="F760" s="38">
        <v>10</v>
      </c>
      <c r="G760" s="38" t="s">
        <v>38</v>
      </c>
      <c r="H760" s="38"/>
      <c r="I760" s="38" t="s">
        <v>297</v>
      </c>
      <c r="J760" s="41">
        <v>2.4387261178969815</v>
      </c>
      <c r="K760" s="41">
        <v>-3.9999999999999147E-2</v>
      </c>
      <c r="L760" s="41">
        <v>-1.9999999999999574E-2</v>
      </c>
      <c r="M760" s="41">
        <v>4.4721359549994837E-2</v>
      </c>
      <c r="N760" s="41">
        <v>10.6</v>
      </c>
      <c r="O760" s="58">
        <v>3.481726022756193</v>
      </c>
      <c r="P760" s="41">
        <v>-5.9999999999998721E-2</v>
      </c>
      <c r="Q760" s="41">
        <v>-1.9999999999999574E-2</v>
      </c>
      <c r="R760" s="41">
        <v>6.3245553203366237E-2</v>
      </c>
      <c r="S760" s="410">
        <v>10.5</v>
      </c>
      <c r="T760" s="58">
        <v>4.5396153323617643</v>
      </c>
      <c r="U760" s="41">
        <v>-7.9999999999998295E-2</v>
      </c>
      <c r="V760" s="41">
        <v>-1.9999999999999574E-2</v>
      </c>
      <c r="W760" s="41">
        <v>8.2462112512351457E-2</v>
      </c>
      <c r="X760" s="410">
        <v>10.5</v>
      </c>
      <c r="Y760" s="42"/>
    </row>
    <row r="761" spans="1:25" x14ac:dyDescent="0.25">
      <c r="A761" s="37" t="s">
        <v>18</v>
      </c>
      <c r="B761" s="38" t="s">
        <v>890</v>
      </c>
      <c r="C761" s="39" t="s">
        <v>20</v>
      </c>
      <c r="D761" s="38">
        <v>110</v>
      </c>
      <c r="E761" s="38" t="s">
        <v>891</v>
      </c>
      <c r="F761" s="38">
        <v>10</v>
      </c>
      <c r="G761" s="38"/>
      <c r="H761" s="40">
        <v>1</v>
      </c>
      <c r="I761" s="38" t="s">
        <v>892</v>
      </c>
      <c r="J761" s="41">
        <v>2.415934285019504</v>
      </c>
      <c r="K761" s="41">
        <v>-4.0000000000000036E-2</v>
      </c>
      <c r="L761" s="41">
        <v>-2.0000000000000462E-2</v>
      </c>
      <c r="M761" s="41">
        <v>4.472135954999603E-2</v>
      </c>
      <c r="N761" s="41">
        <v>10.7</v>
      </c>
      <c r="O761" s="58">
        <v>3.5152041575904489</v>
      </c>
      <c r="P761" s="41">
        <v>-5.9999999999999609E-2</v>
      </c>
      <c r="Q761" s="41">
        <v>-2.0000000000000462E-2</v>
      </c>
      <c r="R761" s="41">
        <v>6.3245553203367361E-2</v>
      </c>
      <c r="S761" s="410">
        <v>10.4</v>
      </c>
      <c r="T761" s="58">
        <v>2.9930884877359412</v>
      </c>
      <c r="U761" s="41">
        <v>-4.9999999999999822E-2</v>
      </c>
      <c r="V761" s="41">
        <v>-2.0000000000000462E-2</v>
      </c>
      <c r="W761" s="41">
        <v>5.385164807134505E-2</v>
      </c>
      <c r="X761" s="410">
        <v>10.4</v>
      </c>
      <c r="Y761" s="42"/>
    </row>
    <row r="762" spans="1:25" x14ac:dyDescent="0.25">
      <c r="A762" s="37" t="s">
        <v>18</v>
      </c>
      <c r="B762" s="38" t="s">
        <v>890</v>
      </c>
      <c r="C762" s="39" t="s">
        <v>20</v>
      </c>
      <c r="D762" s="38">
        <v>110</v>
      </c>
      <c r="E762" s="38" t="s">
        <v>893</v>
      </c>
      <c r="F762" s="38">
        <v>10</v>
      </c>
      <c r="G762" s="38"/>
      <c r="H762" s="40">
        <v>1</v>
      </c>
      <c r="I762" s="38" t="s">
        <v>894</v>
      </c>
      <c r="J762" s="41">
        <v>25.975507061036804</v>
      </c>
      <c r="K762" s="41">
        <v>-0.45999999999999996</v>
      </c>
      <c r="L762" s="41">
        <v>-0.14000000000000012</v>
      </c>
      <c r="M762" s="41">
        <v>0.48083261120685228</v>
      </c>
      <c r="N762" s="41">
        <v>10.7</v>
      </c>
      <c r="O762" s="58">
        <v>38.667245733495037</v>
      </c>
      <c r="P762" s="41">
        <v>-0.65999999999999925</v>
      </c>
      <c r="Q762" s="41">
        <v>-0.21999999999999975</v>
      </c>
      <c r="R762" s="41">
        <v>0.69570108523704266</v>
      </c>
      <c r="S762" s="410">
        <v>10.4</v>
      </c>
      <c r="T762" s="58">
        <v>47.187606217854885</v>
      </c>
      <c r="U762" s="41">
        <v>-0.82000000000000017</v>
      </c>
      <c r="V762" s="41">
        <v>-0.21999999999999975</v>
      </c>
      <c r="W762" s="41">
        <v>0.84899941107164512</v>
      </c>
      <c r="X762" s="410">
        <v>10.4</v>
      </c>
      <c r="Y762" s="42"/>
    </row>
    <row r="763" spans="1:25" x14ac:dyDescent="0.25">
      <c r="A763" s="37" t="s">
        <v>18</v>
      </c>
      <c r="B763" s="38" t="s">
        <v>890</v>
      </c>
      <c r="C763" s="39" t="s">
        <v>20</v>
      </c>
      <c r="D763" s="38">
        <v>110</v>
      </c>
      <c r="E763" s="38" t="s">
        <v>895</v>
      </c>
      <c r="F763" s="38">
        <v>10</v>
      </c>
      <c r="G763" s="38"/>
      <c r="H763" s="40">
        <v>1</v>
      </c>
      <c r="I763" s="38" t="s">
        <v>896</v>
      </c>
      <c r="J763" s="41">
        <v>0.76398550179518387</v>
      </c>
      <c r="K763" s="41">
        <v>-9.9999999999997868E-3</v>
      </c>
      <c r="L763" s="41">
        <v>-9.9999999999997868E-3</v>
      </c>
      <c r="M763" s="41">
        <v>1.4142135623730649E-2</v>
      </c>
      <c r="N763" s="41">
        <v>10.7</v>
      </c>
      <c r="O763" s="58">
        <v>0.78602354511619876</v>
      </c>
      <c r="P763" s="41">
        <v>-9.9999999999997868E-3</v>
      </c>
      <c r="Q763" s="41">
        <v>-9.9999999999997868E-3</v>
      </c>
      <c r="R763" s="41">
        <v>1.4142135623730649E-2</v>
      </c>
      <c r="S763" s="410">
        <v>10.4</v>
      </c>
      <c r="T763" s="58">
        <v>1.2428123485436648</v>
      </c>
      <c r="U763" s="41">
        <v>-1.9999999999999574E-2</v>
      </c>
      <c r="V763" s="41">
        <v>-1.0000000000000231E-2</v>
      </c>
      <c r="W763" s="41">
        <v>2.236067977499762E-2</v>
      </c>
      <c r="X763" s="410">
        <v>10.4</v>
      </c>
      <c r="Y763" s="42"/>
    </row>
    <row r="764" spans="1:25" x14ac:dyDescent="0.25">
      <c r="A764" s="37" t="s">
        <v>18</v>
      </c>
      <c r="B764" s="38" t="s">
        <v>890</v>
      </c>
      <c r="C764" s="39" t="s">
        <v>20</v>
      </c>
      <c r="D764" s="38">
        <v>110</v>
      </c>
      <c r="E764" s="38" t="s">
        <v>897</v>
      </c>
      <c r="F764" s="38">
        <v>10</v>
      </c>
      <c r="G764" s="38"/>
      <c r="H764" s="40">
        <v>1</v>
      </c>
      <c r="I764" s="38" t="s">
        <v>898</v>
      </c>
      <c r="J764" s="41">
        <v>1.0804386580952596</v>
      </c>
      <c r="K764" s="41">
        <v>-2.000000000000135E-2</v>
      </c>
      <c r="L764" s="41">
        <v>0</v>
      </c>
      <c r="M764" s="41">
        <v>2.000000000000135E-2</v>
      </c>
      <c r="N764" s="41">
        <v>10.7</v>
      </c>
      <c r="O764" s="58">
        <v>2.4856246970873075</v>
      </c>
      <c r="P764" s="41">
        <v>-3.9999999999999147E-2</v>
      </c>
      <c r="Q764" s="41">
        <v>-1.9999999999999574E-2</v>
      </c>
      <c r="R764" s="41">
        <v>4.4721359549994837E-2</v>
      </c>
      <c r="S764" s="410">
        <v>10.4</v>
      </c>
      <c r="T764" s="58">
        <v>3.5152041575903867</v>
      </c>
      <c r="U764" s="41">
        <v>-5.9999999999998721E-2</v>
      </c>
      <c r="V764" s="41">
        <v>-1.9999999999999574E-2</v>
      </c>
      <c r="W764" s="41">
        <v>6.3245553203366237E-2</v>
      </c>
      <c r="X764" s="410">
        <v>10.4</v>
      </c>
      <c r="Y764" s="42"/>
    </row>
    <row r="765" spans="1:25" x14ac:dyDescent="0.25">
      <c r="A765" s="37" t="s">
        <v>18</v>
      </c>
      <c r="B765" s="38" t="s">
        <v>890</v>
      </c>
      <c r="C765" s="39" t="s">
        <v>20</v>
      </c>
      <c r="D765" s="38">
        <v>110</v>
      </c>
      <c r="E765" s="38" t="s">
        <v>899</v>
      </c>
      <c r="F765" s="38">
        <v>10</v>
      </c>
      <c r="G765" s="38"/>
      <c r="H765" s="40">
        <v>1</v>
      </c>
      <c r="I765" s="38" t="s">
        <v>900</v>
      </c>
      <c r="J765" s="41">
        <v>15.469527376453371</v>
      </c>
      <c r="K765" s="41">
        <v>-0.28000000000000114</v>
      </c>
      <c r="L765" s="41">
        <v>-6.0000000000000497E-2</v>
      </c>
      <c r="M765" s="41">
        <v>0.28635642126552829</v>
      </c>
      <c r="N765" s="41">
        <v>10.7</v>
      </c>
      <c r="O765" s="58">
        <v>19.413349484852223</v>
      </c>
      <c r="P765" s="41">
        <v>-0.34000000000000163</v>
      </c>
      <c r="Q765" s="41">
        <v>-8.0000000000000071E-2</v>
      </c>
      <c r="R765" s="41">
        <v>0.34928498393146123</v>
      </c>
      <c r="S765" s="410">
        <v>10.4</v>
      </c>
      <c r="T765" s="58">
        <v>23.996257386530566</v>
      </c>
      <c r="U765" s="41">
        <v>-0.41999999999999993</v>
      </c>
      <c r="V765" s="41">
        <v>-9.9999999999999645E-2</v>
      </c>
      <c r="W765" s="41">
        <v>0.43174066289845792</v>
      </c>
      <c r="X765" s="410">
        <v>10.4</v>
      </c>
      <c r="Y765" s="42"/>
    </row>
    <row r="766" spans="1:25" ht="15.75" thickBot="1" x14ac:dyDescent="0.3">
      <c r="A766" s="47" t="s">
        <v>18</v>
      </c>
      <c r="B766" s="48" t="s">
        <v>890</v>
      </c>
      <c r="C766" s="55" t="s">
        <v>20</v>
      </c>
      <c r="D766" s="48">
        <v>110</v>
      </c>
      <c r="E766" s="48" t="s">
        <v>140</v>
      </c>
      <c r="F766" s="48">
        <v>10</v>
      </c>
      <c r="G766" s="48" t="s">
        <v>60</v>
      </c>
      <c r="H766" s="60">
        <v>1</v>
      </c>
      <c r="I766" s="48" t="s">
        <v>61</v>
      </c>
      <c r="J766" s="41">
        <v>0</v>
      </c>
      <c r="K766" s="41">
        <v>-3.5999999999999943E-3</v>
      </c>
      <c r="L766" s="41">
        <v>-6.0000000000000493E-4</v>
      </c>
      <c r="M766" s="41">
        <v>3.649657518178927E-3</v>
      </c>
      <c r="N766" s="41">
        <v>10.7</v>
      </c>
      <c r="O766" s="59">
        <v>0</v>
      </c>
      <c r="P766" s="50">
        <v>-2.5999999999999977E-3</v>
      </c>
      <c r="Q766" s="50">
        <v>-4.0000000000000034E-4</v>
      </c>
      <c r="R766" s="50">
        <v>2.6305892875931789E-3</v>
      </c>
      <c r="S766" s="413">
        <v>10.4</v>
      </c>
      <c r="T766" s="59">
        <v>0</v>
      </c>
      <c r="U766" s="50">
        <v>-2.400000000000002E-3</v>
      </c>
      <c r="V766" s="50">
        <v>-8.0000000000000069E-4</v>
      </c>
      <c r="W766" s="50">
        <v>2.5298221281347053E-3</v>
      </c>
      <c r="X766" s="413">
        <v>10.4</v>
      </c>
      <c r="Y766" s="51"/>
    </row>
    <row r="767" spans="1:25" x14ac:dyDescent="0.25">
      <c r="A767" s="29" t="s">
        <v>18</v>
      </c>
      <c r="B767" s="30" t="s">
        <v>901</v>
      </c>
      <c r="C767" s="30" t="s">
        <v>20</v>
      </c>
      <c r="D767" s="30">
        <v>110</v>
      </c>
      <c r="E767" s="30" t="s">
        <v>31</v>
      </c>
      <c r="F767" s="30">
        <v>110</v>
      </c>
      <c r="G767" s="30" t="s">
        <v>32</v>
      </c>
      <c r="H767" s="30"/>
      <c r="I767" s="30"/>
      <c r="J767" s="31">
        <v>7.4854685942335113</v>
      </c>
      <c r="K767" s="31">
        <v>-1.528</v>
      </c>
      <c r="L767" s="31">
        <v>-0.2</v>
      </c>
      <c r="M767" s="31">
        <v>1.5410334194948532</v>
      </c>
      <c r="N767" s="31">
        <v>119</v>
      </c>
      <c r="O767" s="406">
        <v>13.107526244451813</v>
      </c>
      <c r="P767" s="31">
        <v>-2.64</v>
      </c>
      <c r="Q767" s="31">
        <v>-0.36</v>
      </c>
      <c r="R767" s="31">
        <v>2.6644323973409421</v>
      </c>
      <c r="S767" s="407">
        <v>117.5</v>
      </c>
      <c r="T767" s="406">
        <v>13.463070163105938</v>
      </c>
      <c r="U767" s="31">
        <v>-2.726</v>
      </c>
      <c r="V767" s="31">
        <v>-0.33100000000000002</v>
      </c>
      <c r="W767" s="31">
        <v>2.7460220319582289</v>
      </c>
      <c r="X767" s="407">
        <v>117.9</v>
      </c>
      <c r="Y767" s="32" t="s">
        <v>82</v>
      </c>
    </row>
    <row r="768" spans="1:25" x14ac:dyDescent="0.25">
      <c r="A768" s="37" t="s">
        <v>18</v>
      </c>
      <c r="B768" s="38" t="s">
        <v>901</v>
      </c>
      <c r="C768" s="39" t="s">
        <v>20</v>
      </c>
      <c r="D768" s="38">
        <v>110</v>
      </c>
      <c r="E768" s="38" t="s">
        <v>762</v>
      </c>
      <c r="F768" s="38">
        <v>10</v>
      </c>
      <c r="G768" s="38" t="s">
        <v>38</v>
      </c>
      <c r="H768" s="38"/>
      <c r="I768" s="38" t="s">
        <v>297</v>
      </c>
      <c r="J768" s="41">
        <v>86.482598321726968</v>
      </c>
      <c r="K768" s="41">
        <v>-1.528</v>
      </c>
      <c r="L768" s="41">
        <v>-0.2</v>
      </c>
      <c r="M768" s="41" t="s">
        <v>57</v>
      </c>
      <c r="N768" s="41">
        <v>10.3</v>
      </c>
      <c r="O768" s="58">
        <v>149.52760521583377</v>
      </c>
      <c r="P768" s="41">
        <v>-2.64</v>
      </c>
      <c r="Q768" s="41">
        <v>-0.36</v>
      </c>
      <c r="R768" s="41">
        <v>2.6644323973409421</v>
      </c>
      <c r="S768" s="410">
        <v>10.3</v>
      </c>
      <c r="T768" s="58">
        <v>154.10640507089224</v>
      </c>
      <c r="U768" s="41">
        <v>-2.726</v>
      </c>
      <c r="V768" s="41">
        <v>-0.33100000000000002</v>
      </c>
      <c r="W768" s="41">
        <v>2.7460220319582289</v>
      </c>
      <c r="X768" s="410">
        <v>10.3</v>
      </c>
      <c r="Y768" s="42"/>
    </row>
    <row r="769" spans="1:25" x14ac:dyDescent="0.25">
      <c r="A769" s="37" t="s">
        <v>18</v>
      </c>
      <c r="B769" s="38" t="s">
        <v>901</v>
      </c>
      <c r="C769" s="39" t="s">
        <v>20</v>
      </c>
      <c r="D769" s="38">
        <v>110</v>
      </c>
      <c r="E769" s="38" t="s">
        <v>902</v>
      </c>
      <c r="F769" s="38">
        <v>10</v>
      </c>
      <c r="G769" s="38"/>
      <c r="H769" s="40">
        <v>1</v>
      </c>
      <c r="I769" s="38" t="s">
        <v>903</v>
      </c>
      <c r="J769" s="41">
        <v>2.0953089065148962</v>
      </c>
      <c r="K769" s="41">
        <v>-3.6999999999999998E-2</v>
      </c>
      <c r="L769" s="41">
        <v>-5.0000000000000001E-3</v>
      </c>
      <c r="M769" s="41">
        <v>3.7336309405188936E-2</v>
      </c>
      <c r="N769" s="41">
        <v>10.3</v>
      </c>
      <c r="O769" s="58">
        <v>1.8730926840202746</v>
      </c>
      <c r="P769" s="41">
        <v>-3.3000000000000002E-2</v>
      </c>
      <c r="Q769" s="41">
        <v>-5.0000000000000001E-3</v>
      </c>
      <c r="R769" s="41">
        <v>3.3376638536557278E-2</v>
      </c>
      <c r="S769" s="410">
        <v>10.3</v>
      </c>
      <c r="T769" s="58">
        <v>1.9928481850344806</v>
      </c>
      <c r="U769" s="41">
        <v>-3.5000000000000003E-2</v>
      </c>
      <c r="V769" s="41">
        <v>-6.0000000000000001E-3</v>
      </c>
      <c r="W769" s="41">
        <v>3.5510561809129412E-2</v>
      </c>
      <c r="X769" s="410">
        <v>10.3</v>
      </c>
      <c r="Y769" s="42"/>
    </row>
    <row r="770" spans="1:25" x14ac:dyDescent="0.25">
      <c r="A770" s="37" t="s">
        <v>18</v>
      </c>
      <c r="B770" s="38" t="s">
        <v>901</v>
      </c>
      <c r="C770" s="39" t="s">
        <v>20</v>
      </c>
      <c r="D770" s="38">
        <v>110</v>
      </c>
      <c r="E770" s="38" t="s">
        <v>904</v>
      </c>
      <c r="F770" s="38">
        <v>10</v>
      </c>
      <c r="G770" s="38"/>
      <c r="H770" s="40">
        <v>1</v>
      </c>
      <c r="I770" s="38" t="s">
        <v>905</v>
      </c>
      <c r="J770" s="41">
        <v>27.045178900314887</v>
      </c>
      <c r="K770" s="41">
        <v>-0.438</v>
      </c>
      <c r="L770" s="41">
        <v>-0.20100000000000001</v>
      </c>
      <c r="M770" s="41">
        <v>0.48191804282471101</v>
      </c>
      <c r="N770" s="41">
        <v>10.3</v>
      </c>
      <c r="O770" s="58">
        <v>43.053745258237996</v>
      </c>
      <c r="P770" s="41">
        <v>-0.73899999999999999</v>
      </c>
      <c r="Q770" s="41">
        <v>-0.20599999999999999</v>
      </c>
      <c r="R770" s="41">
        <v>0.7671746867565431</v>
      </c>
      <c r="S770" s="410">
        <v>10.3</v>
      </c>
      <c r="T770" s="58">
        <v>50.161277745169727</v>
      </c>
      <c r="U770" s="41">
        <v>-0.86099999999999999</v>
      </c>
      <c r="V770" s="41">
        <v>-0.24</v>
      </c>
      <c r="W770" s="41">
        <v>0.89382380814117945</v>
      </c>
      <c r="X770" s="410">
        <v>10.3</v>
      </c>
      <c r="Y770" s="42"/>
    </row>
    <row r="771" spans="1:25" x14ac:dyDescent="0.25">
      <c r="A771" s="37" t="s">
        <v>18</v>
      </c>
      <c r="B771" s="38" t="s">
        <v>901</v>
      </c>
      <c r="C771" s="39" t="s">
        <v>20</v>
      </c>
      <c r="D771" s="38">
        <v>110</v>
      </c>
      <c r="E771" s="38" t="s">
        <v>906</v>
      </c>
      <c r="F771" s="38">
        <v>10</v>
      </c>
      <c r="G771" s="38"/>
      <c r="H771" s="40">
        <v>1</v>
      </c>
      <c r="I771" s="38" t="s">
        <v>327</v>
      </c>
      <c r="J771" s="41">
        <v>4.6294642737842411</v>
      </c>
      <c r="K771" s="41">
        <v>-8.2000000000000003E-2</v>
      </c>
      <c r="L771" s="41">
        <v>-8.9999999999999993E-3</v>
      </c>
      <c r="M771" s="41">
        <v>8.2492423894561379E-2</v>
      </c>
      <c r="N771" s="41">
        <v>10.3</v>
      </c>
      <c r="O771" s="58">
        <v>8.30346562127243</v>
      </c>
      <c r="P771" s="41">
        <v>-0.14599999999999999</v>
      </c>
      <c r="Q771" s="41">
        <v>-2.4E-2</v>
      </c>
      <c r="R771" s="41">
        <v>0.14795945390545343</v>
      </c>
      <c r="S771" s="410">
        <v>10.3</v>
      </c>
      <c r="T771" s="58">
        <v>7.7473884796387447</v>
      </c>
      <c r="U771" s="41">
        <v>-0.13700000000000001</v>
      </c>
      <c r="V771" s="41">
        <v>-1.7000000000000001E-2</v>
      </c>
      <c r="W771" s="41">
        <v>0.13805071531868282</v>
      </c>
      <c r="X771" s="410">
        <v>10.3</v>
      </c>
      <c r="Y771" s="42"/>
    </row>
    <row r="772" spans="1:25" x14ac:dyDescent="0.25">
      <c r="A772" s="37" t="s">
        <v>18</v>
      </c>
      <c r="B772" s="38" t="s">
        <v>901</v>
      </c>
      <c r="C772" s="39" t="s">
        <v>20</v>
      </c>
      <c r="D772" s="38">
        <v>110</v>
      </c>
      <c r="E772" s="38" t="s">
        <v>907</v>
      </c>
      <c r="F772" s="38">
        <v>10</v>
      </c>
      <c r="G772" s="38"/>
      <c r="H772" s="40">
        <v>1</v>
      </c>
      <c r="I772" s="38" t="s">
        <v>908</v>
      </c>
      <c r="J772" s="41">
        <v>20.321671315449695</v>
      </c>
      <c r="K772" s="41">
        <v>-0.34200000000000003</v>
      </c>
      <c r="L772" s="41">
        <v>-0.11899999999999999</v>
      </c>
      <c r="M772" s="41">
        <v>0.36211186116999816</v>
      </c>
      <c r="N772" s="41">
        <v>10.3</v>
      </c>
      <c r="O772" s="58">
        <v>41.710696130468172</v>
      </c>
      <c r="P772" s="41">
        <v>-0.70099999999999996</v>
      </c>
      <c r="Q772" s="41">
        <v>-0.247</v>
      </c>
      <c r="R772" s="41">
        <v>0.74324289434881241</v>
      </c>
      <c r="S772" s="410">
        <v>10.3</v>
      </c>
      <c r="T772" s="58">
        <v>31.263000103625995</v>
      </c>
      <c r="U772" s="41">
        <v>-0.53300000000000003</v>
      </c>
      <c r="V772" s="41">
        <v>-0.16200000000000001</v>
      </c>
      <c r="W772" s="41">
        <v>0.55707539884651169</v>
      </c>
      <c r="X772" s="410">
        <v>10.3</v>
      </c>
      <c r="Y772" s="42"/>
    </row>
    <row r="773" spans="1:25" x14ac:dyDescent="0.25">
      <c r="A773" s="37" t="s">
        <v>18</v>
      </c>
      <c r="B773" s="38" t="s">
        <v>901</v>
      </c>
      <c r="C773" s="39" t="s">
        <v>20</v>
      </c>
      <c r="D773" s="38">
        <v>110</v>
      </c>
      <c r="E773" s="38" t="s">
        <v>140</v>
      </c>
      <c r="F773" s="38">
        <v>10</v>
      </c>
      <c r="G773" s="38" t="s">
        <v>60</v>
      </c>
      <c r="H773" s="40">
        <v>1</v>
      </c>
      <c r="I773" s="38" t="s">
        <v>61</v>
      </c>
      <c r="J773" s="41">
        <v>0</v>
      </c>
      <c r="K773" s="41">
        <v>-1E-3</v>
      </c>
      <c r="L773" s="41">
        <v>0</v>
      </c>
      <c r="M773" s="41">
        <v>1E-3</v>
      </c>
      <c r="N773" s="41">
        <v>10.3</v>
      </c>
      <c r="O773" s="58">
        <v>0</v>
      </c>
      <c r="P773" s="41">
        <v>-1E-3</v>
      </c>
      <c r="Q773" s="41">
        <v>0</v>
      </c>
      <c r="R773" s="41">
        <v>1E-3</v>
      </c>
      <c r="S773" s="410">
        <v>10.3</v>
      </c>
      <c r="T773" s="58">
        <v>0</v>
      </c>
      <c r="U773" s="41">
        <v>-1E-3</v>
      </c>
      <c r="V773" s="41">
        <v>0</v>
      </c>
      <c r="W773" s="41">
        <v>1E-3</v>
      </c>
      <c r="X773" s="410">
        <v>10.3</v>
      </c>
      <c r="Y773" s="42"/>
    </row>
    <row r="774" spans="1:25" x14ac:dyDescent="0.25">
      <c r="A774" s="43" t="s">
        <v>18</v>
      </c>
      <c r="B774" s="44" t="s">
        <v>901</v>
      </c>
      <c r="C774" s="44" t="s">
        <v>20</v>
      </c>
      <c r="D774" s="44">
        <v>110</v>
      </c>
      <c r="E774" s="44" t="s">
        <v>62</v>
      </c>
      <c r="F774" s="44">
        <v>110</v>
      </c>
      <c r="G774" s="44" t="s">
        <v>32</v>
      </c>
      <c r="H774" s="44"/>
      <c r="I774" s="44"/>
      <c r="J774" s="45">
        <v>1.7248981292607648</v>
      </c>
      <c r="K774" s="45">
        <v>-0.35599999999999998</v>
      </c>
      <c r="L774" s="45">
        <v>0</v>
      </c>
      <c r="M774" s="45">
        <v>0.35599999999999998</v>
      </c>
      <c r="N774" s="45">
        <v>119.3</v>
      </c>
      <c r="O774" s="411">
        <v>3.2647035107887596</v>
      </c>
      <c r="P774" s="45">
        <v>-0.66400000000000003</v>
      </c>
      <c r="Q774" s="45">
        <v>-4.2000000000000003E-2</v>
      </c>
      <c r="R774" s="45">
        <v>0.66532698727768447</v>
      </c>
      <c r="S774" s="412">
        <v>117.8</v>
      </c>
      <c r="T774" s="411">
        <v>3.1574380410187599</v>
      </c>
      <c r="U774" s="45">
        <v>-0.64600000000000002</v>
      </c>
      <c r="V774" s="45">
        <v>-1.6E-2</v>
      </c>
      <c r="W774" s="45">
        <v>0.64619811203685829</v>
      </c>
      <c r="X774" s="412">
        <v>118.3</v>
      </c>
      <c r="Y774" s="46" t="s">
        <v>82</v>
      </c>
    </row>
    <row r="775" spans="1:25" x14ac:dyDescent="0.25">
      <c r="A775" s="37" t="s">
        <v>18</v>
      </c>
      <c r="B775" s="38" t="s">
        <v>901</v>
      </c>
      <c r="C775" s="39" t="s">
        <v>20</v>
      </c>
      <c r="D775" s="38">
        <v>110</v>
      </c>
      <c r="E775" s="38" t="s">
        <v>312</v>
      </c>
      <c r="F775" s="38">
        <v>10</v>
      </c>
      <c r="G775" s="38" t="s">
        <v>38</v>
      </c>
      <c r="H775" s="38"/>
      <c r="I775" s="38" t="s">
        <v>297</v>
      </c>
      <c r="J775" s="41">
        <v>19.978674448622254</v>
      </c>
      <c r="K775" s="41">
        <v>-0.35599999999999998</v>
      </c>
      <c r="L775" s="41">
        <v>0</v>
      </c>
      <c r="M775" s="41">
        <v>0.35599999999999998</v>
      </c>
      <c r="N775" s="41">
        <v>10.3</v>
      </c>
      <c r="O775" s="58">
        <v>37.41070754580894</v>
      </c>
      <c r="P775" s="41">
        <v>-0.66400000000000003</v>
      </c>
      <c r="Q775" s="41">
        <v>-4.2000000000000003E-2</v>
      </c>
      <c r="R775" s="41">
        <v>0.66532698727768447</v>
      </c>
      <c r="S775" s="410">
        <v>10.28</v>
      </c>
      <c r="T775" s="58">
        <v>36.264555364322256</v>
      </c>
      <c r="U775" s="41">
        <v>-0.64600000000000002</v>
      </c>
      <c r="V775" s="41">
        <v>-1.6E-2</v>
      </c>
      <c r="W775" s="41">
        <v>0.64619811203685829</v>
      </c>
      <c r="X775" s="410">
        <v>10.3</v>
      </c>
      <c r="Y775" s="42"/>
    </row>
    <row r="776" spans="1:25" x14ac:dyDescent="0.25">
      <c r="A776" s="37" t="s">
        <v>18</v>
      </c>
      <c r="B776" s="38" t="s">
        <v>901</v>
      </c>
      <c r="C776" s="39" t="s">
        <v>20</v>
      </c>
      <c r="D776" s="38">
        <v>110</v>
      </c>
      <c r="E776" s="38" t="s">
        <v>909</v>
      </c>
      <c r="F776" s="38">
        <v>10</v>
      </c>
      <c r="G776" s="38"/>
      <c r="H776" s="38">
        <v>2</v>
      </c>
      <c r="I776" s="38" t="s">
        <v>910</v>
      </c>
      <c r="J776" s="41">
        <v>0.79365484167074185</v>
      </c>
      <c r="K776" s="41">
        <v>-0.01</v>
      </c>
      <c r="L776" s="41">
        <v>-0.01</v>
      </c>
      <c r="M776" s="41">
        <v>1.4142135623730951E-2</v>
      </c>
      <c r="N776" s="41">
        <v>10.3</v>
      </c>
      <c r="O776" s="58">
        <v>0.75648456214849591</v>
      </c>
      <c r="P776" s="41">
        <v>-8.9999999999999993E-3</v>
      </c>
      <c r="Q776" s="41">
        <v>-0.01</v>
      </c>
      <c r="R776" s="41">
        <v>1.345362404707371E-2</v>
      </c>
      <c r="S776" s="410">
        <v>10.28</v>
      </c>
      <c r="T776" s="58">
        <v>0.79365484167074185</v>
      </c>
      <c r="U776" s="41">
        <v>-0.01</v>
      </c>
      <c r="V776" s="41">
        <v>-0.01</v>
      </c>
      <c r="W776" s="41">
        <v>1.4142135623730951E-2</v>
      </c>
      <c r="X776" s="410">
        <v>10.3</v>
      </c>
      <c r="Y776" s="42"/>
    </row>
    <row r="777" spans="1:25" x14ac:dyDescent="0.25">
      <c r="A777" s="37" t="s">
        <v>18</v>
      </c>
      <c r="B777" s="38" t="s">
        <v>901</v>
      </c>
      <c r="C777" s="39" t="s">
        <v>20</v>
      </c>
      <c r="D777" s="38">
        <v>110</v>
      </c>
      <c r="E777" s="38" t="s">
        <v>911</v>
      </c>
      <c r="F777" s="38">
        <v>10</v>
      </c>
      <c r="G777" s="38"/>
      <c r="H777" s="38">
        <v>2</v>
      </c>
      <c r="I777" s="38" t="s">
        <v>912</v>
      </c>
      <c r="J777" s="41">
        <v>0</v>
      </c>
      <c r="K777" s="41">
        <v>0</v>
      </c>
      <c r="L777" s="41">
        <v>-2E-3</v>
      </c>
      <c r="M777" s="41">
        <v>2E-3</v>
      </c>
      <c r="N777" s="41">
        <v>10.3</v>
      </c>
      <c r="O777" s="58">
        <v>0.17781188345788329</v>
      </c>
      <c r="P777" s="41">
        <v>-1E-3</v>
      </c>
      <c r="Q777" s="41">
        <v>-3.0000000000000001E-3</v>
      </c>
      <c r="R777" s="41">
        <v>3.1622776601683794E-3</v>
      </c>
      <c r="S777" s="410">
        <v>10.28</v>
      </c>
      <c r="T777" s="58">
        <v>0</v>
      </c>
      <c r="U777" s="41">
        <v>0</v>
      </c>
      <c r="V777" s="41">
        <v>-3.0000000000000001E-3</v>
      </c>
      <c r="W777" s="41">
        <v>3.0000000000000001E-3</v>
      </c>
      <c r="X777" s="410">
        <v>10.3</v>
      </c>
      <c r="Y777" s="42"/>
    </row>
    <row r="778" spans="1:25" x14ac:dyDescent="0.25">
      <c r="A778" s="37" t="s">
        <v>18</v>
      </c>
      <c r="B778" s="38" t="s">
        <v>901</v>
      </c>
      <c r="C778" s="39" t="s">
        <v>20</v>
      </c>
      <c r="D778" s="38">
        <v>110</v>
      </c>
      <c r="E778" s="38" t="s">
        <v>913</v>
      </c>
      <c r="F778" s="38">
        <v>10</v>
      </c>
      <c r="G778" s="38"/>
      <c r="H778" s="38">
        <v>2</v>
      </c>
      <c r="I778" s="38" t="s">
        <v>914</v>
      </c>
      <c r="J778" s="41">
        <v>19.590899950137036</v>
      </c>
      <c r="K778" s="41">
        <v>-0.34200000000000003</v>
      </c>
      <c r="L778" s="41">
        <v>-7.0000000000000007E-2</v>
      </c>
      <c r="M778" s="41">
        <v>0.34909024621149187</v>
      </c>
      <c r="N778" s="41">
        <v>10.3</v>
      </c>
      <c r="O778" s="58">
        <v>38.110027367550764</v>
      </c>
      <c r="P778" s="41">
        <v>-0.65</v>
      </c>
      <c r="Q778" s="41">
        <v>-0.192</v>
      </c>
      <c r="R778" s="41">
        <v>0.67776397071546968</v>
      </c>
      <c r="S778" s="410">
        <v>10.28</v>
      </c>
      <c r="T778" s="58">
        <v>36.836871979633663</v>
      </c>
      <c r="U778" s="41">
        <v>-0.63400000000000001</v>
      </c>
      <c r="V778" s="41">
        <v>-0.17</v>
      </c>
      <c r="W778" s="41">
        <v>0.65639622180509238</v>
      </c>
      <c r="X778" s="410">
        <v>10.3</v>
      </c>
      <c r="Y778" s="42"/>
    </row>
    <row r="779" spans="1:25" ht="15.75" thickBot="1" x14ac:dyDescent="0.3">
      <c r="A779" s="47" t="s">
        <v>18</v>
      </c>
      <c r="B779" s="48" t="s">
        <v>901</v>
      </c>
      <c r="C779" s="55" t="s">
        <v>20</v>
      </c>
      <c r="D779" s="48">
        <v>110</v>
      </c>
      <c r="E779" s="48" t="s">
        <v>3105</v>
      </c>
      <c r="F779" s="48">
        <v>10</v>
      </c>
      <c r="G779" s="48" t="s">
        <v>60</v>
      </c>
      <c r="H779" s="48">
        <v>2</v>
      </c>
      <c r="I779" s="48" t="s">
        <v>61</v>
      </c>
      <c r="J779" s="41">
        <v>0</v>
      </c>
      <c r="K779" s="41">
        <v>0</v>
      </c>
      <c r="L779" s="41">
        <v>0</v>
      </c>
      <c r="M779" s="41">
        <v>0</v>
      </c>
      <c r="N779" s="41">
        <v>10.3</v>
      </c>
      <c r="O779" s="59">
        <v>0</v>
      </c>
      <c r="P779" s="50">
        <v>0</v>
      </c>
      <c r="Q779" s="50">
        <v>0</v>
      </c>
      <c r="R779" s="50">
        <v>0</v>
      </c>
      <c r="S779" s="413">
        <v>10.28</v>
      </c>
      <c r="T779" s="59">
        <v>0</v>
      </c>
      <c r="U779" s="50">
        <v>0</v>
      </c>
      <c r="V779" s="50">
        <v>0</v>
      </c>
      <c r="W779" s="50">
        <v>0</v>
      </c>
      <c r="X779" s="413">
        <v>10.3</v>
      </c>
      <c r="Y779" s="51"/>
    </row>
    <row r="780" spans="1:25" x14ac:dyDescent="0.25">
      <c r="A780" s="29" t="s">
        <v>18</v>
      </c>
      <c r="B780" s="30" t="s">
        <v>915</v>
      </c>
      <c r="C780" s="30" t="s">
        <v>20</v>
      </c>
      <c r="D780" s="30">
        <v>110</v>
      </c>
      <c r="E780" s="30" t="s">
        <v>31</v>
      </c>
      <c r="F780" s="30">
        <v>110</v>
      </c>
      <c r="G780" s="30" t="s">
        <v>32</v>
      </c>
      <c r="H780" s="30"/>
      <c r="I780" s="30" t="s">
        <v>3128</v>
      </c>
      <c r="J780" s="31">
        <v>15</v>
      </c>
      <c r="K780" s="31">
        <v>-3.0000000000000009</v>
      </c>
      <c r="L780" s="31">
        <v>-0.59999999999998732</v>
      </c>
      <c r="M780" s="31">
        <v>3.0590000000000002</v>
      </c>
      <c r="N780" s="31">
        <v>118.4</v>
      </c>
      <c r="O780" s="406">
        <v>22</v>
      </c>
      <c r="P780" s="31">
        <v>-4.2</v>
      </c>
      <c r="Q780" s="31">
        <v>-1.1999999999999746</v>
      </c>
      <c r="R780" s="31">
        <v>4.3680000000000003</v>
      </c>
      <c r="S780" s="407">
        <v>117.4</v>
      </c>
      <c r="T780" s="406">
        <v>21</v>
      </c>
      <c r="U780" s="31">
        <v>-4.2000000000000037</v>
      </c>
      <c r="V780" s="31">
        <v>-0.59999999999998732</v>
      </c>
      <c r="W780" s="31">
        <v>4.2430000000000003</v>
      </c>
      <c r="X780" s="407">
        <v>117.7</v>
      </c>
      <c r="Y780" s="32" t="s">
        <v>3128</v>
      </c>
    </row>
    <row r="781" spans="1:25" x14ac:dyDescent="0.25">
      <c r="A781" s="37" t="s">
        <v>18</v>
      </c>
      <c r="B781" s="38" t="s">
        <v>915</v>
      </c>
      <c r="C781" s="39" t="s">
        <v>20</v>
      </c>
      <c r="D781" s="38">
        <v>110</v>
      </c>
      <c r="E781" s="38" t="s">
        <v>762</v>
      </c>
      <c r="F781" s="38">
        <v>10</v>
      </c>
      <c r="G781" s="38" t="s">
        <v>38</v>
      </c>
      <c r="H781" s="38"/>
      <c r="I781" s="38" t="s">
        <v>297</v>
      </c>
      <c r="J781" s="41">
        <v>170.04289173830975</v>
      </c>
      <c r="K781" s="41">
        <v>-3.0000000000000009</v>
      </c>
      <c r="L781" s="41">
        <v>-0.59999999999998732</v>
      </c>
      <c r="M781" s="41">
        <v>3.0594117081556695</v>
      </c>
      <c r="N781" s="41">
        <v>10.4</v>
      </c>
      <c r="O781" s="58">
        <v>247.53858855085033</v>
      </c>
      <c r="P781" s="41">
        <v>-4.2</v>
      </c>
      <c r="Q781" s="41">
        <v>-1.1999999999999746</v>
      </c>
      <c r="R781" s="41">
        <v>4.3680659335683041</v>
      </c>
      <c r="S781" s="410">
        <v>10.199999999999999</v>
      </c>
      <c r="T781" s="58">
        <v>238.0964525012227</v>
      </c>
      <c r="U781" s="41">
        <v>-4.2000000000000037</v>
      </c>
      <c r="V781" s="41">
        <v>-0.59999999999998732</v>
      </c>
      <c r="W781" s="41">
        <v>4.2426406871192874</v>
      </c>
      <c r="X781" s="410">
        <v>10.3</v>
      </c>
      <c r="Y781" s="42"/>
    </row>
    <row r="782" spans="1:25" x14ac:dyDescent="0.25">
      <c r="A782" s="37" t="s">
        <v>18</v>
      </c>
      <c r="B782" s="38" t="s">
        <v>915</v>
      </c>
      <c r="C782" s="39" t="s">
        <v>20</v>
      </c>
      <c r="D782" s="38">
        <v>110</v>
      </c>
      <c r="E782" s="38" t="s">
        <v>3129</v>
      </c>
      <c r="F782" s="38">
        <v>10</v>
      </c>
      <c r="G782" s="38"/>
      <c r="H782" s="40">
        <v>1</v>
      </c>
      <c r="I782" s="38" t="s">
        <v>327</v>
      </c>
      <c r="J782" s="41">
        <v>17.576020787952306</v>
      </c>
      <c r="K782" s="41">
        <v>-0.30000000000000004</v>
      </c>
      <c r="L782" s="41">
        <v>-9.9999999999999645E-2</v>
      </c>
      <c r="M782" s="41">
        <v>0.31622776601683783</v>
      </c>
      <c r="N782" s="41">
        <v>10.4</v>
      </c>
      <c r="O782" s="58">
        <v>40.865366377241195</v>
      </c>
      <c r="P782" s="41">
        <v>-0.60000000000000009</v>
      </c>
      <c r="Q782" s="41">
        <v>-0.40000000000000036</v>
      </c>
      <c r="R782" s="41">
        <v>0.72111025509279814</v>
      </c>
      <c r="S782" s="410">
        <v>10.199999999999999</v>
      </c>
      <c r="T782" s="58">
        <v>20.234307623682454</v>
      </c>
      <c r="U782" s="41">
        <v>-0.29999999999999893</v>
      </c>
      <c r="V782" s="41">
        <v>-0.19999999999999929</v>
      </c>
      <c r="W782" s="41">
        <v>0.36055512754639762</v>
      </c>
      <c r="X782" s="410">
        <v>10.3</v>
      </c>
      <c r="Y782" s="42"/>
    </row>
    <row r="783" spans="1:25" x14ac:dyDescent="0.25">
      <c r="A783" s="37" t="s">
        <v>18</v>
      </c>
      <c r="B783" s="38" t="s">
        <v>915</v>
      </c>
      <c r="C783" s="39" t="s">
        <v>20</v>
      </c>
      <c r="D783" s="38">
        <v>110</v>
      </c>
      <c r="E783" s="38" t="s">
        <v>3130</v>
      </c>
      <c r="F783" s="38">
        <v>10</v>
      </c>
      <c r="G783" s="38"/>
      <c r="H783" s="40">
        <v>1</v>
      </c>
      <c r="I783" s="38" t="s">
        <v>916</v>
      </c>
      <c r="J783" s="41">
        <v>9.4322825413948035</v>
      </c>
      <c r="K783" s="41">
        <v>-0.1200000000000081</v>
      </c>
      <c r="L783" s="41">
        <v>-0.11999999999999744</v>
      </c>
      <c r="M783" s="41">
        <v>0.16970562748477533</v>
      </c>
      <c r="N783" s="41">
        <v>10.4</v>
      </c>
      <c r="O783" s="58">
        <v>0</v>
      </c>
      <c r="P783" s="41">
        <v>0</v>
      </c>
      <c r="Q783" s="41">
        <v>0</v>
      </c>
      <c r="R783" s="41">
        <v>0</v>
      </c>
      <c r="S783" s="410">
        <v>10.199999999999999</v>
      </c>
      <c r="T783" s="58">
        <v>0</v>
      </c>
      <c r="U783" s="41">
        <v>0</v>
      </c>
      <c r="V783" s="41">
        <v>0</v>
      </c>
      <c r="W783" s="41">
        <v>0</v>
      </c>
      <c r="X783" s="410">
        <v>10.3</v>
      </c>
      <c r="Y783" s="42"/>
    </row>
    <row r="784" spans="1:25" x14ac:dyDescent="0.25">
      <c r="A784" s="37" t="s">
        <v>18</v>
      </c>
      <c r="B784" s="38" t="s">
        <v>915</v>
      </c>
      <c r="C784" s="39" t="s">
        <v>20</v>
      </c>
      <c r="D784" s="38">
        <v>110</v>
      </c>
      <c r="E784" s="38" t="s">
        <v>3131</v>
      </c>
      <c r="F784" s="38">
        <v>10</v>
      </c>
      <c r="G784" s="38"/>
      <c r="H784" s="40">
        <v>1</v>
      </c>
      <c r="I784" s="38" t="s">
        <v>917</v>
      </c>
      <c r="J784" s="41">
        <v>18.333061919153653</v>
      </c>
      <c r="K784" s="41">
        <v>-0.32000000000000006</v>
      </c>
      <c r="L784" s="41">
        <v>-7.9999999999998295E-2</v>
      </c>
      <c r="M784" s="41">
        <v>0.32984845004941249</v>
      </c>
      <c r="N784" s="41">
        <v>10.4</v>
      </c>
      <c r="O784" s="58">
        <v>27.576844748036795</v>
      </c>
      <c r="P784" s="41">
        <v>-0.48</v>
      </c>
      <c r="Q784" s="41">
        <v>-7.9999999999998295E-2</v>
      </c>
      <c r="R784" s="41">
        <v>0.48662100242385731</v>
      </c>
      <c r="S784" s="410">
        <v>10.199999999999999</v>
      </c>
      <c r="T784" s="58">
        <v>37.02210562314535</v>
      </c>
      <c r="U784" s="41">
        <v>-0.64000000000000057</v>
      </c>
      <c r="V784" s="41">
        <v>-0.16000000000000369</v>
      </c>
      <c r="W784" s="41">
        <v>0.65969690009882709</v>
      </c>
      <c r="X784" s="410">
        <v>10.3</v>
      </c>
      <c r="Y784" s="42"/>
    </row>
    <row r="785" spans="1:25" x14ac:dyDescent="0.25">
      <c r="A785" s="37" t="s">
        <v>18</v>
      </c>
      <c r="B785" s="38" t="s">
        <v>915</v>
      </c>
      <c r="C785" s="39" t="s">
        <v>20</v>
      </c>
      <c r="D785" s="38">
        <v>110</v>
      </c>
      <c r="E785" s="38" t="s">
        <v>3132</v>
      </c>
      <c r="F785" s="38">
        <v>10</v>
      </c>
      <c r="G785" s="38"/>
      <c r="H785" s="40">
        <v>1</v>
      </c>
      <c r="I785" s="38" t="s">
        <v>918</v>
      </c>
      <c r="J785" s="41">
        <v>86.961348224135492</v>
      </c>
      <c r="K785" s="41">
        <v>-1.5600000000000094</v>
      </c>
      <c r="L785" s="41">
        <v>-0.1200000000000081</v>
      </c>
      <c r="M785" s="41">
        <v>1.5646085772486455</v>
      </c>
      <c r="N785" s="41">
        <v>10.4</v>
      </c>
      <c r="O785" s="58">
        <v>109.65328457393487</v>
      </c>
      <c r="P785" s="41">
        <v>-1.9200000000000019</v>
      </c>
      <c r="Q785" s="41">
        <v>-0.24000000000000554</v>
      </c>
      <c r="R785" s="41">
        <v>1.9349418595916545</v>
      </c>
      <c r="S785" s="410">
        <v>10.199999999999999</v>
      </c>
      <c r="T785" s="58">
        <v>148.7674192785758</v>
      </c>
      <c r="U785" s="41">
        <v>-2.6400000000000006</v>
      </c>
      <c r="V785" s="41">
        <v>-0.23999999999999488</v>
      </c>
      <c r="W785" s="41">
        <v>2.6508866441249426</v>
      </c>
      <c r="X785" s="410">
        <v>10.3</v>
      </c>
      <c r="Y785" s="42"/>
    </row>
    <row r="786" spans="1:25" x14ac:dyDescent="0.25">
      <c r="A786" s="37" t="s">
        <v>18</v>
      </c>
      <c r="B786" s="38" t="s">
        <v>915</v>
      </c>
      <c r="C786" s="39" t="s">
        <v>20</v>
      </c>
      <c r="D786" s="38">
        <v>110</v>
      </c>
      <c r="E786" s="38" t="s">
        <v>3133</v>
      </c>
      <c r="F786" s="38">
        <v>10</v>
      </c>
      <c r="G786" s="38"/>
      <c r="H786" s="40">
        <v>1</v>
      </c>
      <c r="I786" s="38" t="s">
        <v>919</v>
      </c>
      <c r="J786" s="41">
        <v>0.94322825413945932</v>
      </c>
      <c r="K786" s="41">
        <v>-1.1999999999998678E-2</v>
      </c>
      <c r="L786" s="41">
        <v>-1.2000000000001343E-2</v>
      </c>
      <c r="M786" s="41">
        <v>1.6970562748477157E-2</v>
      </c>
      <c r="N786" s="41">
        <v>10.4</v>
      </c>
      <c r="O786" s="58">
        <v>1.5206174617476647</v>
      </c>
      <c r="P786" s="41">
        <v>-2.4000000000002686E-2</v>
      </c>
      <c r="Q786" s="41">
        <v>-1.1999999999998678E-2</v>
      </c>
      <c r="R786" s="41">
        <v>2.6832815729999286E-2</v>
      </c>
      <c r="S786" s="410">
        <v>10.199999999999999</v>
      </c>
      <c r="T786" s="58">
        <v>2.1295994119772303</v>
      </c>
      <c r="U786" s="41">
        <v>-3.6000000000001364E-2</v>
      </c>
      <c r="V786" s="41">
        <v>-1.2000000000001343E-2</v>
      </c>
      <c r="W786" s="41">
        <v>3.7947331922022272E-2</v>
      </c>
      <c r="X786" s="410">
        <v>10.3</v>
      </c>
      <c r="Y786" s="42"/>
    </row>
    <row r="787" spans="1:25" x14ac:dyDescent="0.25">
      <c r="A787" s="37" t="s">
        <v>18</v>
      </c>
      <c r="B787" s="38" t="s">
        <v>915</v>
      </c>
      <c r="C787" s="39" t="s">
        <v>20</v>
      </c>
      <c r="D787" s="38">
        <v>110</v>
      </c>
      <c r="E787" s="38" t="s">
        <v>3134</v>
      </c>
      <c r="F787" s="38">
        <v>10</v>
      </c>
      <c r="G787" s="38"/>
      <c r="H787" s="40">
        <v>1</v>
      </c>
      <c r="I787" s="38" t="s">
        <v>920</v>
      </c>
      <c r="J787" s="41">
        <v>9.1665309595768303</v>
      </c>
      <c r="K787" s="41">
        <v>-0.16000000000000014</v>
      </c>
      <c r="L787" s="41">
        <v>-3.9999999999999147E-2</v>
      </c>
      <c r="M787" s="41">
        <v>0.16492422502470636</v>
      </c>
      <c r="N787" s="41">
        <v>10.4</v>
      </c>
      <c r="O787" s="58">
        <v>11.151194719482154</v>
      </c>
      <c r="P787" s="41">
        <v>-0.17600000000000018</v>
      </c>
      <c r="Q787" s="41">
        <v>-8.8000000000000966E-2</v>
      </c>
      <c r="R787" s="41">
        <v>0.19677398201998209</v>
      </c>
      <c r="S787" s="410">
        <v>10.199999999999999</v>
      </c>
      <c r="T787" s="58">
        <v>12.674645457988115</v>
      </c>
      <c r="U787" s="41">
        <v>-0.20800000000000016</v>
      </c>
      <c r="V787" s="41">
        <v>-8.8000000000000966E-2</v>
      </c>
      <c r="W787" s="41">
        <v>0.22584950741589019</v>
      </c>
      <c r="X787" s="410">
        <v>10.3</v>
      </c>
      <c r="Y787" s="42"/>
    </row>
    <row r="788" spans="1:25" x14ac:dyDescent="0.25">
      <c r="A788" s="37" t="s">
        <v>18</v>
      </c>
      <c r="B788" s="38" t="s">
        <v>915</v>
      </c>
      <c r="C788" s="39" t="s">
        <v>20</v>
      </c>
      <c r="D788" s="38">
        <v>110</v>
      </c>
      <c r="E788" s="38" t="s">
        <v>3135</v>
      </c>
      <c r="F788" s="38">
        <v>10</v>
      </c>
      <c r="G788" s="38"/>
      <c r="H788" s="40">
        <v>1</v>
      </c>
      <c r="I788" s="38" t="s">
        <v>327</v>
      </c>
      <c r="J788" s="41">
        <v>3.5588729643357637</v>
      </c>
      <c r="K788" s="41">
        <v>-4.0000000000000036E-2</v>
      </c>
      <c r="L788" s="41">
        <v>-5.0000000000000711E-2</v>
      </c>
      <c r="M788" s="41">
        <v>6.403124237432907E-2</v>
      </c>
      <c r="N788" s="41">
        <v>10.4</v>
      </c>
      <c r="O788" s="58">
        <v>4.0071788574552381</v>
      </c>
      <c r="P788" s="41">
        <v>-4.9999999999999822E-2</v>
      </c>
      <c r="Q788" s="41">
        <v>-5.0000000000000711E-2</v>
      </c>
      <c r="R788" s="41">
        <v>7.0710678118655126E-2</v>
      </c>
      <c r="S788" s="410">
        <v>10.199999999999999</v>
      </c>
      <c r="T788" s="58">
        <v>4.3831021246459994</v>
      </c>
      <c r="U788" s="41">
        <v>-6.000000000000006E-2</v>
      </c>
      <c r="V788" s="41">
        <v>-5.0000000000000711E-2</v>
      </c>
      <c r="W788" s="41">
        <v>7.8102496759067053E-2</v>
      </c>
      <c r="X788" s="410">
        <v>10.3</v>
      </c>
      <c r="Y788" s="42"/>
    </row>
    <row r="789" spans="1:25" x14ac:dyDescent="0.25">
      <c r="A789" s="37" t="s">
        <v>18</v>
      </c>
      <c r="B789" s="38" t="s">
        <v>915</v>
      </c>
      <c r="C789" s="39" t="s">
        <v>20</v>
      </c>
      <c r="D789" s="38">
        <v>110</v>
      </c>
      <c r="E789" s="38" t="s">
        <v>3136</v>
      </c>
      <c r="F789" s="38">
        <v>10</v>
      </c>
      <c r="G789" s="38"/>
      <c r="H789" s="40">
        <v>1</v>
      </c>
      <c r="I789" s="38" t="s">
        <v>327</v>
      </c>
      <c r="J789" s="41">
        <v>0</v>
      </c>
      <c r="K789" s="41">
        <v>0</v>
      </c>
      <c r="L789" s="41">
        <v>0</v>
      </c>
      <c r="M789" s="41">
        <v>0</v>
      </c>
      <c r="N789" s="41">
        <v>10.4</v>
      </c>
      <c r="O789" s="58">
        <v>0</v>
      </c>
      <c r="P789" s="41">
        <v>0</v>
      </c>
      <c r="Q789" s="41">
        <v>0</v>
      </c>
      <c r="R789" s="41">
        <v>0</v>
      </c>
      <c r="S789" s="410">
        <v>10.199999999999999</v>
      </c>
      <c r="T789" s="58">
        <v>0</v>
      </c>
      <c r="U789" s="41">
        <v>0</v>
      </c>
      <c r="V789" s="41">
        <v>0</v>
      </c>
      <c r="W789" s="41">
        <v>0</v>
      </c>
      <c r="X789" s="410">
        <v>10.3</v>
      </c>
      <c r="Y789" s="42"/>
    </row>
    <row r="790" spans="1:25" x14ac:dyDescent="0.25">
      <c r="A790" s="37" t="s">
        <v>18</v>
      </c>
      <c r="B790" s="38" t="s">
        <v>915</v>
      </c>
      <c r="C790" s="39">
        <v>0</v>
      </c>
      <c r="D790" s="38">
        <v>0</v>
      </c>
      <c r="E790" s="38" t="s">
        <v>3137</v>
      </c>
      <c r="F790" s="38">
        <v>10</v>
      </c>
      <c r="G790" s="38"/>
      <c r="H790" s="40">
        <v>1</v>
      </c>
      <c r="I790" s="38" t="s">
        <v>921</v>
      </c>
      <c r="J790" s="41">
        <v>0</v>
      </c>
      <c r="K790" s="41">
        <v>0</v>
      </c>
      <c r="L790" s="41">
        <v>0</v>
      </c>
      <c r="M790" s="41">
        <v>0</v>
      </c>
      <c r="N790" s="41">
        <v>10.4</v>
      </c>
      <c r="O790" s="58">
        <v>6.8004080244819285</v>
      </c>
      <c r="P790" s="41">
        <v>-0.1200000000000081</v>
      </c>
      <c r="Q790" s="41">
        <v>0</v>
      </c>
      <c r="R790" s="41">
        <v>0.1200000000000081</v>
      </c>
      <c r="S790" s="410">
        <v>10.199999999999999</v>
      </c>
      <c r="T790" s="58">
        <v>13.468769291206327</v>
      </c>
      <c r="U790" s="41">
        <v>-0.24000000000000554</v>
      </c>
      <c r="V790" s="41">
        <v>0</v>
      </c>
      <c r="W790" s="41">
        <v>0.24000000000000554</v>
      </c>
      <c r="X790" s="410">
        <v>10.3</v>
      </c>
      <c r="Y790" s="42"/>
    </row>
    <row r="791" spans="1:25" x14ac:dyDescent="0.25">
      <c r="A791" s="37" t="s">
        <v>18</v>
      </c>
      <c r="B791" s="38" t="s">
        <v>915</v>
      </c>
      <c r="C791" s="39" t="s">
        <v>20</v>
      </c>
      <c r="D791" s="38">
        <v>110</v>
      </c>
      <c r="E791" s="38" t="s">
        <v>140</v>
      </c>
      <c r="F791" s="38">
        <v>10</v>
      </c>
      <c r="G791" s="38" t="s">
        <v>60</v>
      </c>
      <c r="H791" s="40">
        <v>1</v>
      </c>
      <c r="I791" s="38" t="s">
        <v>61</v>
      </c>
      <c r="J791" s="41">
        <v>0</v>
      </c>
      <c r="K791" s="41">
        <v>-4.1999999999999902E-3</v>
      </c>
      <c r="L791" s="41">
        <v>0</v>
      </c>
      <c r="M791" s="41">
        <v>4.1999999999999902E-3</v>
      </c>
      <c r="N791" s="41">
        <v>10.4</v>
      </c>
      <c r="O791" s="58">
        <v>0</v>
      </c>
      <c r="P791" s="41">
        <v>-2.400000000000002E-3</v>
      </c>
      <c r="Q791" s="41">
        <v>0</v>
      </c>
      <c r="R791" s="41">
        <v>2.400000000000002E-3</v>
      </c>
      <c r="S791" s="410">
        <v>10.199999999999999</v>
      </c>
      <c r="T791" s="58">
        <v>0</v>
      </c>
      <c r="U791" s="41">
        <v>-4.8000000000000039E-3</v>
      </c>
      <c r="V791" s="41">
        <v>0</v>
      </c>
      <c r="W791" s="41">
        <v>4.8000000000000039E-3</v>
      </c>
      <c r="X791" s="410">
        <v>10.3</v>
      </c>
      <c r="Y791" s="42"/>
    </row>
    <row r="792" spans="1:25" x14ac:dyDescent="0.25">
      <c r="A792" s="43" t="s">
        <v>18</v>
      </c>
      <c r="B792" s="44" t="s">
        <v>915</v>
      </c>
      <c r="C792" s="44" t="s">
        <v>20</v>
      </c>
      <c r="D792" s="44">
        <v>110</v>
      </c>
      <c r="E792" s="44" t="s">
        <v>62</v>
      </c>
      <c r="F792" s="44">
        <v>110</v>
      </c>
      <c r="G792" s="44" t="s">
        <v>32</v>
      </c>
      <c r="H792" s="44"/>
      <c r="I792" s="44" t="s">
        <v>82</v>
      </c>
      <c r="J792" s="45">
        <v>4.142556521558574</v>
      </c>
      <c r="K792" s="45">
        <v>-0.6000000000000405</v>
      </c>
      <c r="L792" s="45">
        <v>-0.60000000000000053</v>
      </c>
      <c r="M792" s="45">
        <v>0.84852813742388611</v>
      </c>
      <c r="N792" s="45">
        <v>118.4</v>
      </c>
      <c r="O792" s="411">
        <v>9.3419394988773696</v>
      </c>
      <c r="P792" s="45">
        <v>-1.7999999999999616</v>
      </c>
      <c r="Q792" s="45">
        <v>-0.60000000000000053</v>
      </c>
      <c r="R792" s="45">
        <v>1.8973665961009913</v>
      </c>
      <c r="S792" s="412">
        <v>117.4</v>
      </c>
      <c r="T792" s="411">
        <v>15.025030366001838</v>
      </c>
      <c r="U792" s="45">
        <v>-2.9999999999999893</v>
      </c>
      <c r="V792" s="45">
        <v>-0.60000000000000053</v>
      </c>
      <c r="W792" s="45">
        <v>3.0594117081556607</v>
      </c>
      <c r="X792" s="412">
        <v>117.7</v>
      </c>
      <c r="Y792" s="46" t="s">
        <v>33</v>
      </c>
    </row>
    <row r="793" spans="1:25" x14ac:dyDescent="0.25">
      <c r="A793" s="37" t="s">
        <v>18</v>
      </c>
      <c r="B793" s="38" t="s">
        <v>915</v>
      </c>
      <c r="C793" s="39" t="s">
        <v>20</v>
      </c>
      <c r="D793" s="38">
        <v>110</v>
      </c>
      <c r="E793" s="38" t="s">
        <v>851</v>
      </c>
      <c r="F793" s="38">
        <v>10</v>
      </c>
      <c r="G793" s="38" t="s">
        <v>38</v>
      </c>
      <c r="H793" s="38"/>
      <c r="I793" s="38" t="s">
        <v>333</v>
      </c>
      <c r="J793" s="41">
        <v>47.161412706974538</v>
      </c>
      <c r="K793" s="41">
        <v>-0.6000000000000405</v>
      </c>
      <c r="L793" s="41">
        <v>-0.60000000000000053</v>
      </c>
      <c r="M793" s="41">
        <v>0.84852813742388611</v>
      </c>
      <c r="N793" s="41">
        <v>10.4</v>
      </c>
      <c r="O793" s="58">
        <v>106.47997059885466</v>
      </c>
      <c r="P793" s="41">
        <v>-1.7999999999999616</v>
      </c>
      <c r="Q793" s="41">
        <v>-0.60000000000000053</v>
      </c>
      <c r="R793" s="41">
        <v>1.8973665961009913</v>
      </c>
      <c r="S793" s="410">
        <v>10.3</v>
      </c>
      <c r="T793" s="58">
        <v>171.69379359984623</v>
      </c>
      <c r="U793" s="41">
        <v>-2.9999999999999893</v>
      </c>
      <c r="V793" s="41">
        <v>-0.60000000000000053</v>
      </c>
      <c r="W793" s="41">
        <v>3.0594117081556607</v>
      </c>
      <c r="X793" s="410">
        <v>10.3</v>
      </c>
      <c r="Y793" s="42"/>
    </row>
    <row r="794" spans="1:25" x14ac:dyDescent="0.25">
      <c r="A794" s="37" t="s">
        <v>18</v>
      </c>
      <c r="B794" s="38" t="s">
        <v>915</v>
      </c>
      <c r="C794" s="39" t="s">
        <v>20</v>
      </c>
      <c r="D794" s="38">
        <v>110</v>
      </c>
      <c r="E794" s="38" t="s">
        <v>3138</v>
      </c>
      <c r="F794" s="38">
        <v>10</v>
      </c>
      <c r="G794" s="38"/>
      <c r="H794" s="38">
        <v>2</v>
      </c>
      <c r="I794" s="38" t="s">
        <v>922</v>
      </c>
      <c r="J794" s="41">
        <v>14.060816630361733</v>
      </c>
      <c r="K794" s="41">
        <v>-0.23999999999999844</v>
      </c>
      <c r="L794" s="41">
        <v>-7.9999999999998295E-2</v>
      </c>
      <c r="M794" s="41">
        <v>0.25298221281346833</v>
      </c>
      <c r="N794" s="41">
        <v>10.4</v>
      </c>
      <c r="O794" s="58">
        <v>14.197329413180842</v>
      </c>
      <c r="P794" s="41">
        <v>-0.23999999999999844</v>
      </c>
      <c r="Q794" s="41">
        <v>-8.0000000000001847E-2</v>
      </c>
      <c r="R794" s="41">
        <v>0.25298221281346944</v>
      </c>
      <c r="S794" s="410">
        <v>10.3</v>
      </c>
      <c r="T794" s="58">
        <v>22.892505813312816</v>
      </c>
      <c r="U794" s="41">
        <v>-0.39999999999999858</v>
      </c>
      <c r="V794" s="41">
        <v>-7.9999999999998295E-2</v>
      </c>
      <c r="W794" s="41">
        <v>0.40792156108742106</v>
      </c>
      <c r="X794" s="410">
        <v>10.3</v>
      </c>
      <c r="Y794" s="42"/>
    </row>
    <row r="795" spans="1:25" x14ac:dyDescent="0.25">
      <c r="A795" s="37" t="s">
        <v>18</v>
      </c>
      <c r="B795" s="38" t="s">
        <v>915</v>
      </c>
      <c r="C795" s="39" t="s">
        <v>20</v>
      </c>
      <c r="D795" s="38">
        <v>110</v>
      </c>
      <c r="E795" s="38" t="s">
        <v>3139</v>
      </c>
      <c r="F795" s="38">
        <v>10</v>
      </c>
      <c r="G795" s="38"/>
      <c r="H795" s="38">
        <v>2</v>
      </c>
      <c r="I795" s="38" t="s">
        <v>923</v>
      </c>
      <c r="J795" s="41">
        <v>0</v>
      </c>
      <c r="K795" s="41">
        <v>0</v>
      </c>
      <c r="L795" s="41">
        <v>0</v>
      </c>
      <c r="M795" s="41">
        <v>0</v>
      </c>
      <c r="N795" s="41">
        <v>10.4</v>
      </c>
      <c r="O795" s="58">
        <v>6.734384645603015</v>
      </c>
      <c r="P795" s="41">
        <v>-0.12000000000000012</v>
      </c>
      <c r="Q795" s="41">
        <v>0</v>
      </c>
      <c r="R795" s="41">
        <v>0.12000000000000012</v>
      </c>
      <c r="S795" s="410">
        <v>10.3</v>
      </c>
      <c r="T795" s="58">
        <v>9.5238581000489138</v>
      </c>
      <c r="U795" s="41">
        <v>-0.12000000000000012</v>
      </c>
      <c r="V795" s="41">
        <v>-0.12000000000000012</v>
      </c>
      <c r="W795" s="41">
        <v>0.16970562748477158</v>
      </c>
      <c r="X795" s="410">
        <v>10.3</v>
      </c>
      <c r="Y795" s="42"/>
    </row>
    <row r="796" spans="1:25" x14ac:dyDescent="0.25">
      <c r="A796" s="37" t="s">
        <v>18</v>
      </c>
      <c r="B796" s="38" t="s">
        <v>915</v>
      </c>
      <c r="C796" s="39" t="s">
        <v>20</v>
      </c>
      <c r="D796" s="38">
        <v>110</v>
      </c>
      <c r="E796" s="38" t="s">
        <v>3140</v>
      </c>
      <c r="F796" s="38">
        <v>10</v>
      </c>
      <c r="G796" s="38"/>
      <c r="H796" s="38">
        <v>2</v>
      </c>
      <c r="I796" s="38" t="s">
        <v>327</v>
      </c>
      <c r="J796" s="41">
        <v>8.788010393976105</v>
      </c>
      <c r="K796" s="41">
        <v>-0.12999999999999901</v>
      </c>
      <c r="L796" s="41">
        <v>-8.9999999999999858E-2</v>
      </c>
      <c r="M796" s="41">
        <v>0.15811388300841808</v>
      </c>
      <c r="N796" s="41">
        <v>10.4</v>
      </c>
      <c r="O796" s="58">
        <v>49.436479141467487</v>
      </c>
      <c r="P796" s="41">
        <v>-0.67999999999999994</v>
      </c>
      <c r="Q796" s="41">
        <v>-0.55999999999999961</v>
      </c>
      <c r="R796" s="41">
        <v>0.88090862182180929</v>
      </c>
      <c r="S796" s="410">
        <v>10.3</v>
      </c>
      <c r="T796" s="58">
        <v>17.746661766476095</v>
      </c>
      <c r="U796" s="41">
        <v>-0.25999999999999979</v>
      </c>
      <c r="V796" s="41">
        <v>-0.17999999999999972</v>
      </c>
      <c r="W796" s="41">
        <v>0.31622776601683761</v>
      </c>
      <c r="X796" s="410">
        <v>10.3</v>
      </c>
      <c r="Y796" s="42"/>
    </row>
    <row r="797" spans="1:25" x14ac:dyDescent="0.25">
      <c r="A797" s="37" t="s">
        <v>18</v>
      </c>
      <c r="B797" s="38" t="s">
        <v>915</v>
      </c>
      <c r="C797" s="39" t="s">
        <v>20</v>
      </c>
      <c r="D797" s="38">
        <v>110</v>
      </c>
      <c r="E797" s="38" t="s">
        <v>3141</v>
      </c>
      <c r="F797" s="38">
        <v>10</v>
      </c>
      <c r="G797" s="38"/>
      <c r="H797" s="38">
        <v>2</v>
      </c>
      <c r="I797" s="38" t="s">
        <v>327</v>
      </c>
      <c r="J797" s="41">
        <v>0</v>
      </c>
      <c r="K797" s="41">
        <v>0</v>
      </c>
      <c r="L797" s="41">
        <v>0</v>
      </c>
      <c r="M797" s="41">
        <v>0</v>
      </c>
      <c r="N797" s="41">
        <v>10.4</v>
      </c>
      <c r="O797" s="58">
        <v>0</v>
      </c>
      <c r="P797" s="41">
        <v>0</v>
      </c>
      <c r="Q797" s="41">
        <v>0</v>
      </c>
      <c r="R797" s="41">
        <v>0</v>
      </c>
      <c r="S797" s="410">
        <v>10.3</v>
      </c>
      <c r="T797" s="58">
        <v>0</v>
      </c>
      <c r="U797" s="41">
        <v>0</v>
      </c>
      <c r="V797" s="41">
        <v>0</v>
      </c>
      <c r="W797" s="41">
        <v>0</v>
      </c>
      <c r="X797" s="410">
        <v>10.3</v>
      </c>
      <c r="Y797" s="42"/>
    </row>
    <row r="798" spans="1:25" x14ac:dyDescent="0.25">
      <c r="A798" s="37" t="s">
        <v>18</v>
      </c>
      <c r="B798" s="38" t="s">
        <v>915</v>
      </c>
      <c r="C798" s="39" t="s">
        <v>20</v>
      </c>
      <c r="D798" s="38">
        <v>110</v>
      </c>
      <c r="E798" s="38" t="s">
        <v>3142</v>
      </c>
      <c r="F798" s="38">
        <v>10</v>
      </c>
      <c r="G798" s="38"/>
      <c r="H798" s="38">
        <v>2</v>
      </c>
      <c r="I798" s="38" t="s">
        <v>327</v>
      </c>
      <c r="J798" s="41">
        <v>3.9301177255810904</v>
      </c>
      <c r="K798" s="41">
        <v>-5.0000000000000044E-2</v>
      </c>
      <c r="L798" s="41">
        <v>-5.0000000000000273E-2</v>
      </c>
      <c r="M798" s="41">
        <v>7.0710678118654974E-2</v>
      </c>
      <c r="N798" s="41">
        <v>10.4</v>
      </c>
      <c r="O798" s="58">
        <v>4.5245287324196513</v>
      </c>
      <c r="P798" s="41">
        <v>-7.0000000000000284E-2</v>
      </c>
      <c r="Q798" s="41">
        <v>-4.0000000000000036E-2</v>
      </c>
      <c r="R798" s="41">
        <v>8.0622577482985763E-2</v>
      </c>
      <c r="S798" s="410">
        <v>10.3</v>
      </c>
      <c r="T798" s="58">
        <v>5.2943381402192031</v>
      </c>
      <c r="U798" s="41">
        <v>-8.0000000000000071E-2</v>
      </c>
      <c r="V798" s="41">
        <v>-4.9999999999999822E-2</v>
      </c>
      <c r="W798" s="41">
        <v>9.4339811320566014E-2</v>
      </c>
      <c r="X798" s="410">
        <v>10.3</v>
      </c>
      <c r="Y798" s="42"/>
    </row>
    <row r="799" spans="1:25" x14ac:dyDescent="0.25">
      <c r="A799" s="37" t="s">
        <v>18</v>
      </c>
      <c r="B799" s="38" t="s">
        <v>915</v>
      </c>
      <c r="C799" s="39" t="s">
        <v>20</v>
      </c>
      <c r="D799" s="38">
        <v>110</v>
      </c>
      <c r="E799" s="38" t="s">
        <v>3143</v>
      </c>
      <c r="F799" s="38">
        <v>10</v>
      </c>
      <c r="G799" s="38"/>
      <c r="H799" s="38">
        <v>2</v>
      </c>
      <c r="I799" s="38" t="s">
        <v>924</v>
      </c>
      <c r="J799" s="41">
        <v>0</v>
      </c>
      <c r="K799" s="41">
        <v>0</v>
      </c>
      <c r="L799" s="41">
        <v>0</v>
      </c>
      <c r="M799" s="41">
        <v>0</v>
      </c>
      <c r="N799" s="41">
        <v>10.4</v>
      </c>
      <c r="O799" s="58">
        <v>0</v>
      </c>
      <c r="P799" s="41">
        <v>0</v>
      </c>
      <c r="Q799" s="41">
        <v>0</v>
      </c>
      <c r="R799" s="41">
        <v>0</v>
      </c>
      <c r="S799" s="410">
        <v>10.3</v>
      </c>
      <c r="T799" s="58">
        <v>0</v>
      </c>
      <c r="U799" s="41">
        <v>0</v>
      </c>
      <c r="V799" s="41">
        <v>0</v>
      </c>
      <c r="W799" s="41">
        <v>0</v>
      </c>
      <c r="X799" s="410">
        <v>10.3</v>
      </c>
      <c r="Y799" s="42"/>
    </row>
    <row r="800" spans="1:25" x14ac:dyDescent="0.25">
      <c r="A800" s="37" t="s">
        <v>18</v>
      </c>
      <c r="B800" s="38" t="s">
        <v>915</v>
      </c>
      <c r="C800" s="39" t="s">
        <v>20</v>
      </c>
      <c r="D800" s="38">
        <v>110</v>
      </c>
      <c r="E800" s="38" t="s">
        <v>3144</v>
      </c>
      <c r="F800" s="38">
        <v>10</v>
      </c>
      <c r="G800" s="38"/>
      <c r="H800" s="38">
        <v>2</v>
      </c>
      <c r="I800" s="38" t="s">
        <v>925</v>
      </c>
      <c r="J800" s="41">
        <v>6.6696309470880442</v>
      </c>
      <c r="K800" s="41">
        <v>-0.1200000000000081</v>
      </c>
      <c r="L800" s="41">
        <v>0</v>
      </c>
      <c r="M800" s="41">
        <v>0.1200000000000081</v>
      </c>
      <c r="N800" s="41">
        <v>10.4</v>
      </c>
      <c r="O800" s="58">
        <v>9.5238581000486988</v>
      </c>
      <c r="P800" s="41">
        <v>-0.11999999999999744</v>
      </c>
      <c r="Q800" s="41">
        <v>-0.11999999999999744</v>
      </c>
      <c r="R800" s="41">
        <v>0.16970562748476778</v>
      </c>
      <c r="S800" s="410">
        <v>10.3</v>
      </c>
      <c r="T800" s="58">
        <v>6.734384645602864</v>
      </c>
      <c r="U800" s="41">
        <v>-0.11999999999999744</v>
      </c>
      <c r="V800" s="41">
        <v>0</v>
      </c>
      <c r="W800" s="41">
        <v>0.11999999999999744</v>
      </c>
      <c r="X800" s="410">
        <v>10.3</v>
      </c>
      <c r="Y800" s="42"/>
    </row>
    <row r="801" spans="1:25" x14ac:dyDescent="0.25">
      <c r="A801" s="37" t="s">
        <v>18</v>
      </c>
      <c r="B801" s="38" t="s">
        <v>915</v>
      </c>
      <c r="C801" s="39" t="s">
        <v>20</v>
      </c>
      <c r="D801" s="38">
        <v>110</v>
      </c>
      <c r="E801" s="38" t="s">
        <v>3145</v>
      </c>
      <c r="F801" s="38">
        <v>10</v>
      </c>
      <c r="G801" s="38"/>
      <c r="H801" s="38">
        <v>2</v>
      </c>
      <c r="I801" s="38" t="s">
        <v>926</v>
      </c>
      <c r="J801" s="41">
        <v>14.913748182524113</v>
      </c>
      <c r="K801" s="41">
        <v>-0.24000000000000024</v>
      </c>
      <c r="L801" s="41">
        <v>-0.11999999999999744</v>
      </c>
      <c r="M801" s="41">
        <v>0.26832815729997384</v>
      </c>
      <c r="N801" s="41">
        <v>10.4</v>
      </c>
      <c r="O801" s="58">
        <v>27.766579217358949</v>
      </c>
      <c r="P801" s="41">
        <v>-0.48000000000000048</v>
      </c>
      <c r="Q801" s="41">
        <v>-0.11999999999999744</v>
      </c>
      <c r="R801" s="41">
        <v>0.49477267507411909</v>
      </c>
      <c r="S801" s="410">
        <v>10.3</v>
      </c>
      <c r="T801" s="58">
        <v>40.96366258688964</v>
      </c>
      <c r="U801" s="41">
        <v>-0.72000000000000064</v>
      </c>
      <c r="V801" s="41">
        <v>-0.11999999999999744</v>
      </c>
      <c r="W801" s="41">
        <v>0.72993150363578663</v>
      </c>
      <c r="X801" s="410">
        <v>10.3</v>
      </c>
      <c r="Y801" s="42"/>
    </row>
    <row r="802" spans="1:25" ht="15.75" thickBot="1" x14ac:dyDescent="0.3">
      <c r="A802" s="47" t="s">
        <v>18</v>
      </c>
      <c r="B802" s="48" t="s">
        <v>915</v>
      </c>
      <c r="C802" s="55" t="s">
        <v>20</v>
      </c>
      <c r="D802" s="48">
        <v>110</v>
      </c>
      <c r="E802" s="48" t="s">
        <v>149</v>
      </c>
      <c r="F802" s="48">
        <v>10</v>
      </c>
      <c r="G802" s="48" t="s">
        <v>60</v>
      </c>
      <c r="H802" s="48">
        <v>2</v>
      </c>
      <c r="I802" s="48" t="s">
        <v>61</v>
      </c>
      <c r="J802" s="41">
        <v>0</v>
      </c>
      <c r="K802" s="41">
        <v>4.8000000000000039E-3</v>
      </c>
      <c r="L802" s="41">
        <v>0</v>
      </c>
      <c r="M802" s="41">
        <v>4.8000000000000039E-3</v>
      </c>
      <c r="N802" s="41">
        <v>10.4</v>
      </c>
      <c r="O802" s="59">
        <v>0</v>
      </c>
      <c r="P802" s="50">
        <v>-1.1999999999999957E-2</v>
      </c>
      <c r="Q802" s="50">
        <v>0</v>
      </c>
      <c r="R802" s="50">
        <v>1.1999999999999957E-2</v>
      </c>
      <c r="S802" s="413">
        <v>10.3</v>
      </c>
      <c r="T802" s="59">
        <v>0</v>
      </c>
      <c r="U802" s="50">
        <v>-1.0200000000000009E-2</v>
      </c>
      <c r="V802" s="50">
        <v>0</v>
      </c>
      <c r="W802" s="50">
        <v>1.0200000000000009E-2</v>
      </c>
      <c r="X802" s="413">
        <v>10.3</v>
      </c>
      <c r="Y802" s="51"/>
    </row>
    <row r="803" spans="1:25" x14ac:dyDescent="0.25">
      <c r="A803" s="29" t="s">
        <v>18</v>
      </c>
      <c r="B803" s="30" t="s">
        <v>927</v>
      </c>
      <c r="C803" s="30" t="s">
        <v>22</v>
      </c>
      <c r="D803" s="30">
        <v>35</v>
      </c>
      <c r="E803" s="30" t="s">
        <v>31</v>
      </c>
      <c r="F803" s="30">
        <v>35</v>
      </c>
      <c r="G803" s="30" t="s">
        <v>32</v>
      </c>
      <c r="H803" s="30"/>
      <c r="I803" s="30"/>
      <c r="J803" s="31">
        <v>0</v>
      </c>
      <c r="K803" s="31">
        <v>0</v>
      </c>
      <c r="L803" s="31">
        <v>0</v>
      </c>
      <c r="M803" s="31">
        <v>0</v>
      </c>
      <c r="N803" s="31" t="s">
        <v>42</v>
      </c>
      <c r="O803" s="406">
        <v>0</v>
      </c>
      <c r="P803" s="31">
        <v>0</v>
      </c>
      <c r="Q803" s="31">
        <v>0</v>
      </c>
      <c r="R803" s="31">
        <v>0</v>
      </c>
      <c r="S803" s="407" t="s">
        <v>42</v>
      </c>
      <c r="T803" s="406">
        <v>9.0991960251201682</v>
      </c>
      <c r="U803" s="31">
        <v>-0.56040000000000001</v>
      </c>
      <c r="V803" s="31">
        <v>-1.1999999999999999E-3</v>
      </c>
      <c r="W803" s="31">
        <v>0.5604012847951011</v>
      </c>
      <c r="X803" s="407">
        <v>35.6</v>
      </c>
      <c r="Y803" s="32" t="s">
        <v>82</v>
      </c>
    </row>
    <row r="804" spans="1:25" x14ac:dyDescent="0.25">
      <c r="A804" s="37" t="s">
        <v>18</v>
      </c>
      <c r="B804" s="38" t="s">
        <v>927</v>
      </c>
      <c r="C804" s="39" t="s">
        <v>22</v>
      </c>
      <c r="D804" s="38">
        <v>35</v>
      </c>
      <c r="E804" s="38" t="s">
        <v>762</v>
      </c>
      <c r="F804" s="38">
        <v>10</v>
      </c>
      <c r="G804" s="38" t="s">
        <v>38</v>
      </c>
      <c r="H804" s="38"/>
      <c r="I804" s="38" t="s">
        <v>297</v>
      </c>
      <c r="J804" s="41">
        <v>0</v>
      </c>
      <c r="K804" s="41">
        <v>0</v>
      </c>
      <c r="L804" s="41">
        <v>0</v>
      </c>
      <c r="M804" s="41">
        <v>0</v>
      </c>
      <c r="N804" s="41" t="s">
        <v>42</v>
      </c>
      <c r="O804" s="58">
        <v>0</v>
      </c>
      <c r="P804" s="41">
        <v>0</v>
      </c>
      <c r="Q804" s="41">
        <v>0</v>
      </c>
      <c r="R804" s="41">
        <v>0</v>
      </c>
      <c r="S804" s="410" t="s">
        <v>42</v>
      </c>
      <c r="T804" s="58">
        <v>31.44964839750272</v>
      </c>
      <c r="U804" s="41">
        <v>-0.56040000000000001</v>
      </c>
      <c r="V804" s="41">
        <v>-1.1999999999999999E-3</v>
      </c>
      <c r="W804" s="41">
        <v>0.5604012847951011</v>
      </c>
      <c r="X804" s="410">
        <v>10.3</v>
      </c>
      <c r="Y804" s="42" t="s">
        <v>42</v>
      </c>
    </row>
    <row r="805" spans="1:25" x14ac:dyDescent="0.25">
      <c r="A805" s="37" t="s">
        <v>18</v>
      </c>
      <c r="B805" s="38" t="s">
        <v>927</v>
      </c>
      <c r="C805" s="39" t="s">
        <v>22</v>
      </c>
      <c r="D805" s="38">
        <v>35</v>
      </c>
      <c r="E805" s="38" t="s">
        <v>928</v>
      </c>
      <c r="F805" s="38">
        <v>10</v>
      </c>
      <c r="G805" s="38"/>
      <c r="H805" s="40">
        <v>1</v>
      </c>
      <c r="I805" s="38" t="s">
        <v>929</v>
      </c>
      <c r="J805" s="41">
        <v>14.673188083592708</v>
      </c>
      <c r="K805" s="41">
        <v>-0.26400000000000001</v>
      </c>
      <c r="L805" s="41">
        <v>0</v>
      </c>
      <c r="M805" s="41">
        <v>0.26400000000000001</v>
      </c>
      <c r="N805" s="41">
        <v>10.4</v>
      </c>
      <c r="O805" s="58">
        <v>16.06151620364</v>
      </c>
      <c r="P805" s="41">
        <v>-0.28620000000000001</v>
      </c>
      <c r="Q805" s="41">
        <v>-2.9999999999999997E-4</v>
      </c>
      <c r="R805" s="41">
        <v>0.28620015723266118</v>
      </c>
      <c r="S805" s="410">
        <v>10.3</v>
      </c>
      <c r="T805" s="58">
        <v>19.411871041886684</v>
      </c>
      <c r="U805" s="41">
        <v>-0.34589999999999999</v>
      </c>
      <c r="V805" s="41">
        <v>-2.9999999999999997E-4</v>
      </c>
      <c r="W805" s="41">
        <v>0.34590013009537879</v>
      </c>
      <c r="X805" s="410">
        <v>10.3</v>
      </c>
      <c r="Y805" s="42"/>
    </row>
    <row r="806" spans="1:25" x14ac:dyDescent="0.25">
      <c r="A806" s="37" t="s">
        <v>18</v>
      </c>
      <c r="B806" s="38" t="s">
        <v>927</v>
      </c>
      <c r="C806" s="39" t="s">
        <v>22</v>
      </c>
      <c r="D806" s="38">
        <v>35</v>
      </c>
      <c r="E806" s="38" t="s">
        <v>930</v>
      </c>
      <c r="F806" s="38">
        <v>10</v>
      </c>
      <c r="G806" s="38"/>
      <c r="H806" s="40">
        <v>1</v>
      </c>
      <c r="I806" s="38" t="s">
        <v>931</v>
      </c>
      <c r="J806" s="41">
        <v>0.17958530926415647</v>
      </c>
      <c r="K806" s="41">
        <v>-1.1999999999999999E-3</v>
      </c>
      <c r="L806" s="41">
        <v>-3.0000000000000001E-3</v>
      </c>
      <c r="M806" s="41">
        <v>3.2310988842807024E-3</v>
      </c>
      <c r="N806" s="41">
        <v>10.4</v>
      </c>
      <c r="O806" s="58">
        <v>0.18132885595604148</v>
      </c>
      <c r="P806" s="41">
        <v>-1.1999999999999999E-3</v>
      </c>
      <c r="Q806" s="41">
        <v>-3.0000000000000001E-3</v>
      </c>
      <c r="R806" s="41">
        <v>3.2310988842807024E-3</v>
      </c>
      <c r="S806" s="410">
        <v>10.3</v>
      </c>
      <c r="T806" s="58">
        <v>0.18132885595604148</v>
      </c>
      <c r="U806" s="41">
        <v>-1.1999999999999999E-3</v>
      </c>
      <c r="V806" s="41">
        <v>-3.0000000000000001E-3</v>
      </c>
      <c r="W806" s="41">
        <v>3.2310988842807024E-3</v>
      </c>
      <c r="X806" s="410">
        <v>10.3</v>
      </c>
      <c r="Y806" s="42"/>
    </row>
    <row r="807" spans="1:25" x14ac:dyDescent="0.25">
      <c r="A807" s="37" t="s">
        <v>18</v>
      </c>
      <c r="B807" s="38" t="s">
        <v>927</v>
      </c>
      <c r="C807" s="39" t="s">
        <v>22</v>
      </c>
      <c r="D807" s="38">
        <v>35</v>
      </c>
      <c r="E807" s="38" t="s">
        <v>932</v>
      </c>
      <c r="F807" s="38">
        <v>10</v>
      </c>
      <c r="G807" s="38"/>
      <c r="H807" s="40">
        <v>1</v>
      </c>
      <c r="I807" s="38" t="s">
        <v>933</v>
      </c>
      <c r="J807" s="41">
        <v>3.8989620238219604</v>
      </c>
      <c r="K807" s="41">
        <v>-6.9800000000000001E-2</v>
      </c>
      <c r="L807" s="41">
        <v>-7.0000000000000001E-3</v>
      </c>
      <c r="M807" s="41">
        <v>7.0150124732604721E-2</v>
      </c>
      <c r="N807" s="41">
        <v>10.4</v>
      </c>
      <c r="O807" s="58">
        <v>10.568347923883678</v>
      </c>
      <c r="P807" s="41">
        <v>-0.18380000000000002</v>
      </c>
      <c r="Q807" s="41">
        <v>-4.1000000000000002E-2</v>
      </c>
      <c r="R807" s="41">
        <v>0.18831739165568326</v>
      </c>
      <c r="S807" s="410">
        <v>10.3</v>
      </c>
      <c r="T807" s="58">
        <v>4.7532968433774183</v>
      </c>
      <c r="U807" s="41">
        <v>-8.3599999999999994E-2</v>
      </c>
      <c r="V807" s="41">
        <v>-1.3599999999999999E-2</v>
      </c>
      <c r="W807" s="41">
        <v>8.4698996452142211E-2</v>
      </c>
      <c r="X807" s="410">
        <v>10.3</v>
      </c>
      <c r="Y807" s="42"/>
    </row>
    <row r="808" spans="1:25" x14ac:dyDescent="0.25">
      <c r="A808" s="37" t="s">
        <v>18</v>
      </c>
      <c r="B808" s="38" t="s">
        <v>927</v>
      </c>
      <c r="C808" s="39" t="s">
        <v>22</v>
      </c>
      <c r="D808" s="38">
        <v>35</v>
      </c>
      <c r="E808" s="38" t="s">
        <v>934</v>
      </c>
      <c r="F808" s="38">
        <v>10</v>
      </c>
      <c r="G808" s="38"/>
      <c r="H808" s="40">
        <v>1</v>
      </c>
      <c r="I808" s="38" t="s">
        <v>935</v>
      </c>
      <c r="J808" s="41">
        <v>0.21120497999110716</v>
      </c>
      <c r="K808" s="41">
        <v>-3.8E-3</v>
      </c>
      <c r="L808" s="41">
        <v>0</v>
      </c>
      <c r="M808" s="41">
        <v>3.8E-3</v>
      </c>
      <c r="N808" s="41">
        <v>10.4</v>
      </c>
      <c r="O808" s="58">
        <v>0.22447948818676691</v>
      </c>
      <c r="P808" s="41">
        <v>-4.0000000000000001E-3</v>
      </c>
      <c r="Q808" s="41">
        <v>0</v>
      </c>
      <c r="R808" s="41">
        <v>4.0000000000000001E-3</v>
      </c>
      <c r="S808" s="410">
        <v>10.3</v>
      </c>
      <c r="T808" s="58">
        <v>0.2132555137774286</v>
      </c>
      <c r="U808" s="41">
        <v>-3.8E-3</v>
      </c>
      <c r="V808" s="41">
        <v>0</v>
      </c>
      <c r="W808" s="41">
        <v>3.8E-3</v>
      </c>
      <c r="X808" s="410">
        <v>10.3</v>
      </c>
      <c r="Y808" s="42"/>
    </row>
    <row r="809" spans="1:25" x14ac:dyDescent="0.25">
      <c r="A809" s="37" t="s">
        <v>18</v>
      </c>
      <c r="B809" s="38" t="s">
        <v>927</v>
      </c>
      <c r="C809" s="39" t="s">
        <v>22</v>
      </c>
      <c r="D809" s="38">
        <v>35</v>
      </c>
      <c r="E809" s="38" t="s">
        <v>936</v>
      </c>
      <c r="F809" s="38">
        <v>10</v>
      </c>
      <c r="G809" s="38"/>
      <c r="H809" s="40">
        <v>1</v>
      </c>
      <c r="I809" s="38" t="s">
        <v>935</v>
      </c>
      <c r="J809" s="41">
        <v>4.1512760301277289</v>
      </c>
      <c r="K809" s="41">
        <v>-6.8400000000000002E-2</v>
      </c>
      <c r="L809" s="41">
        <v>-0.03</v>
      </c>
      <c r="M809" s="41">
        <v>7.4689758334058096E-2</v>
      </c>
      <c r="N809" s="41">
        <v>10.4</v>
      </c>
      <c r="O809" s="58">
        <v>5.1354098722786805</v>
      </c>
      <c r="P809" s="41">
        <v>-8.4000000000000005E-2</v>
      </c>
      <c r="Q809" s="41">
        <v>-3.6299999999999999E-2</v>
      </c>
      <c r="R809" s="41">
        <v>9.1507868514133797E-2</v>
      </c>
      <c r="S809" s="410">
        <v>10.3</v>
      </c>
      <c r="T809" s="58">
        <v>5.0339525225882484</v>
      </c>
      <c r="U809" s="41">
        <v>-8.2799999999999999E-2</v>
      </c>
      <c r="V809" s="41">
        <v>-3.4500000000000003E-2</v>
      </c>
      <c r="W809" s="41">
        <v>8.9700000000000002E-2</v>
      </c>
      <c r="X809" s="410">
        <v>10.3</v>
      </c>
      <c r="Y809" s="42"/>
    </row>
    <row r="810" spans="1:25" x14ac:dyDescent="0.25">
      <c r="A810" s="37" t="s">
        <v>18</v>
      </c>
      <c r="B810" s="38" t="s">
        <v>927</v>
      </c>
      <c r="C810" s="39" t="s">
        <v>22</v>
      </c>
      <c r="D810" s="38">
        <v>35</v>
      </c>
      <c r="E810" s="38" t="s">
        <v>937</v>
      </c>
      <c r="F810" s="38">
        <v>10</v>
      </c>
      <c r="G810" s="38"/>
      <c r="H810" s="40">
        <v>1</v>
      </c>
      <c r="I810" s="38" t="s">
        <v>129</v>
      </c>
      <c r="J810" s="41">
        <v>0.73146660188359702</v>
      </c>
      <c r="K810" s="41">
        <v>-1.06E-2</v>
      </c>
      <c r="L810" s="41">
        <v>-7.7999999999999996E-3</v>
      </c>
      <c r="M810" s="41">
        <v>1.316054710108968E-2</v>
      </c>
      <c r="N810" s="41">
        <v>10.4</v>
      </c>
      <c r="O810" s="58">
        <v>0.3771322210317401</v>
      </c>
      <c r="P810" s="41">
        <v>-5.4000000000000003E-3</v>
      </c>
      <c r="Q810" s="41">
        <v>-4.0000000000000001E-3</v>
      </c>
      <c r="R810" s="41">
        <v>6.7201190465645769E-3</v>
      </c>
      <c r="S810" s="410">
        <v>10.3</v>
      </c>
      <c r="T810" s="58">
        <v>0.85479242447543713</v>
      </c>
      <c r="U810" s="41">
        <v>-1.32E-2</v>
      </c>
      <c r="V810" s="41">
        <v>-7.6E-3</v>
      </c>
      <c r="W810" s="41">
        <v>1.5231546211727816E-2</v>
      </c>
      <c r="X810" s="410">
        <v>10.3</v>
      </c>
      <c r="Y810" s="42"/>
    </row>
    <row r="811" spans="1:25" x14ac:dyDescent="0.25">
      <c r="A811" s="37" t="s">
        <v>18</v>
      </c>
      <c r="B811" s="38" t="s">
        <v>927</v>
      </c>
      <c r="C811" s="39" t="s">
        <v>22</v>
      </c>
      <c r="D811" s="38">
        <v>35</v>
      </c>
      <c r="E811" s="38" t="s">
        <v>140</v>
      </c>
      <c r="F811" s="38">
        <v>10</v>
      </c>
      <c r="G811" s="38" t="s">
        <v>60</v>
      </c>
      <c r="H811" s="40">
        <v>1</v>
      </c>
      <c r="I811" s="38" t="s">
        <v>61</v>
      </c>
      <c r="J811" s="41">
        <v>0</v>
      </c>
      <c r="K811" s="41">
        <v>0</v>
      </c>
      <c r="L811" s="41">
        <v>0</v>
      </c>
      <c r="M811" s="41">
        <v>0</v>
      </c>
      <c r="N811" s="41">
        <v>10.4</v>
      </c>
      <c r="O811" s="58">
        <v>0</v>
      </c>
      <c r="P811" s="41">
        <v>0</v>
      </c>
      <c r="Q811" s="41">
        <v>0</v>
      </c>
      <c r="R811" s="41">
        <v>0</v>
      </c>
      <c r="S811" s="410">
        <v>10.3</v>
      </c>
      <c r="T811" s="58">
        <v>0</v>
      </c>
      <c r="U811" s="41">
        <v>0</v>
      </c>
      <c r="V811" s="41">
        <v>0</v>
      </c>
      <c r="W811" s="41">
        <v>0</v>
      </c>
      <c r="X811" s="410">
        <v>10.3</v>
      </c>
      <c r="Y811" s="42"/>
    </row>
    <row r="812" spans="1:25" x14ac:dyDescent="0.25">
      <c r="A812" s="43" t="s">
        <v>18</v>
      </c>
      <c r="B812" s="44" t="s">
        <v>927</v>
      </c>
      <c r="C812" s="44" t="s">
        <v>22</v>
      </c>
      <c r="D812" s="44">
        <v>35</v>
      </c>
      <c r="E812" s="44" t="s">
        <v>62</v>
      </c>
      <c r="F812" s="44">
        <v>35</v>
      </c>
      <c r="G812" s="44" t="s">
        <v>32</v>
      </c>
      <c r="H812" s="44"/>
      <c r="I812" s="44"/>
      <c r="J812" s="45">
        <v>16.814773773741443</v>
      </c>
      <c r="K812" s="45">
        <v>-1.0506</v>
      </c>
      <c r="L812" s="45">
        <v>-0.13200000000000001</v>
      </c>
      <c r="M812" s="45">
        <v>1.0588599340800462</v>
      </c>
      <c r="N812" s="45">
        <v>36.4</v>
      </c>
      <c r="O812" s="411">
        <v>26.707471676077279</v>
      </c>
      <c r="P812" s="45">
        <v>-1.6194000000000002</v>
      </c>
      <c r="Q812" s="45">
        <v>-0.37980000000000003</v>
      </c>
      <c r="R812" s="45">
        <v>1.6633413359860929</v>
      </c>
      <c r="S812" s="412">
        <v>36</v>
      </c>
      <c r="T812" s="411">
        <v>12.437393679555342</v>
      </c>
      <c r="U812" s="45">
        <v>-0.76260000000000006</v>
      </c>
      <c r="V812" s="45">
        <v>-0.14759999999999998</v>
      </c>
      <c r="W812" s="45">
        <v>0.77675254746926969</v>
      </c>
      <c r="X812" s="412">
        <v>36.1</v>
      </c>
      <c r="Y812" s="46" t="s">
        <v>82</v>
      </c>
    </row>
    <row r="813" spans="1:25" x14ac:dyDescent="0.25">
      <c r="A813" s="37" t="s">
        <v>18</v>
      </c>
      <c r="B813" s="38" t="s">
        <v>927</v>
      </c>
      <c r="C813" s="39" t="s">
        <v>22</v>
      </c>
      <c r="D813" s="38">
        <v>35</v>
      </c>
      <c r="E813" s="38" t="s">
        <v>851</v>
      </c>
      <c r="F813" s="38">
        <v>10</v>
      </c>
      <c r="G813" s="38" t="s">
        <v>38</v>
      </c>
      <c r="H813" s="38"/>
      <c r="I813" s="38" t="s">
        <v>333</v>
      </c>
      <c r="J813" s="41">
        <v>58.851708208095047</v>
      </c>
      <c r="K813" s="41">
        <v>-1.0506</v>
      </c>
      <c r="L813" s="41">
        <v>-0.13200000000000001</v>
      </c>
      <c r="M813" s="41">
        <v>1.0588599340800462</v>
      </c>
      <c r="N813" s="41">
        <v>10.4</v>
      </c>
      <c r="O813" s="58">
        <v>94.26166473909629</v>
      </c>
      <c r="P813" s="41">
        <v>-1.6194000000000002</v>
      </c>
      <c r="Q813" s="41">
        <v>-0.37980000000000003</v>
      </c>
      <c r="R813" s="41">
        <v>1.6633413359860929</v>
      </c>
      <c r="S813" s="410">
        <v>10.199999999999999</v>
      </c>
      <c r="T813" s="58">
        <v>43.591253575917264</v>
      </c>
      <c r="U813" s="41">
        <v>-0.76260000000000006</v>
      </c>
      <c r="V813" s="41">
        <v>-0.14759999999999998</v>
      </c>
      <c r="W813" s="41">
        <v>0.77675254746926969</v>
      </c>
      <c r="X813" s="410">
        <v>10.3</v>
      </c>
      <c r="Y813" s="42"/>
    </row>
    <row r="814" spans="1:25" x14ac:dyDescent="0.25">
      <c r="A814" s="37" t="s">
        <v>18</v>
      </c>
      <c r="B814" s="38" t="s">
        <v>927</v>
      </c>
      <c r="C814" s="39" t="s">
        <v>22</v>
      </c>
      <c r="D814" s="38">
        <v>35</v>
      </c>
      <c r="E814" s="38" t="s">
        <v>938</v>
      </c>
      <c r="F814" s="38">
        <v>10</v>
      </c>
      <c r="G814" s="38"/>
      <c r="H814" s="38">
        <v>2</v>
      </c>
      <c r="I814" s="38" t="s">
        <v>129</v>
      </c>
      <c r="J814" s="41">
        <v>0.52434310427170994</v>
      </c>
      <c r="K814" s="41">
        <v>-3.3999999999999998E-3</v>
      </c>
      <c r="L814" s="41">
        <v>-8.8000000000000005E-3</v>
      </c>
      <c r="M814" s="41">
        <v>9.4339811320566045E-3</v>
      </c>
      <c r="N814" s="41">
        <v>10.4</v>
      </c>
      <c r="O814" s="58">
        <v>0.2589518227087354</v>
      </c>
      <c r="P814" s="41">
        <v>-1.8E-3</v>
      </c>
      <c r="Q814" s="41">
        <v>-4.2000000000000006E-3</v>
      </c>
      <c r="R814" s="41">
        <v>4.5694638635183455E-3</v>
      </c>
      <c r="S814" s="410">
        <v>10.199999999999999</v>
      </c>
      <c r="T814" s="58">
        <v>1.6447622975681884</v>
      </c>
      <c r="U814" s="41">
        <v>-2.7E-2</v>
      </c>
      <c r="V814" s="41">
        <v>-1.14E-2</v>
      </c>
      <c r="W814" s="41">
        <v>2.9308019380367551E-2</v>
      </c>
      <c r="X814" s="410">
        <v>10.3</v>
      </c>
      <c r="Y814" s="42"/>
    </row>
    <row r="815" spans="1:25" x14ac:dyDescent="0.25">
      <c r="A815" s="37" t="s">
        <v>18</v>
      </c>
      <c r="B815" s="38" t="s">
        <v>927</v>
      </c>
      <c r="C815" s="39" t="s">
        <v>22</v>
      </c>
      <c r="D815" s="38">
        <v>35</v>
      </c>
      <c r="E815" s="38" t="s">
        <v>939</v>
      </c>
      <c r="F815" s="38">
        <v>10</v>
      </c>
      <c r="G815" s="38"/>
      <c r="H815" s="38">
        <v>2</v>
      </c>
      <c r="I815" s="38" t="s">
        <v>935</v>
      </c>
      <c r="J815" s="41">
        <v>5.2850366797482646</v>
      </c>
      <c r="K815" s="41">
        <v>-9.3799999999999994E-2</v>
      </c>
      <c r="L815" s="41">
        <v>-1.5599999999999999E-2</v>
      </c>
      <c r="M815" s="41">
        <v>9.5088379942030773E-2</v>
      </c>
      <c r="N815" s="41">
        <v>10.4</v>
      </c>
      <c r="O815" s="58">
        <v>6.208236216904047</v>
      </c>
      <c r="P815" s="41">
        <v>-0.10859999999999999</v>
      </c>
      <c r="Q815" s="41">
        <v>-1.44E-2</v>
      </c>
      <c r="R815" s="41">
        <v>0.10955053628348881</v>
      </c>
      <c r="S815" s="410">
        <v>10.199999999999999</v>
      </c>
      <c r="T815" s="58">
        <v>5.7900153263189571</v>
      </c>
      <c r="U815" s="41">
        <v>-0.1024</v>
      </c>
      <c r="V815" s="41">
        <v>-1.26E-2</v>
      </c>
      <c r="W815" s="41">
        <v>0.10317228309967751</v>
      </c>
      <c r="X815" s="410">
        <v>10.3</v>
      </c>
      <c r="Y815" s="42"/>
    </row>
    <row r="816" spans="1:25" x14ac:dyDescent="0.25">
      <c r="A816" s="37" t="s">
        <v>18</v>
      </c>
      <c r="B816" s="38" t="s">
        <v>927</v>
      </c>
      <c r="C816" s="39" t="s">
        <v>22</v>
      </c>
      <c r="D816" s="38">
        <v>35</v>
      </c>
      <c r="E816" s="38" t="s">
        <v>940</v>
      </c>
      <c r="F816" s="38">
        <v>10</v>
      </c>
      <c r="G816" s="38"/>
      <c r="H816" s="38">
        <v>2</v>
      </c>
      <c r="I816" s="38" t="s">
        <v>935</v>
      </c>
      <c r="J816" s="41">
        <v>2.5686739544221933</v>
      </c>
      <c r="K816" s="41">
        <v>-4.02E-2</v>
      </c>
      <c r="L816" s="41">
        <v>-2.2800000000000001E-2</v>
      </c>
      <c r="M816" s="41">
        <v>4.6215581787964109E-2</v>
      </c>
      <c r="N816" s="41">
        <v>10.4</v>
      </c>
      <c r="O816" s="58">
        <v>3.4013561084172097</v>
      </c>
      <c r="P816" s="41">
        <v>-5.7000000000000002E-2</v>
      </c>
      <c r="Q816" s="41">
        <v>-1.8800000000000001E-2</v>
      </c>
      <c r="R816" s="41">
        <v>6.0020329889130065E-2</v>
      </c>
      <c r="S816" s="410">
        <v>10.199999999999999</v>
      </c>
      <c r="T816" s="58">
        <v>2.5117639788000434</v>
      </c>
      <c r="U816" s="41">
        <v>-3.9200000000000006E-2</v>
      </c>
      <c r="V816" s="41">
        <v>-2.1600000000000001E-2</v>
      </c>
      <c r="W816" s="41">
        <v>4.4757122338237976E-2</v>
      </c>
      <c r="X816" s="410">
        <v>10.3</v>
      </c>
      <c r="Y816" s="42"/>
    </row>
    <row r="817" spans="1:25" x14ac:dyDescent="0.25">
      <c r="A817" s="37" t="s">
        <v>18</v>
      </c>
      <c r="B817" s="38" t="s">
        <v>927</v>
      </c>
      <c r="C817" s="39" t="s">
        <v>22</v>
      </c>
      <c r="D817" s="38">
        <v>35</v>
      </c>
      <c r="E817" s="38" t="s">
        <v>941</v>
      </c>
      <c r="F817" s="38">
        <v>10</v>
      </c>
      <c r="G817" s="38"/>
      <c r="H817" s="38">
        <v>2</v>
      </c>
      <c r="I817" s="38" t="s">
        <v>933</v>
      </c>
      <c r="J817" s="41">
        <v>8.1143160178842706</v>
      </c>
      <c r="K817" s="41">
        <v>-0.14580000000000001</v>
      </c>
      <c r="L817" s="41">
        <v>-7.4999999999999997E-3</v>
      </c>
      <c r="M817" s="41">
        <v>0.14599277379377379</v>
      </c>
      <c r="N817" s="41">
        <v>10.4</v>
      </c>
      <c r="O817" s="58">
        <v>12.27639644385118</v>
      </c>
      <c r="P817" s="41">
        <v>-0.216</v>
      </c>
      <c r="Q817" s="41">
        <v>-1.6500000000000001E-2</v>
      </c>
      <c r="R817" s="41">
        <v>0.21662929164819794</v>
      </c>
      <c r="S817" s="410">
        <v>10.199999999999999</v>
      </c>
      <c r="T817" s="58">
        <v>10.637397026668371</v>
      </c>
      <c r="U817" s="41">
        <v>-0.189</v>
      </c>
      <c r="V817" s="41">
        <v>-1.44E-2</v>
      </c>
      <c r="W817" s="41">
        <v>0.18954777761820368</v>
      </c>
      <c r="X817" s="410">
        <v>10.3</v>
      </c>
      <c r="Y817" s="42"/>
    </row>
    <row r="818" spans="1:25" x14ac:dyDescent="0.25">
      <c r="A818" s="37" t="s">
        <v>18</v>
      </c>
      <c r="B818" s="38" t="s">
        <v>927</v>
      </c>
      <c r="C818" s="39" t="s">
        <v>22</v>
      </c>
      <c r="D818" s="38">
        <v>35</v>
      </c>
      <c r="E818" s="38" t="s">
        <v>942</v>
      </c>
      <c r="F818" s="38">
        <v>10</v>
      </c>
      <c r="G818" s="38"/>
      <c r="H818" s="38">
        <v>2</v>
      </c>
      <c r="I818" s="38" t="s">
        <v>931</v>
      </c>
      <c r="J818" s="41">
        <v>21.153753422524243</v>
      </c>
      <c r="K818" s="41">
        <v>-0.35849999999999999</v>
      </c>
      <c r="L818" s="41">
        <v>-0.1278</v>
      </c>
      <c r="M818" s="41">
        <v>0.38059833157805611</v>
      </c>
      <c r="N818" s="41">
        <v>10.4</v>
      </c>
      <c r="O818" s="58">
        <v>42.042793891686586</v>
      </c>
      <c r="P818" s="41">
        <v>-0.65820000000000001</v>
      </c>
      <c r="Q818" s="41">
        <v>-0.34229999999999999</v>
      </c>
      <c r="R818" s="41">
        <v>0.74188714101270148</v>
      </c>
      <c r="S818" s="410">
        <v>10.199999999999999</v>
      </c>
      <c r="T818" s="58">
        <v>23.526851308954846</v>
      </c>
      <c r="U818" s="41">
        <v>-0.39810000000000001</v>
      </c>
      <c r="V818" s="41">
        <v>-0.13140000000000002</v>
      </c>
      <c r="W818" s="41">
        <v>0.41922496347426641</v>
      </c>
      <c r="X818" s="410">
        <v>10.3</v>
      </c>
      <c r="Y818" s="42"/>
    </row>
    <row r="819" spans="1:25" x14ac:dyDescent="0.25">
      <c r="A819" s="37" t="s">
        <v>18</v>
      </c>
      <c r="B819" s="38" t="s">
        <v>927</v>
      </c>
      <c r="C819" s="39" t="s">
        <v>22</v>
      </c>
      <c r="D819" s="38">
        <v>35</v>
      </c>
      <c r="E819" s="38" t="s">
        <v>943</v>
      </c>
      <c r="F819" s="38">
        <v>10</v>
      </c>
      <c r="G819" s="38"/>
      <c r="H819" s="38">
        <v>2</v>
      </c>
      <c r="I819" s="38" t="s">
        <v>944</v>
      </c>
      <c r="J819" s="41">
        <v>3.3348154735437972E-2</v>
      </c>
      <c r="K819" s="41">
        <v>-5.9999999999999995E-4</v>
      </c>
      <c r="L819" s="41">
        <v>0</v>
      </c>
      <c r="M819" s="41">
        <v>5.9999999999999995E-4</v>
      </c>
      <c r="N819" s="41">
        <v>10.4</v>
      </c>
      <c r="O819" s="58">
        <v>3.4002040122407345E-2</v>
      </c>
      <c r="P819" s="41">
        <v>-5.9999999999999995E-4</v>
      </c>
      <c r="Q819" s="41">
        <v>0</v>
      </c>
      <c r="R819" s="41">
        <v>5.9999999999999995E-4</v>
      </c>
      <c r="S819" s="410">
        <v>10.199999999999999</v>
      </c>
      <c r="T819" s="58">
        <v>5.0507884842022552E-2</v>
      </c>
      <c r="U819" s="41">
        <v>-8.9999999999999998E-4</v>
      </c>
      <c r="V819" s="41">
        <v>0</v>
      </c>
      <c r="W819" s="41">
        <v>8.9999999999999998E-4</v>
      </c>
      <c r="X819" s="410">
        <v>10.3</v>
      </c>
      <c r="Y819" s="42"/>
    </row>
    <row r="820" spans="1:25" ht="15.75" thickBot="1" x14ac:dyDescent="0.3">
      <c r="A820" s="47" t="s">
        <v>18</v>
      </c>
      <c r="B820" s="48" t="s">
        <v>927</v>
      </c>
      <c r="C820" s="55" t="s">
        <v>22</v>
      </c>
      <c r="D820" s="48">
        <v>35</v>
      </c>
      <c r="E820" s="48" t="s">
        <v>149</v>
      </c>
      <c r="F820" s="48">
        <v>10</v>
      </c>
      <c r="G820" s="48" t="s">
        <v>60</v>
      </c>
      <c r="H820" s="48">
        <v>2</v>
      </c>
      <c r="I820" s="48" t="s">
        <v>61</v>
      </c>
      <c r="J820" s="41">
        <v>0</v>
      </c>
      <c r="K820" s="41">
        <v>-5.6100000000000004E-3</v>
      </c>
      <c r="L820" s="41">
        <v>0</v>
      </c>
      <c r="M820" s="41">
        <v>5.6100000000000004E-3</v>
      </c>
      <c r="N820" s="41">
        <v>10.4</v>
      </c>
      <c r="O820" s="59">
        <v>0</v>
      </c>
      <c r="P820" s="50">
        <v>-5.3699999999999998E-3</v>
      </c>
      <c r="Q820" s="50">
        <v>0</v>
      </c>
      <c r="R820" s="50">
        <v>5.3699999999999998E-3</v>
      </c>
      <c r="S820" s="413">
        <v>10.199999999999999</v>
      </c>
      <c r="T820" s="59">
        <v>0</v>
      </c>
      <c r="U820" s="50">
        <v>-5.535E-3</v>
      </c>
      <c r="V820" s="50">
        <v>0</v>
      </c>
      <c r="W820" s="50">
        <v>5.535E-3</v>
      </c>
      <c r="X820" s="413">
        <v>10.3</v>
      </c>
      <c r="Y820" s="51"/>
    </row>
    <row r="821" spans="1:25" x14ac:dyDescent="0.25">
      <c r="A821" s="29" t="s">
        <v>18</v>
      </c>
      <c r="B821" s="30" t="s">
        <v>945</v>
      </c>
      <c r="C821" s="30" t="s">
        <v>22</v>
      </c>
      <c r="D821" s="30">
        <v>35</v>
      </c>
      <c r="E821" s="30" t="s">
        <v>31</v>
      </c>
      <c r="F821" s="30">
        <v>35</v>
      </c>
      <c r="G821" s="30" t="s">
        <v>32</v>
      </c>
      <c r="H821" s="30"/>
      <c r="I821" s="30"/>
      <c r="J821" s="31">
        <v>4.323334152381789</v>
      </c>
      <c r="K821" s="31">
        <v>-0.27539999999999998</v>
      </c>
      <c r="L821" s="31">
        <v>-3.9600000000000003E-2</v>
      </c>
      <c r="M821" s="31">
        <v>0.27823249271068251</v>
      </c>
      <c r="N821" s="31">
        <v>37.200000000000003</v>
      </c>
      <c r="O821" s="406">
        <v>7.7861468370040603</v>
      </c>
      <c r="P821" s="31">
        <v>-0.48660000000000003</v>
      </c>
      <c r="Q821" s="31">
        <v>-7.9200000000000007E-2</v>
      </c>
      <c r="R821" s="31">
        <v>0.49300324542542318</v>
      </c>
      <c r="S821" s="407">
        <v>36.6</v>
      </c>
      <c r="T821" s="406">
        <v>8.4723074033993822</v>
      </c>
      <c r="U821" s="31">
        <v>-0.53279999999999994</v>
      </c>
      <c r="V821" s="31">
        <v>-8.4000000000000005E-2</v>
      </c>
      <c r="W821" s="31">
        <v>0.53938097853001821</v>
      </c>
      <c r="X821" s="407">
        <v>36.799999999999997</v>
      </c>
      <c r="Y821" s="32" t="s">
        <v>33</v>
      </c>
    </row>
    <row r="822" spans="1:25" x14ac:dyDescent="0.25">
      <c r="A822" s="37" t="s">
        <v>18</v>
      </c>
      <c r="B822" s="38" t="s">
        <v>945</v>
      </c>
      <c r="C822" s="39" t="s">
        <v>22</v>
      </c>
      <c r="D822" s="38">
        <v>35</v>
      </c>
      <c r="E822" s="38" t="s">
        <v>762</v>
      </c>
      <c r="F822" s="38">
        <v>10</v>
      </c>
      <c r="G822" s="38" t="s">
        <v>38</v>
      </c>
      <c r="H822" s="38"/>
      <c r="I822" s="38" t="s">
        <v>297</v>
      </c>
      <c r="J822" s="41">
        <v>15.464233698904094</v>
      </c>
      <c r="K822" s="41">
        <v>-0.27539999999999998</v>
      </c>
      <c r="L822" s="41">
        <v>-3.9600000000000003E-2</v>
      </c>
      <c r="M822" s="41">
        <v>0.27823249271068251</v>
      </c>
      <c r="N822" s="41">
        <v>10.4</v>
      </c>
      <c r="O822" s="58">
        <v>27.40124752253352</v>
      </c>
      <c r="P822" s="41">
        <v>-0.48660000000000003</v>
      </c>
      <c r="Q822" s="41">
        <v>-7.9200000000000007E-2</v>
      </c>
      <c r="R822" s="41">
        <v>0.49300324542542318</v>
      </c>
      <c r="S822" s="410">
        <v>10.4</v>
      </c>
      <c r="T822" s="58">
        <v>29.978933888951655</v>
      </c>
      <c r="U822" s="41">
        <v>-0.53279999999999994</v>
      </c>
      <c r="V822" s="41">
        <v>-8.4000000000000005E-2</v>
      </c>
      <c r="W822" s="41">
        <v>0.53938097853001821</v>
      </c>
      <c r="X822" s="410">
        <v>10.4</v>
      </c>
      <c r="Y822" s="42"/>
    </row>
    <row r="823" spans="1:25" x14ac:dyDescent="0.25">
      <c r="A823" s="37" t="s">
        <v>18</v>
      </c>
      <c r="B823" s="38" t="s">
        <v>945</v>
      </c>
      <c r="C823" s="39" t="s">
        <v>22</v>
      </c>
      <c r="D823" s="38">
        <v>35</v>
      </c>
      <c r="E823" s="38" t="s">
        <v>946</v>
      </c>
      <c r="F823" s="38">
        <v>10</v>
      </c>
      <c r="G823" s="38"/>
      <c r="H823" s="40">
        <v>1</v>
      </c>
      <c r="I823" s="38" t="s">
        <v>947</v>
      </c>
      <c r="J823" s="41">
        <v>0</v>
      </c>
      <c r="K823" s="41">
        <v>0</v>
      </c>
      <c r="L823" s="41">
        <v>-2E-3</v>
      </c>
      <c r="M823" s="41">
        <v>2E-3</v>
      </c>
      <c r="N823" s="41">
        <v>10.4</v>
      </c>
      <c r="O823" s="58">
        <v>0.11336192782553994</v>
      </c>
      <c r="P823" s="41">
        <v>-4.0000000000000002E-4</v>
      </c>
      <c r="Q823" s="41">
        <v>-2E-3</v>
      </c>
      <c r="R823" s="41">
        <v>2.0396078054371138E-3</v>
      </c>
      <c r="S823" s="410">
        <v>10.4</v>
      </c>
      <c r="T823" s="58">
        <v>0.11336192782553994</v>
      </c>
      <c r="U823" s="41">
        <v>-4.0000000000000002E-4</v>
      </c>
      <c r="V823" s="41">
        <v>-2E-3</v>
      </c>
      <c r="W823" s="41">
        <v>2.0396078054371138E-3</v>
      </c>
      <c r="X823" s="410">
        <v>10.4</v>
      </c>
      <c r="Y823" s="42"/>
    </row>
    <row r="824" spans="1:25" x14ac:dyDescent="0.25">
      <c r="A824" s="37" t="s">
        <v>18</v>
      </c>
      <c r="B824" s="38" t="s">
        <v>945</v>
      </c>
      <c r="C824" s="39" t="s">
        <v>22</v>
      </c>
      <c r="D824" s="38">
        <v>35</v>
      </c>
      <c r="E824" s="38" t="s">
        <v>948</v>
      </c>
      <c r="F824" s="38">
        <v>10</v>
      </c>
      <c r="G824" s="38"/>
      <c r="H824" s="40">
        <v>1</v>
      </c>
      <c r="I824" s="38" t="s">
        <v>947</v>
      </c>
      <c r="J824" s="41">
        <v>15.802412526369835</v>
      </c>
      <c r="K824" s="41">
        <v>-0.26600000000000001</v>
      </c>
      <c r="L824" s="41">
        <v>-0.1004</v>
      </c>
      <c r="M824" s="41">
        <v>0.28431700617444611</v>
      </c>
      <c r="N824" s="41">
        <v>10.4</v>
      </c>
      <c r="O824" s="58">
        <v>27.218051234514991</v>
      </c>
      <c r="P824" s="41">
        <v>-0.45760000000000001</v>
      </c>
      <c r="Q824" s="41">
        <v>-0.1744</v>
      </c>
      <c r="R824" s="41">
        <v>0.48970717781139378</v>
      </c>
      <c r="S824" s="410">
        <v>10.4</v>
      </c>
      <c r="T824" s="58">
        <v>28.183029583911807</v>
      </c>
      <c r="U824" s="41">
        <v>-0.4748</v>
      </c>
      <c r="V824" s="41">
        <v>-0.17799999999999999</v>
      </c>
      <c r="W824" s="41">
        <v>0.50706906827374121</v>
      </c>
      <c r="X824" s="410">
        <v>10.4</v>
      </c>
      <c r="Y824" s="42"/>
    </row>
    <row r="825" spans="1:25" x14ac:dyDescent="0.25">
      <c r="A825" s="37" t="s">
        <v>18</v>
      </c>
      <c r="B825" s="38" t="s">
        <v>945</v>
      </c>
      <c r="C825" s="39" t="s">
        <v>22</v>
      </c>
      <c r="D825" s="38">
        <v>35</v>
      </c>
      <c r="E825" s="38" t="s">
        <v>949</v>
      </c>
      <c r="F825" s="38">
        <v>10</v>
      </c>
      <c r="G825" s="38"/>
      <c r="H825" s="40">
        <v>1</v>
      </c>
      <c r="I825" s="38" t="s">
        <v>950</v>
      </c>
      <c r="J825" s="41">
        <v>0.60119240920364425</v>
      </c>
      <c r="K825" s="41">
        <v>-6.0000000000000001E-3</v>
      </c>
      <c r="L825" s="41">
        <v>-8.9999999999999993E-3</v>
      </c>
      <c r="M825" s="41">
        <v>1.0816653826391968E-2</v>
      </c>
      <c r="N825" s="41">
        <v>10.4</v>
      </c>
      <c r="O825" s="58">
        <v>0.70781409326782319</v>
      </c>
      <c r="P825" s="41">
        <v>-8.6999999999999994E-3</v>
      </c>
      <c r="Q825" s="41">
        <v>-9.300000000000001E-3</v>
      </c>
      <c r="R825" s="41">
        <v>1.2734991166074674E-2</v>
      </c>
      <c r="S825" s="410">
        <v>10.4</v>
      </c>
      <c r="T825" s="58">
        <v>1.9971340929201216</v>
      </c>
      <c r="U825" s="41">
        <v>-3.3299999999999996E-2</v>
      </c>
      <c r="V825" s="41">
        <v>-1.35E-2</v>
      </c>
      <c r="W825" s="41">
        <v>3.5999999999999997E-2</v>
      </c>
      <c r="X825" s="410">
        <v>10.4</v>
      </c>
      <c r="Y825" s="42"/>
    </row>
    <row r="826" spans="1:25" x14ac:dyDescent="0.25">
      <c r="A826" s="37" t="s">
        <v>18</v>
      </c>
      <c r="B826" s="38" t="s">
        <v>945</v>
      </c>
      <c r="C826" s="39" t="s">
        <v>22</v>
      </c>
      <c r="D826" s="38">
        <v>35</v>
      </c>
      <c r="E826" s="38" t="s">
        <v>951</v>
      </c>
      <c r="F826" s="38">
        <v>10</v>
      </c>
      <c r="G826" s="38"/>
      <c r="H826" s="40">
        <v>1</v>
      </c>
      <c r="I826" s="38" t="s">
        <v>952</v>
      </c>
      <c r="J826" s="41">
        <v>1.8475148599960047</v>
      </c>
      <c r="K826" s="41">
        <v>-1.9800000000000002E-2</v>
      </c>
      <c r="L826" s="41">
        <v>-2.6699999999999998E-2</v>
      </c>
      <c r="M826" s="41">
        <v>3.3240487361048121E-2</v>
      </c>
      <c r="N826" s="41">
        <v>10.4</v>
      </c>
      <c r="O826" s="58">
        <v>2.0043600400463495</v>
      </c>
      <c r="P826" s="41">
        <v>-3.4500000000000003E-2</v>
      </c>
      <c r="Q826" s="41">
        <v>-1.0500000000000001E-2</v>
      </c>
      <c r="R826" s="41">
        <v>3.6062445840513928E-2</v>
      </c>
      <c r="S826" s="410">
        <v>10.4</v>
      </c>
      <c r="T826" s="58">
        <v>2.1091224945542768</v>
      </c>
      <c r="U826" s="41">
        <v>-3.1199999999999999E-2</v>
      </c>
      <c r="V826" s="41">
        <v>-2.1600000000000001E-2</v>
      </c>
      <c r="W826" s="41">
        <v>3.7947331922020551E-2</v>
      </c>
      <c r="X826" s="410">
        <v>10.4</v>
      </c>
      <c r="Y826" s="42"/>
    </row>
    <row r="827" spans="1:25" x14ac:dyDescent="0.25">
      <c r="A827" s="37" t="s">
        <v>18</v>
      </c>
      <c r="B827" s="38" t="s">
        <v>945</v>
      </c>
      <c r="C827" s="39" t="s">
        <v>22</v>
      </c>
      <c r="D827" s="38">
        <v>35</v>
      </c>
      <c r="E827" s="38" t="s">
        <v>140</v>
      </c>
      <c r="F827" s="38">
        <v>10</v>
      </c>
      <c r="G827" s="38" t="s">
        <v>60</v>
      </c>
      <c r="H827" s="40">
        <v>1</v>
      </c>
      <c r="I827" s="38" t="s">
        <v>953</v>
      </c>
      <c r="J827" s="41">
        <v>0</v>
      </c>
      <c r="K827" s="41">
        <v>-7.1500000000000001E-3</v>
      </c>
      <c r="L827" s="41">
        <v>-1.5249999999999999E-3</v>
      </c>
      <c r="M827" s="41">
        <v>7.3108224571521363E-3</v>
      </c>
      <c r="N827" s="41">
        <v>10.4</v>
      </c>
      <c r="O827" s="58">
        <v>0</v>
      </c>
      <c r="P827" s="41">
        <v>-6.9900000000000006E-3</v>
      </c>
      <c r="Q827" s="41">
        <v>-1.555E-3</v>
      </c>
      <c r="R827" s="41">
        <v>7.1608745974217425E-3</v>
      </c>
      <c r="S827" s="410">
        <v>10.4</v>
      </c>
      <c r="T827" s="58">
        <v>0</v>
      </c>
      <c r="U827" s="41">
        <v>-7.0949999999999997E-3</v>
      </c>
      <c r="V827" s="41">
        <v>-1.56E-3</v>
      </c>
      <c r="W827" s="41">
        <v>7.2644769254227798E-3</v>
      </c>
      <c r="X827" s="410">
        <v>10.4</v>
      </c>
      <c r="Y827" s="42"/>
    </row>
    <row r="828" spans="1:25" x14ac:dyDescent="0.25">
      <c r="A828" s="43" t="s">
        <v>18</v>
      </c>
      <c r="B828" s="44" t="s">
        <v>945</v>
      </c>
      <c r="C828" s="44" t="s">
        <v>22</v>
      </c>
      <c r="D828" s="44">
        <v>35</v>
      </c>
      <c r="E828" s="44" t="s">
        <v>62</v>
      </c>
      <c r="F828" s="44">
        <v>35</v>
      </c>
      <c r="G828" s="44" t="s">
        <v>32</v>
      </c>
      <c r="H828" s="44"/>
      <c r="I828" s="44"/>
      <c r="J828" s="45">
        <v>5.0153365742812621</v>
      </c>
      <c r="K828" s="45">
        <v>-0.30960000000000004</v>
      </c>
      <c r="L828" s="45">
        <v>-6.2399999999999997E-2</v>
      </c>
      <c r="M828" s="45">
        <v>0.31582577475563961</v>
      </c>
      <c r="N828" s="45">
        <v>36.4</v>
      </c>
      <c r="O828" s="411">
        <v>9.6849504395479311</v>
      </c>
      <c r="P828" s="45">
        <v>-0.59339999999999993</v>
      </c>
      <c r="Q828" s="45">
        <v>-9.8400000000000001E-2</v>
      </c>
      <c r="R828" s="45">
        <v>0.60150321694900344</v>
      </c>
      <c r="S828" s="412">
        <v>35.9</v>
      </c>
      <c r="T828" s="411">
        <v>8.2540989148463666</v>
      </c>
      <c r="U828" s="45">
        <v>-0.50880000000000003</v>
      </c>
      <c r="V828" s="45">
        <v>-8.2799999999999999E-2</v>
      </c>
      <c r="W828" s="45">
        <v>0.51549323952890014</v>
      </c>
      <c r="X828" s="412">
        <v>36.1</v>
      </c>
      <c r="Y828" s="46" t="s">
        <v>33</v>
      </c>
    </row>
    <row r="829" spans="1:25" x14ac:dyDescent="0.25">
      <c r="A829" s="37" t="s">
        <v>18</v>
      </c>
      <c r="B829" s="38" t="s">
        <v>945</v>
      </c>
      <c r="C829" s="39" t="s">
        <v>22</v>
      </c>
      <c r="D829" s="38">
        <v>35</v>
      </c>
      <c r="E829" s="38" t="s">
        <v>851</v>
      </c>
      <c r="F829" s="38">
        <v>10</v>
      </c>
      <c r="G829" s="38" t="s">
        <v>38</v>
      </c>
      <c r="H829" s="38"/>
      <c r="I829" s="38" t="s">
        <v>333</v>
      </c>
      <c r="J829" s="41">
        <v>17.897867774886073</v>
      </c>
      <c r="K829" s="41">
        <v>-0.30960000000000004</v>
      </c>
      <c r="L829" s="41">
        <v>-6.2399999999999997E-2</v>
      </c>
      <c r="M829" s="41">
        <v>0.31582577475563961</v>
      </c>
      <c r="N829" s="41">
        <v>10.199999999999999</v>
      </c>
      <c r="O829" s="58">
        <v>33.954074294899485</v>
      </c>
      <c r="P829" s="41">
        <v>-0.59339999999999993</v>
      </c>
      <c r="Q829" s="41">
        <v>-9.8400000000000001E-2</v>
      </c>
      <c r="R829" s="41">
        <v>0.60150321694900344</v>
      </c>
      <c r="S829" s="410">
        <v>10.24</v>
      </c>
      <c r="T829" s="58">
        <v>29.098922932222056</v>
      </c>
      <c r="U829" s="41">
        <v>-0.50880000000000003</v>
      </c>
      <c r="V829" s="41">
        <v>-8.2799999999999999E-2</v>
      </c>
      <c r="W829" s="41">
        <v>0.51549323952890014</v>
      </c>
      <c r="X829" s="410">
        <v>10.24</v>
      </c>
      <c r="Y829" s="42"/>
    </row>
    <row r="830" spans="1:25" x14ac:dyDescent="0.25">
      <c r="A830" s="37" t="s">
        <v>18</v>
      </c>
      <c r="B830" s="38" t="s">
        <v>945</v>
      </c>
      <c r="C830" s="39" t="s">
        <v>22</v>
      </c>
      <c r="D830" s="38">
        <v>35</v>
      </c>
      <c r="E830" s="38" t="s">
        <v>954</v>
      </c>
      <c r="F830" s="38">
        <v>10</v>
      </c>
      <c r="G830" s="38"/>
      <c r="H830" s="38">
        <v>2</v>
      </c>
      <c r="I830" s="38" t="s">
        <v>952</v>
      </c>
      <c r="J830" s="41">
        <v>1.224125915566189</v>
      </c>
      <c r="K830" s="41">
        <v>-2.1600000000000001E-2</v>
      </c>
      <c r="L830" s="41">
        <v>-2.0000000000000001E-4</v>
      </c>
      <c r="M830" s="41">
        <v>2.1600925906080971E-2</v>
      </c>
      <c r="N830" s="41">
        <v>10.199999999999999</v>
      </c>
      <c r="O830" s="58">
        <v>1.3208995664739884</v>
      </c>
      <c r="P830" s="41">
        <v>-2.3399999999999997E-2</v>
      </c>
      <c r="Q830" s="41">
        <v>0</v>
      </c>
      <c r="R830" s="41">
        <v>2.3399999999999997E-2</v>
      </c>
      <c r="S830" s="410">
        <v>10.24</v>
      </c>
      <c r="T830" s="58">
        <v>1.3886838982735688</v>
      </c>
      <c r="U830" s="41">
        <v>-2.46E-2</v>
      </c>
      <c r="V830" s="41">
        <v>-2.0000000000000001E-4</v>
      </c>
      <c r="W830" s="41">
        <v>2.4600812994695926E-2</v>
      </c>
      <c r="X830" s="410">
        <v>10.24</v>
      </c>
      <c r="Y830" s="42"/>
    </row>
    <row r="831" spans="1:25" x14ac:dyDescent="0.25">
      <c r="A831" s="37" t="s">
        <v>18</v>
      </c>
      <c r="B831" s="38" t="s">
        <v>945</v>
      </c>
      <c r="C831" s="39" t="s">
        <v>22</v>
      </c>
      <c r="D831" s="38">
        <v>35</v>
      </c>
      <c r="E831" s="38" t="s">
        <v>955</v>
      </c>
      <c r="F831" s="38">
        <v>10</v>
      </c>
      <c r="G831" s="38"/>
      <c r="H831" s="38">
        <v>2</v>
      </c>
      <c r="I831" s="38" t="s">
        <v>956</v>
      </c>
      <c r="J831" s="41">
        <v>1.5229810297849551</v>
      </c>
      <c r="K831" s="41">
        <v>-2.5999999999999999E-2</v>
      </c>
      <c r="L831" s="41">
        <v>-6.7999999999999996E-3</v>
      </c>
      <c r="M831" s="41">
        <v>2.6874523251585319E-2</v>
      </c>
      <c r="N831" s="41">
        <v>10.199999999999999</v>
      </c>
      <c r="O831" s="58">
        <v>1.9112699380247002</v>
      </c>
      <c r="P831" s="41">
        <v>-3.2799999999999996E-2</v>
      </c>
      <c r="Q831" s="41">
        <v>-8.4000000000000012E-3</v>
      </c>
      <c r="R831" s="41">
        <v>3.3858529206095174E-2</v>
      </c>
      <c r="S831" s="410">
        <v>10.24</v>
      </c>
      <c r="T831" s="58">
        <v>1.7978711377704462</v>
      </c>
      <c r="U831" s="41">
        <v>-3.1199999999999999E-2</v>
      </c>
      <c r="V831" s="41">
        <v>-6.4000000000000003E-3</v>
      </c>
      <c r="W831" s="41">
        <v>3.1849646779831015E-2</v>
      </c>
      <c r="X831" s="410">
        <v>10.24</v>
      </c>
      <c r="Y831" s="42"/>
    </row>
    <row r="832" spans="1:25" x14ac:dyDescent="0.25">
      <c r="A832" s="37" t="s">
        <v>18</v>
      </c>
      <c r="B832" s="38" t="s">
        <v>945</v>
      </c>
      <c r="C832" s="39" t="s">
        <v>22</v>
      </c>
      <c r="D832" s="38">
        <v>35</v>
      </c>
      <c r="E832" s="38" t="s">
        <v>957</v>
      </c>
      <c r="F832" s="38">
        <v>10</v>
      </c>
      <c r="G832" s="38"/>
      <c r="H832" s="38">
        <v>2</v>
      </c>
      <c r="I832" s="38" t="s">
        <v>947</v>
      </c>
      <c r="J832" s="41">
        <v>7.3524470711357495</v>
      </c>
      <c r="K832" s="41">
        <v>-0.1144</v>
      </c>
      <c r="L832" s="41">
        <v>-6.1200000000000004E-2</v>
      </c>
      <c r="M832" s="41">
        <v>0.12974128101726143</v>
      </c>
      <c r="N832" s="41">
        <v>10.199999999999999</v>
      </c>
      <c r="O832" s="58">
        <v>10.359134593145466</v>
      </c>
      <c r="P832" s="41">
        <v>-0.16880000000000001</v>
      </c>
      <c r="Q832" s="41">
        <v>-7.1999999999999995E-2</v>
      </c>
      <c r="R832" s="41">
        <v>0.18351414114449055</v>
      </c>
      <c r="S832" s="410">
        <v>10.24</v>
      </c>
      <c r="T832" s="58">
        <v>8.8707761670872429</v>
      </c>
      <c r="U832" s="41">
        <v>-0.1444</v>
      </c>
      <c r="V832" s="41">
        <v>-6.2E-2</v>
      </c>
      <c r="W832" s="41">
        <v>0.15714757395518392</v>
      </c>
      <c r="X832" s="410">
        <v>10.24</v>
      </c>
      <c r="Y832" s="42"/>
    </row>
    <row r="833" spans="1:25" x14ac:dyDescent="0.25">
      <c r="A833" s="37" t="s">
        <v>18</v>
      </c>
      <c r="B833" s="38" t="s">
        <v>945</v>
      </c>
      <c r="C833" s="39" t="s">
        <v>22</v>
      </c>
      <c r="D833" s="38">
        <v>35</v>
      </c>
      <c r="E833" s="38" t="s">
        <v>958</v>
      </c>
      <c r="F833" s="38">
        <v>10</v>
      </c>
      <c r="G833" s="38"/>
      <c r="H833" s="38">
        <v>2</v>
      </c>
      <c r="I833" s="38" t="s">
        <v>947</v>
      </c>
      <c r="J833" s="41">
        <v>8.4110292853727291</v>
      </c>
      <c r="K833" s="41">
        <v>-0.14560000000000001</v>
      </c>
      <c r="L833" s="41">
        <v>-2.8799999999999999E-2</v>
      </c>
      <c r="M833" s="41">
        <v>0.14842102276968719</v>
      </c>
      <c r="N833" s="41">
        <v>10.199999999999999</v>
      </c>
      <c r="O833" s="58">
        <v>20.6416461729196</v>
      </c>
      <c r="P833" s="41">
        <v>-0.3624</v>
      </c>
      <c r="Q833" s="41">
        <v>-4.8799999999999996E-2</v>
      </c>
      <c r="R833" s="41">
        <v>0.36567089028250527</v>
      </c>
      <c r="S833" s="410">
        <v>10.24</v>
      </c>
      <c r="T833" s="58">
        <v>17.521036148993762</v>
      </c>
      <c r="U833" s="41">
        <v>-0.30639999999999995</v>
      </c>
      <c r="V833" s="41">
        <v>-4.9599999999999998E-2</v>
      </c>
      <c r="W833" s="41">
        <v>0.31038865958665429</v>
      </c>
      <c r="X833" s="410">
        <v>10.24</v>
      </c>
      <c r="Y833" s="42"/>
    </row>
    <row r="834" spans="1:25" ht="15.75" thickBot="1" x14ac:dyDescent="0.3">
      <c r="A834" s="47" t="s">
        <v>18</v>
      </c>
      <c r="B834" s="48" t="s">
        <v>945</v>
      </c>
      <c r="C834" s="55" t="s">
        <v>22</v>
      </c>
      <c r="D834" s="48">
        <v>35</v>
      </c>
      <c r="E834" s="48" t="s">
        <v>3102</v>
      </c>
      <c r="F834" s="48">
        <v>10</v>
      </c>
      <c r="G834" s="48" t="s">
        <v>60</v>
      </c>
      <c r="H834" s="48">
        <v>2</v>
      </c>
      <c r="I834" s="48" t="s">
        <v>61</v>
      </c>
      <c r="J834" s="41">
        <v>0</v>
      </c>
      <c r="K834" s="41">
        <v>0</v>
      </c>
      <c r="L834" s="41">
        <v>0</v>
      </c>
      <c r="M834" s="41">
        <v>0</v>
      </c>
      <c r="N834" s="41">
        <v>10.199999999999999</v>
      </c>
      <c r="O834" s="59">
        <v>0</v>
      </c>
      <c r="P834" s="50">
        <v>0</v>
      </c>
      <c r="Q834" s="50">
        <v>0</v>
      </c>
      <c r="R834" s="50">
        <v>0</v>
      </c>
      <c r="S834" s="413">
        <v>10.24</v>
      </c>
      <c r="T834" s="59">
        <v>0</v>
      </c>
      <c r="U834" s="50">
        <v>0</v>
      </c>
      <c r="V834" s="50">
        <v>0</v>
      </c>
      <c r="W834" s="50">
        <v>0</v>
      </c>
      <c r="X834" s="413">
        <v>10.24</v>
      </c>
      <c r="Y834" s="51"/>
    </row>
    <row r="835" spans="1:25" x14ac:dyDescent="0.25">
      <c r="A835" s="29" t="s">
        <v>18</v>
      </c>
      <c r="B835" s="30" t="s">
        <v>959</v>
      </c>
      <c r="C835" s="30" t="s">
        <v>21</v>
      </c>
      <c r="D835" s="30">
        <v>110</v>
      </c>
      <c r="E835" s="30" t="s">
        <v>31</v>
      </c>
      <c r="F835" s="30">
        <v>110</v>
      </c>
      <c r="G835" s="30" t="s">
        <v>32</v>
      </c>
      <c r="H835" s="30"/>
      <c r="I835" s="30"/>
      <c r="J835" s="31">
        <v>13.957507933838279</v>
      </c>
      <c r="K835" s="31">
        <v>-2.7963999999999998</v>
      </c>
      <c r="L835" s="31">
        <v>-0.65959999999999996</v>
      </c>
      <c r="M835" s="31">
        <v>2.8731385486954855</v>
      </c>
      <c r="N835" s="31">
        <v>119</v>
      </c>
      <c r="O835" s="406">
        <v>15.862598364682633</v>
      </c>
      <c r="P835" s="31">
        <v>-3.1372</v>
      </c>
      <c r="Q835" s="31">
        <v>-0.74399999999999999</v>
      </c>
      <c r="R835" s="31">
        <v>3.224214608241827</v>
      </c>
      <c r="S835" s="407">
        <v>117.5</v>
      </c>
      <c r="T835" s="406">
        <v>15.489176237774171</v>
      </c>
      <c r="U835" s="31">
        <v>-3.0783999999999998</v>
      </c>
      <c r="V835" s="31">
        <v>-0.70760000000000001</v>
      </c>
      <c r="W835" s="31">
        <v>3.1586776220437565</v>
      </c>
      <c r="X835" s="407">
        <v>117.9</v>
      </c>
      <c r="Y835" s="32" t="s">
        <v>33</v>
      </c>
    </row>
    <row r="836" spans="1:25" x14ac:dyDescent="0.25">
      <c r="A836" s="33" t="s">
        <v>18</v>
      </c>
      <c r="B836" s="34" t="s">
        <v>959</v>
      </c>
      <c r="C836" s="34" t="s">
        <v>21</v>
      </c>
      <c r="D836" s="34">
        <v>110</v>
      </c>
      <c r="E836" s="34" t="s">
        <v>960</v>
      </c>
      <c r="F836" s="34">
        <v>110</v>
      </c>
      <c r="G836" s="34" t="s">
        <v>224</v>
      </c>
      <c r="H836" s="57">
        <v>1</v>
      </c>
      <c r="I836" s="34" t="s">
        <v>961</v>
      </c>
      <c r="J836" s="35">
        <v>48.067744420018286</v>
      </c>
      <c r="K836" s="35">
        <v>8.0120000000000005</v>
      </c>
      <c r="L836" s="35">
        <v>-5.8079999999999998</v>
      </c>
      <c r="M836" s="35">
        <v>9.8957065437491636</v>
      </c>
      <c r="N836" s="35">
        <v>119</v>
      </c>
      <c r="O836" s="408">
        <v>55.022616835936255</v>
      </c>
      <c r="P836" s="35">
        <v>10.204000000000001</v>
      </c>
      <c r="Q836" s="35">
        <v>-4.58</v>
      </c>
      <c r="R836" s="35">
        <v>11.184722437324943</v>
      </c>
      <c r="S836" s="409">
        <v>117.5</v>
      </c>
      <c r="T836" s="408">
        <v>55.289210194780715</v>
      </c>
      <c r="U836" s="35">
        <v>10.19</v>
      </c>
      <c r="V836" s="35">
        <v>-4.8310000000000004</v>
      </c>
      <c r="W836" s="35">
        <v>11.27717433579884</v>
      </c>
      <c r="X836" s="409">
        <v>117.9</v>
      </c>
      <c r="Y836" s="36"/>
    </row>
    <row r="837" spans="1:25" x14ac:dyDescent="0.25">
      <c r="A837" s="33" t="s">
        <v>18</v>
      </c>
      <c r="B837" s="34" t="s">
        <v>959</v>
      </c>
      <c r="C837" s="34" t="s">
        <v>21</v>
      </c>
      <c r="D837" s="34">
        <v>110</v>
      </c>
      <c r="E837" s="34" t="s">
        <v>962</v>
      </c>
      <c r="F837" s="34">
        <v>110</v>
      </c>
      <c r="G837" s="34" t="s">
        <v>224</v>
      </c>
      <c r="H837" s="57">
        <v>1</v>
      </c>
      <c r="I837" s="34" t="s">
        <v>963</v>
      </c>
      <c r="J837" s="35">
        <v>14.123685839102736</v>
      </c>
      <c r="K837" s="35">
        <v>-1.5580000000000001</v>
      </c>
      <c r="L837" s="35">
        <v>2.4550000000000001</v>
      </c>
      <c r="M837" s="35">
        <v>2.9076432036960793</v>
      </c>
      <c r="N837" s="35">
        <v>119</v>
      </c>
      <c r="O837" s="408">
        <v>14.587287423671606</v>
      </c>
      <c r="P837" s="35">
        <v>-1.663</v>
      </c>
      <c r="Q837" s="35">
        <v>2.4550000000000001</v>
      </c>
      <c r="R837" s="35">
        <v>2.9652308510468459</v>
      </c>
      <c r="S837" s="409">
        <v>117.5</v>
      </c>
      <c r="T837" s="408">
        <v>14.184969279384227</v>
      </c>
      <c r="U837" s="35">
        <v>-1.5309999999999999</v>
      </c>
      <c r="V837" s="35">
        <v>2.4550000000000001</v>
      </c>
      <c r="W837" s="35">
        <v>2.8932656290081629</v>
      </c>
      <c r="X837" s="409">
        <v>117.9</v>
      </c>
      <c r="Y837" s="36"/>
    </row>
    <row r="838" spans="1:25" x14ac:dyDescent="0.25">
      <c r="A838" s="33" t="s">
        <v>18</v>
      </c>
      <c r="B838" s="34" t="s">
        <v>959</v>
      </c>
      <c r="C838" s="34" t="s">
        <v>21</v>
      </c>
      <c r="D838" s="34">
        <v>110</v>
      </c>
      <c r="E838" s="34" t="s">
        <v>794</v>
      </c>
      <c r="F838" s="34">
        <v>110</v>
      </c>
      <c r="G838" s="34"/>
      <c r="H838" s="57"/>
      <c r="I838" s="34"/>
      <c r="J838" s="35">
        <v>26.41279872050367</v>
      </c>
      <c r="K838" s="35">
        <v>3.5510000000000002</v>
      </c>
      <c r="L838" s="35">
        <v>-4.1180000000000003</v>
      </c>
      <c r="M838" s="35">
        <v>5.4379999999999997</v>
      </c>
      <c r="N838" s="35">
        <v>119</v>
      </c>
      <c r="O838" s="408">
        <v>30.080660933120608</v>
      </c>
      <c r="P838" s="35">
        <v>5.2539999999999996</v>
      </c>
      <c r="Q838" s="35">
        <v>-3.1280000000000001</v>
      </c>
      <c r="R838" s="35">
        <v>6.1550000000000002</v>
      </c>
      <c r="S838" s="409">
        <v>117.5</v>
      </c>
      <c r="T838" s="408">
        <v>31.123702614405495</v>
      </c>
      <c r="U838" s="35">
        <v>5.4779999999999998</v>
      </c>
      <c r="V838" s="35">
        <v>-3.2080000000000002</v>
      </c>
      <c r="W838" s="35">
        <v>6.3479999999999999</v>
      </c>
      <c r="X838" s="409">
        <v>117.9</v>
      </c>
      <c r="Y838" s="36"/>
    </row>
    <row r="839" spans="1:25" x14ac:dyDescent="0.25">
      <c r="A839" s="37" t="s">
        <v>18</v>
      </c>
      <c r="B839" s="38" t="s">
        <v>959</v>
      </c>
      <c r="C839" s="39" t="s">
        <v>21</v>
      </c>
      <c r="D839" s="38">
        <v>110</v>
      </c>
      <c r="E839" s="38" t="s">
        <v>964</v>
      </c>
      <c r="F839" s="38">
        <v>35</v>
      </c>
      <c r="G839" s="38" t="s">
        <v>35</v>
      </c>
      <c r="H839" s="40"/>
      <c r="I839" s="38"/>
      <c r="J839" s="41">
        <v>35.132562165074319</v>
      </c>
      <c r="K839" s="41">
        <v>-2.1195999999999997</v>
      </c>
      <c r="L839" s="41">
        <v>-0.51800000000000002</v>
      </c>
      <c r="M839" s="41">
        <v>2.181978038386271</v>
      </c>
      <c r="N839" s="41">
        <v>35.9</v>
      </c>
      <c r="O839" s="58">
        <v>40.430281642732993</v>
      </c>
      <c r="P839" s="41">
        <v>-2.4051999999999998</v>
      </c>
      <c r="Q839" s="41">
        <v>-0.58799999999999997</v>
      </c>
      <c r="R839" s="41">
        <v>2.476031308364254</v>
      </c>
      <c r="S839" s="410">
        <v>35.4</v>
      </c>
      <c r="T839" s="58">
        <v>38.075565214763103</v>
      </c>
      <c r="U839" s="41">
        <v>-2.2791999999999999</v>
      </c>
      <c r="V839" s="41">
        <v>-0.55159999999999998</v>
      </c>
      <c r="W839" s="41">
        <v>2.3449979104468301</v>
      </c>
      <c r="X839" s="410">
        <v>35.6</v>
      </c>
      <c r="Y839" s="42"/>
    </row>
    <row r="840" spans="1:25" x14ac:dyDescent="0.25">
      <c r="A840" s="33" t="s">
        <v>18</v>
      </c>
      <c r="B840" s="34" t="s">
        <v>959</v>
      </c>
      <c r="C840" s="34" t="s">
        <v>21</v>
      </c>
      <c r="D840" s="34">
        <v>110</v>
      </c>
      <c r="E840" s="34" t="s">
        <v>965</v>
      </c>
      <c r="F840" s="34">
        <v>35</v>
      </c>
      <c r="G840" s="34" t="s">
        <v>183</v>
      </c>
      <c r="H840" s="57">
        <v>1</v>
      </c>
      <c r="I840" s="34" t="s">
        <v>966</v>
      </c>
      <c r="J840" s="35">
        <v>0</v>
      </c>
      <c r="K840" s="35">
        <v>0</v>
      </c>
      <c r="L840" s="35">
        <v>0</v>
      </c>
      <c r="M840" s="35">
        <v>0</v>
      </c>
      <c r="N840" s="35" t="s">
        <v>42</v>
      </c>
      <c r="O840" s="408">
        <v>0</v>
      </c>
      <c r="P840" s="35">
        <v>0</v>
      </c>
      <c r="Q840" s="35">
        <v>0</v>
      </c>
      <c r="R840" s="35">
        <v>0</v>
      </c>
      <c r="S840" s="409" t="s">
        <v>42</v>
      </c>
      <c r="T840" s="408">
        <v>0</v>
      </c>
      <c r="U840" s="35">
        <v>0</v>
      </c>
      <c r="V840" s="35">
        <v>0</v>
      </c>
      <c r="W840" s="35">
        <v>0</v>
      </c>
      <c r="X840" s="409" t="s">
        <v>42</v>
      </c>
      <c r="Y840" s="36" t="s">
        <v>42</v>
      </c>
    </row>
    <row r="841" spans="1:25" x14ac:dyDescent="0.25">
      <c r="A841" s="33" t="s">
        <v>18</v>
      </c>
      <c r="B841" s="34" t="s">
        <v>959</v>
      </c>
      <c r="C841" s="34" t="s">
        <v>21</v>
      </c>
      <c r="D841" s="34">
        <v>110</v>
      </c>
      <c r="E841" s="34" t="s">
        <v>967</v>
      </c>
      <c r="F841" s="34">
        <v>35</v>
      </c>
      <c r="G841" s="34" t="s">
        <v>183</v>
      </c>
      <c r="H841" s="57">
        <v>1</v>
      </c>
      <c r="I841" s="34" t="s">
        <v>968</v>
      </c>
      <c r="J841" s="35">
        <v>35.078350136980418</v>
      </c>
      <c r="K841" s="35">
        <v>-2.121</v>
      </c>
      <c r="L841" s="35">
        <v>-0.49769999999999998</v>
      </c>
      <c r="M841" s="35">
        <v>2.1786110919574426</v>
      </c>
      <c r="N841" s="35">
        <v>35.9</v>
      </c>
      <c r="O841" s="408">
        <v>40.372475830266104</v>
      </c>
      <c r="P841" s="35">
        <v>-2.4066000000000001</v>
      </c>
      <c r="Q841" s="35">
        <v>-0.56699999999999995</v>
      </c>
      <c r="R841" s="35">
        <v>2.4724911647971566</v>
      </c>
      <c r="S841" s="409">
        <v>35.4</v>
      </c>
      <c r="T841" s="408">
        <v>37.564608728296214</v>
      </c>
      <c r="U841" s="35">
        <v>-2.2511999999999999</v>
      </c>
      <c r="V841" s="35">
        <v>-0.53339999999999999</v>
      </c>
      <c r="W841" s="35">
        <v>2.313529122358307</v>
      </c>
      <c r="X841" s="409">
        <v>35.6</v>
      </c>
      <c r="Y841" s="36"/>
    </row>
    <row r="842" spans="1:25" x14ac:dyDescent="0.25">
      <c r="A842" s="33" t="s">
        <v>18</v>
      </c>
      <c r="B842" s="34" t="s">
        <v>959</v>
      </c>
      <c r="C842" s="34" t="s">
        <v>21</v>
      </c>
      <c r="D842" s="34">
        <v>110</v>
      </c>
      <c r="E842" s="34" t="s">
        <v>969</v>
      </c>
      <c r="F842" s="34">
        <v>35</v>
      </c>
      <c r="G842" s="34" t="s">
        <v>183</v>
      </c>
      <c r="H842" s="57">
        <v>1</v>
      </c>
      <c r="I842" s="34" t="s">
        <v>970</v>
      </c>
      <c r="J842" s="35">
        <v>0</v>
      </c>
      <c r="K842" s="35">
        <v>0</v>
      </c>
      <c r="L842" s="35">
        <v>0</v>
      </c>
      <c r="M842" s="35">
        <v>0</v>
      </c>
      <c r="N842" s="35" t="s">
        <v>42</v>
      </c>
      <c r="O842" s="408">
        <v>0</v>
      </c>
      <c r="P842" s="35">
        <v>0</v>
      </c>
      <c r="Q842" s="35">
        <v>0</v>
      </c>
      <c r="R842" s="35">
        <v>0</v>
      </c>
      <c r="S842" s="409" t="s">
        <v>42</v>
      </c>
      <c r="T842" s="408">
        <v>0</v>
      </c>
      <c r="U842" s="35">
        <v>0</v>
      </c>
      <c r="V842" s="35">
        <v>-6.3E-3</v>
      </c>
      <c r="W842" s="35">
        <v>6.3E-3</v>
      </c>
      <c r="X842" s="409">
        <v>0</v>
      </c>
      <c r="Y842" s="36"/>
    </row>
    <row r="843" spans="1:25" x14ac:dyDescent="0.25">
      <c r="A843" s="37" t="s">
        <v>18</v>
      </c>
      <c r="B843" s="38" t="s">
        <v>959</v>
      </c>
      <c r="C843" s="39" t="s">
        <v>21</v>
      </c>
      <c r="D843" s="38">
        <v>110</v>
      </c>
      <c r="E843" s="38" t="s">
        <v>762</v>
      </c>
      <c r="F843" s="38">
        <v>10</v>
      </c>
      <c r="G843" s="38" t="s">
        <v>38</v>
      </c>
      <c r="H843" s="38"/>
      <c r="I843" s="38" t="s">
        <v>297</v>
      </c>
      <c r="J843" s="41">
        <v>38.804316737921098</v>
      </c>
      <c r="K843" s="41">
        <v>-0.67679999999999996</v>
      </c>
      <c r="L843" s="41">
        <v>-0.1416</v>
      </c>
      <c r="M843" s="41">
        <v>0.69145411995301609</v>
      </c>
      <c r="N843" s="41">
        <v>10.3</v>
      </c>
      <c r="O843" s="58">
        <v>42.414052715437407</v>
      </c>
      <c r="P843" s="41">
        <v>-0.73199999999999998</v>
      </c>
      <c r="Q843" s="41">
        <v>-0.156</v>
      </c>
      <c r="R843" s="41">
        <v>0.74843837421660842</v>
      </c>
      <c r="S843" s="410">
        <v>10.199999999999999</v>
      </c>
      <c r="T843" s="58">
        <v>46.145466351765528</v>
      </c>
      <c r="U843" s="41">
        <v>-0.79920000000000002</v>
      </c>
      <c r="V843" s="41">
        <v>-0.156</v>
      </c>
      <c r="W843" s="41">
        <v>0.81428289924325448</v>
      </c>
      <c r="X843" s="410">
        <v>10.199999999999999</v>
      </c>
      <c r="Y843" s="42"/>
    </row>
    <row r="844" spans="1:25" x14ac:dyDescent="0.25">
      <c r="A844" s="37" t="s">
        <v>18</v>
      </c>
      <c r="B844" s="38" t="s">
        <v>959</v>
      </c>
      <c r="C844" s="39" t="s">
        <v>21</v>
      </c>
      <c r="D844" s="38">
        <v>110</v>
      </c>
      <c r="E844" s="38" t="s">
        <v>971</v>
      </c>
      <c r="F844" s="38">
        <v>10</v>
      </c>
      <c r="G844" s="38"/>
      <c r="H844" s="40">
        <v>1</v>
      </c>
      <c r="I844" s="38" t="s">
        <v>129</v>
      </c>
      <c r="J844" s="41">
        <v>4.6838816544876556</v>
      </c>
      <c r="K844" s="41">
        <v>-8.0399999999999999E-2</v>
      </c>
      <c r="L844" s="41">
        <v>-2.24E-2</v>
      </c>
      <c r="M844" s="41">
        <v>8.3462087201315552E-2</v>
      </c>
      <c r="N844" s="41">
        <v>10.3</v>
      </c>
      <c r="O844" s="58">
        <v>3.7415979810518629</v>
      </c>
      <c r="P844" s="41">
        <v>-6.5200000000000008E-2</v>
      </c>
      <c r="Q844" s="41">
        <v>-1.04E-2</v>
      </c>
      <c r="R844" s="41">
        <v>6.6024237973641181E-2</v>
      </c>
      <c r="S844" s="410">
        <v>10.199999999999999</v>
      </c>
      <c r="T844" s="58">
        <v>3.7452354988644405</v>
      </c>
      <c r="U844" s="41">
        <v>-6.5200000000000008E-2</v>
      </c>
      <c r="V844" s="41">
        <v>-1.0800000000000001E-2</v>
      </c>
      <c r="W844" s="41">
        <v>6.6088425612961924E-2</v>
      </c>
      <c r="X844" s="410">
        <v>10.199999999999999</v>
      </c>
      <c r="Y844" s="42"/>
    </row>
    <row r="845" spans="1:25" x14ac:dyDescent="0.25">
      <c r="A845" s="37" t="s">
        <v>18</v>
      </c>
      <c r="B845" s="38" t="s">
        <v>959</v>
      </c>
      <c r="C845" s="39" t="s">
        <v>21</v>
      </c>
      <c r="D845" s="38">
        <v>110</v>
      </c>
      <c r="E845" s="38" t="s">
        <v>972</v>
      </c>
      <c r="F845" s="38">
        <v>10</v>
      </c>
      <c r="G845" s="38"/>
      <c r="H845" s="40">
        <v>1</v>
      </c>
      <c r="I845" s="38" t="s">
        <v>973</v>
      </c>
      <c r="J845" s="41">
        <v>13.995895547941235</v>
      </c>
      <c r="K845" s="41">
        <v>-0.23960000000000001</v>
      </c>
      <c r="L845" s="41">
        <v>-6.9199999999999998E-2</v>
      </c>
      <c r="M845" s="41">
        <v>0.24939286276876491</v>
      </c>
      <c r="N845" s="41">
        <v>10.3</v>
      </c>
      <c r="O845" s="58">
        <v>20.58782270444296</v>
      </c>
      <c r="P845" s="41">
        <v>-0.34960000000000002</v>
      </c>
      <c r="Q845" s="41">
        <v>-9.8799999999999999E-2</v>
      </c>
      <c r="R845" s="41">
        <v>0.3632927194426005</v>
      </c>
      <c r="S845" s="410">
        <v>10.199999999999999</v>
      </c>
      <c r="T845" s="58">
        <v>21.345109999603817</v>
      </c>
      <c r="U845" s="41">
        <v>-0.36680000000000001</v>
      </c>
      <c r="V845" s="41">
        <v>-8.5599999999999996E-2</v>
      </c>
      <c r="W845" s="41">
        <v>0.37665581105300899</v>
      </c>
      <c r="X845" s="410">
        <v>10.199999999999999</v>
      </c>
      <c r="Y845" s="42"/>
    </row>
    <row r="846" spans="1:25" x14ac:dyDescent="0.25">
      <c r="A846" s="37" t="s">
        <v>18</v>
      </c>
      <c r="B846" s="38" t="s">
        <v>959</v>
      </c>
      <c r="C846" s="39" t="s">
        <v>21</v>
      </c>
      <c r="D846" s="38">
        <v>110</v>
      </c>
      <c r="E846" s="38" t="s">
        <v>974</v>
      </c>
      <c r="F846" s="38">
        <v>10</v>
      </c>
      <c r="G846" s="38"/>
      <c r="H846" s="40">
        <v>1</v>
      </c>
      <c r="I846" s="38" t="s">
        <v>975</v>
      </c>
      <c r="J846" s="41">
        <v>18.811381110051066</v>
      </c>
      <c r="K846" s="41">
        <v>-0.3352</v>
      </c>
      <c r="L846" s="41">
        <v>0</v>
      </c>
      <c r="M846" s="41">
        <v>0.3352</v>
      </c>
      <c r="N846" s="41">
        <v>10.3</v>
      </c>
      <c r="O846" s="58">
        <v>17.295704408931204</v>
      </c>
      <c r="P846" s="41">
        <v>-0.30519999999999997</v>
      </c>
      <c r="Q846" s="41">
        <v>0</v>
      </c>
      <c r="R846" s="41">
        <v>0.30519999999999997</v>
      </c>
      <c r="S846" s="410">
        <v>10.199999999999999</v>
      </c>
      <c r="T846" s="58">
        <v>19.562507083758362</v>
      </c>
      <c r="U846" s="41">
        <v>-0.34520000000000001</v>
      </c>
      <c r="V846" s="41">
        <v>0</v>
      </c>
      <c r="W846" s="41">
        <v>0.34520000000000001</v>
      </c>
      <c r="X846" s="410">
        <v>10.199999999999999</v>
      </c>
      <c r="Y846" s="42"/>
    </row>
    <row r="847" spans="1:25" x14ac:dyDescent="0.25">
      <c r="A847" s="37" t="s">
        <v>18</v>
      </c>
      <c r="B847" s="38" t="s">
        <v>959</v>
      </c>
      <c r="C847" s="39" t="s">
        <v>21</v>
      </c>
      <c r="D847" s="38">
        <v>110</v>
      </c>
      <c r="E847" s="38" t="s">
        <v>140</v>
      </c>
      <c r="F847" s="38">
        <v>0.4</v>
      </c>
      <c r="G847" s="38" t="s">
        <v>60</v>
      </c>
      <c r="H847" s="40">
        <v>1</v>
      </c>
      <c r="I847" s="38" t="s">
        <v>61</v>
      </c>
      <c r="J847" s="41">
        <v>0</v>
      </c>
      <c r="K847" s="41">
        <v>-2.5079999999999998E-2</v>
      </c>
      <c r="L847" s="41">
        <v>-4.7199999999999994E-3</v>
      </c>
      <c r="M847" s="41">
        <v>2.5520282130101928E-2</v>
      </c>
      <c r="N847" s="41">
        <v>10.3</v>
      </c>
      <c r="O847" s="58">
        <v>0</v>
      </c>
      <c r="P847" s="41">
        <v>-1.8600000000000002E-2</v>
      </c>
      <c r="Q847" s="41">
        <v>-5.7999999999999996E-3</v>
      </c>
      <c r="R847" s="41">
        <v>1.9483326204732088E-2</v>
      </c>
      <c r="S847" s="410">
        <v>10.199999999999999</v>
      </c>
      <c r="T847" s="58">
        <v>0</v>
      </c>
      <c r="U847" s="41">
        <v>-2.5479999999999999E-2</v>
      </c>
      <c r="V847" s="41">
        <v>-4.6800000000000001E-3</v>
      </c>
      <c r="W847" s="41">
        <v>2.590623091072879E-2</v>
      </c>
      <c r="X847" s="410">
        <v>10.199999999999999</v>
      </c>
      <c r="Y847" s="42"/>
    </row>
    <row r="848" spans="1:25" x14ac:dyDescent="0.25">
      <c r="A848" s="43" t="s">
        <v>18</v>
      </c>
      <c r="B848" s="44" t="s">
        <v>959</v>
      </c>
      <c r="C848" s="44" t="s">
        <v>21</v>
      </c>
      <c r="D848" s="44">
        <v>110</v>
      </c>
      <c r="E848" s="44" t="s">
        <v>62</v>
      </c>
      <c r="F848" s="44">
        <v>110</v>
      </c>
      <c r="G848" s="44" t="s">
        <v>32</v>
      </c>
      <c r="H848" s="44"/>
      <c r="I848" s="44"/>
      <c r="J848" s="45">
        <v>17.171671899962121</v>
      </c>
      <c r="K848" s="45">
        <v>-3.4504000000000001</v>
      </c>
      <c r="L848" s="45">
        <v>-0.73960000000000004</v>
      </c>
      <c r="M848" s="45">
        <v>3.5287771706357431</v>
      </c>
      <c r="N848" s="45">
        <v>119.3</v>
      </c>
      <c r="O848" s="411">
        <v>22.57306513997473</v>
      </c>
      <c r="P848" s="45">
        <v>-4.4639999999999995</v>
      </c>
      <c r="Q848" s="45">
        <v>-1.0563999999999998</v>
      </c>
      <c r="R848" s="45">
        <v>4.5872951681791738</v>
      </c>
      <c r="S848" s="412">
        <v>117.8</v>
      </c>
      <c r="T848" s="411">
        <v>20.81291671585339</v>
      </c>
      <c r="U848" s="45">
        <v>-4.1531999999999991</v>
      </c>
      <c r="V848" s="45">
        <v>-0.86519999999999997</v>
      </c>
      <c r="W848" s="45">
        <v>4.2423627001943141</v>
      </c>
      <c r="X848" s="412">
        <v>118.3</v>
      </c>
      <c r="Y848" s="46" t="s">
        <v>33</v>
      </c>
    </row>
    <row r="849" spans="1:25" x14ac:dyDescent="0.25">
      <c r="A849" s="33" t="s">
        <v>18</v>
      </c>
      <c r="B849" s="34" t="s">
        <v>959</v>
      </c>
      <c r="C849" s="34" t="s">
        <v>21</v>
      </c>
      <c r="D849" s="34">
        <v>110</v>
      </c>
      <c r="E849" s="34" t="s">
        <v>976</v>
      </c>
      <c r="F849" s="34">
        <v>110</v>
      </c>
      <c r="G849" s="34" t="s">
        <v>224</v>
      </c>
      <c r="H849" s="34">
        <v>2</v>
      </c>
      <c r="I849" s="34" t="s">
        <v>977</v>
      </c>
      <c r="J849" s="35">
        <v>48.696327376862506</v>
      </c>
      <c r="K849" s="35">
        <v>7.907</v>
      </c>
      <c r="L849" s="35">
        <v>-6.2039999999999997</v>
      </c>
      <c r="M849" s="35">
        <v>10.050386310983274</v>
      </c>
      <c r="N849" s="35">
        <v>119.3</v>
      </c>
      <c r="O849" s="408">
        <v>57.298252542854939</v>
      </c>
      <c r="P849" s="35">
        <v>10.481</v>
      </c>
      <c r="Q849" s="35">
        <v>-5.1479999999999997</v>
      </c>
      <c r="R849" s="35">
        <v>11.677040078718578</v>
      </c>
      <c r="S849" s="409">
        <v>117.8</v>
      </c>
      <c r="T849" s="408">
        <v>56.712571297658712</v>
      </c>
      <c r="U849" s="35">
        <v>10.308999999999999</v>
      </c>
      <c r="V849" s="35">
        <v>-5.3330000000000002</v>
      </c>
      <c r="W849" s="35">
        <v>11.606738129207534</v>
      </c>
      <c r="X849" s="409">
        <v>118.3</v>
      </c>
      <c r="Y849" s="36"/>
    </row>
    <row r="850" spans="1:25" x14ac:dyDescent="0.25">
      <c r="A850" s="33" t="s">
        <v>18</v>
      </c>
      <c r="B850" s="34" t="s">
        <v>959</v>
      </c>
      <c r="C850" s="34" t="s">
        <v>21</v>
      </c>
      <c r="D850" s="34">
        <v>110</v>
      </c>
      <c r="E850" s="34" t="s">
        <v>978</v>
      </c>
      <c r="F850" s="34">
        <v>110</v>
      </c>
      <c r="G850" s="34" t="s">
        <v>224</v>
      </c>
      <c r="H850" s="34">
        <v>2</v>
      </c>
      <c r="I850" s="34" t="s">
        <v>979</v>
      </c>
      <c r="J850" s="35">
        <v>67.086394936929949</v>
      </c>
      <c r="K850" s="35">
        <v>-8.1311999999999998</v>
      </c>
      <c r="L850" s="35">
        <v>11.206799999999999</v>
      </c>
      <c r="M850" s="35">
        <v>13.845893964638035</v>
      </c>
      <c r="N850" s="35">
        <v>119.3</v>
      </c>
      <c r="O850" s="408">
        <v>72.937935537905332</v>
      </c>
      <c r="P850" s="35">
        <v>-11.417999999999999</v>
      </c>
      <c r="Q850" s="35">
        <v>9.5172000000000008</v>
      </c>
      <c r="R850" s="35">
        <v>14.864313635011877</v>
      </c>
      <c r="S850" s="409">
        <v>117.8</v>
      </c>
      <c r="T850" s="408">
        <v>74.047462321211327</v>
      </c>
      <c r="U850" s="35">
        <v>-11.761200000000001</v>
      </c>
      <c r="V850" s="35">
        <v>9.5567999999999991</v>
      </c>
      <c r="W850" s="35">
        <v>15.154479591196788</v>
      </c>
      <c r="X850" s="409">
        <v>118.3</v>
      </c>
      <c r="Y850" s="36"/>
    </row>
    <row r="851" spans="1:25" x14ac:dyDescent="0.25">
      <c r="A851" s="37" t="s">
        <v>18</v>
      </c>
      <c r="B851" s="38" t="s">
        <v>959</v>
      </c>
      <c r="C851" s="39" t="s">
        <v>21</v>
      </c>
      <c r="D851" s="38">
        <v>110</v>
      </c>
      <c r="E851" s="38" t="s">
        <v>980</v>
      </c>
      <c r="F851" s="38">
        <v>35</v>
      </c>
      <c r="G851" s="38" t="s">
        <v>35</v>
      </c>
      <c r="H851" s="38"/>
      <c r="I851" s="38"/>
      <c r="J851" s="41">
        <v>55.748841705774637</v>
      </c>
      <c r="K851" s="41">
        <v>-3.4384000000000001</v>
      </c>
      <c r="L851" s="41">
        <v>-0.70840000000000003</v>
      </c>
      <c r="M851" s="41">
        <v>3.5106160598960408</v>
      </c>
      <c r="N851" s="41">
        <v>36.4</v>
      </c>
      <c r="O851" s="58">
        <v>73.363121983558287</v>
      </c>
      <c r="P851" s="41">
        <v>-4.452</v>
      </c>
      <c r="Q851" s="41">
        <v>-1.0275999999999998</v>
      </c>
      <c r="R851" s="41">
        <v>4.56905523713601</v>
      </c>
      <c r="S851" s="410">
        <v>36</v>
      </c>
      <c r="T851" s="58">
        <v>67.632814390922363</v>
      </c>
      <c r="U851" s="41">
        <v>-4.1411999999999995</v>
      </c>
      <c r="V851" s="41">
        <v>-0.83160000000000001</v>
      </c>
      <c r="W851" s="41">
        <v>4.2238721571562738</v>
      </c>
      <c r="X851" s="410">
        <v>36.1</v>
      </c>
      <c r="Y851" s="42"/>
    </row>
    <row r="852" spans="1:25" x14ac:dyDescent="0.25">
      <c r="A852" s="33" t="s">
        <v>18</v>
      </c>
      <c r="B852" s="34" t="s">
        <v>959</v>
      </c>
      <c r="C852" s="34" t="s">
        <v>21</v>
      </c>
      <c r="D852" s="34">
        <v>110</v>
      </c>
      <c r="E852" s="34" t="s">
        <v>981</v>
      </c>
      <c r="F852" s="34">
        <v>35</v>
      </c>
      <c r="G852" s="34" t="s">
        <v>183</v>
      </c>
      <c r="H852" s="34">
        <v>2</v>
      </c>
      <c r="I852" s="34" t="s">
        <v>982</v>
      </c>
      <c r="J852" s="35">
        <v>0</v>
      </c>
      <c r="K852" s="35">
        <v>0</v>
      </c>
      <c r="L852" s="35">
        <v>0</v>
      </c>
      <c r="M852" s="35">
        <v>0</v>
      </c>
      <c r="N852" s="35" t="s">
        <v>42</v>
      </c>
      <c r="O852" s="408">
        <v>0</v>
      </c>
      <c r="P852" s="35">
        <v>0</v>
      </c>
      <c r="Q852" s="35">
        <v>0</v>
      </c>
      <c r="R852" s="35">
        <v>0</v>
      </c>
      <c r="S852" s="409" t="s">
        <v>42</v>
      </c>
      <c r="T852" s="408">
        <v>0</v>
      </c>
      <c r="U852" s="35">
        <v>0</v>
      </c>
      <c r="V852" s="35">
        <v>0</v>
      </c>
      <c r="W852" s="35">
        <v>0</v>
      </c>
      <c r="X852" s="409" t="s">
        <v>42</v>
      </c>
      <c r="Y852" s="36" t="s">
        <v>42</v>
      </c>
    </row>
    <row r="853" spans="1:25" x14ac:dyDescent="0.25">
      <c r="A853" s="33" t="s">
        <v>18</v>
      </c>
      <c r="B853" s="34" t="s">
        <v>959</v>
      </c>
      <c r="C853" s="34" t="s">
        <v>21</v>
      </c>
      <c r="D853" s="34">
        <v>110</v>
      </c>
      <c r="E853" s="34" t="s">
        <v>983</v>
      </c>
      <c r="F853" s="34">
        <v>35</v>
      </c>
      <c r="G853" s="34" t="s">
        <v>183</v>
      </c>
      <c r="H853" s="34">
        <v>2</v>
      </c>
      <c r="I853" s="34" t="s">
        <v>984</v>
      </c>
      <c r="J853" s="35">
        <v>24.760639967488451</v>
      </c>
      <c r="K853" s="35">
        <v>-1.5183</v>
      </c>
      <c r="L853" s="35">
        <v>-0.35489999999999999</v>
      </c>
      <c r="M853" s="35">
        <v>1.5592270200326828</v>
      </c>
      <c r="N853" s="35">
        <v>36.4</v>
      </c>
      <c r="O853" s="408">
        <v>28.889224171190055</v>
      </c>
      <c r="P853" s="35">
        <v>-1.7577</v>
      </c>
      <c r="Q853" s="35">
        <v>-0.38430000000000003</v>
      </c>
      <c r="R853" s="35">
        <v>1.7992208813817163</v>
      </c>
      <c r="S853" s="409">
        <v>36</v>
      </c>
      <c r="T853" s="408">
        <v>28.794909354058522</v>
      </c>
      <c r="U853" s="35">
        <v>-1.7577</v>
      </c>
      <c r="V853" s="35">
        <v>-0.38010000000000005</v>
      </c>
      <c r="W853" s="35">
        <v>1.7983284738890168</v>
      </c>
      <c r="X853" s="409">
        <v>36.1</v>
      </c>
      <c r="Y853" s="36"/>
    </row>
    <row r="854" spans="1:25" x14ac:dyDescent="0.25">
      <c r="A854" s="33" t="s">
        <v>18</v>
      </c>
      <c r="B854" s="34" t="s">
        <v>959</v>
      </c>
      <c r="C854" s="34" t="s">
        <v>21</v>
      </c>
      <c r="D854" s="34">
        <v>110</v>
      </c>
      <c r="E854" s="34" t="s">
        <v>985</v>
      </c>
      <c r="F854" s="34">
        <v>35</v>
      </c>
      <c r="G854" s="34" t="s">
        <v>183</v>
      </c>
      <c r="H854" s="34">
        <v>2</v>
      </c>
      <c r="I854" s="34" t="s">
        <v>986</v>
      </c>
      <c r="J854" s="35">
        <v>31.010646150025909</v>
      </c>
      <c r="K854" s="35">
        <v>-1.9299000000000002</v>
      </c>
      <c r="L854" s="35">
        <v>-0.29819999999999997</v>
      </c>
      <c r="M854" s="35">
        <v>1.9528024093594314</v>
      </c>
      <c r="N854" s="35">
        <v>36.4</v>
      </c>
      <c r="O854" s="408">
        <v>44.754914887882393</v>
      </c>
      <c r="P854" s="35">
        <v>-2.7237</v>
      </c>
      <c r="Q854" s="35">
        <v>-0.59220000000000006</v>
      </c>
      <c r="R854" s="35">
        <v>2.7873360992173155</v>
      </c>
      <c r="S854" s="409">
        <v>36</v>
      </c>
      <c r="T854" s="408">
        <v>38.679223881419659</v>
      </c>
      <c r="U854" s="35">
        <v>-2.3835000000000002</v>
      </c>
      <c r="V854" s="35">
        <v>-0.39269999999999999</v>
      </c>
      <c r="W854" s="35">
        <v>2.4156335690663022</v>
      </c>
      <c r="X854" s="409">
        <v>36.1</v>
      </c>
      <c r="Y854" s="36"/>
    </row>
    <row r="855" spans="1:25" x14ac:dyDescent="0.25">
      <c r="A855" s="37" t="s">
        <v>18</v>
      </c>
      <c r="B855" s="38" t="s">
        <v>959</v>
      </c>
      <c r="C855" s="39" t="s">
        <v>21</v>
      </c>
      <c r="D855" s="38">
        <v>110</v>
      </c>
      <c r="E855" s="38" t="s">
        <v>851</v>
      </c>
      <c r="F855" s="38">
        <v>10</v>
      </c>
      <c r="G855" s="38" t="s">
        <v>38</v>
      </c>
      <c r="H855" s="38"/>
      <c r="I855" s="38" t="s">
        <v>333</v>
      </c>
      <c r="J855" s="41">
        <v>1.8579441899311855</v>
      </c>
      <c r="K855" s="41">
        <v>-1.2E-2</v>
      </c>
      <c r="L855" s="41">
        <v>-3.1199999999999999E-2</v>
      </c>
      <c r="M855" s="41">
        <v>3.3428131865241885E-2</v>
      </c>
      <c r="N855" s="41">
        <v>10.4</v>
      </c>
      <c r="O855" s="58">
        <v>1.7681060863651816</v>
      </c>
      <c r="P855" s="41">
        <v>-1.2E-2</v>
      </c>
      <c r="Q855" s="41">
        <v>-2.8799999999999999E-2</v>
      </c>
      <c r="R855" s="41">
        <v>3.1199999999999999E-2</v>
      </c>
      <c r="S855" s="410">
        <v>10.199999999999999</v>
      </c>
      <c r="T855" s="58">
        <v>2.0022765022484093</v>
      </c>
      <c r="U855" s="41">
        <v>-1.2E-2</v>
      </c>
      <c r="V855" s="41">
        <v>-3.3600000000000005E-2</v>
      </c>
      <c r="W855" s="41">
        <v>3.5678564993564414E-2</v>
      </c>
      <c r="X855" s="410">
        <v>10.3</v>
      </c>
      <c r="Y855" s="42"/>
    </row>
    <row r="856" spans="1:25" x14ac:dyDescent="0.25">
      <c r="A856" s="37" t="s">
        <v>18</v>
      </c>
      <c r="B856" s="38" t="s">
        <v>959</v>
      </c>
      <c r="C856" s="39" t="s">
        <v>21</v>
      </c>
      <c r="D856" s="38">
        <v>110</v>
      </c>
      <c r="E856" s="38" t="s">
        <v>987</v>
      </c>
      <c r="F856" s="38">
        <v>10</v>
      </c>
      <c r="G856" s="38"/>
      <c r="H856" s="38">
        <v>2</v>
      </c>
      <c r="I856" s="38" t="s">
        <v>973</v>
      </c>
      <c r="J856" s="41">
        <v>0</v>
      </c>
      <c r="K856" s="41">
        <v>0</v>
      </c>
      <c r="L856" s="41">
        <v>0</v>
      </c>
      <c r="M856" s="41">
        <v>0</v>
      </c>
      <c r="N856" s="41" t="s">
        <v>42</v>
      </c>
      <c r="O856" s="58">
        <v>0</v>
      </c>
      <c r="P856" s="41">
        <v>0</v>
      </c>
      <c r="Q856" s="41">
        <v>0</v>
      </c>
      <c r="R856" s="41">
        <v>0</v>
      </c>
      <c r="S856" s="410" t="s">
        <v>42</v>
      </c>
      <c r="T856" s="58">
        <v>0</v>
      </c>
      <c r="U856" s="41">
        <v>0</v>
      </c>
      <c r="V856" s="41">
        <v>0</v>
      </c>
      <c r="W856" s="41">
        <v>0</v>
      </c>
      <c r="X856" s="410" t="s">
        <v>42</v>
      </c>
      <c r="Y856" s="42" t="s">
        <v>42</v>
      </c>
    </row>
    <row r="857" spans="1:25" x14ac:dyDescent="0.25">
      <c r="A857" s="37" t="s">
        <v>18</v>
      </c>
      <c r="B857" s="38" t="s">
        <v>959</v>
      </c>
      <c r="C857" s="39" t="s">
        <v>21</v>
      </c>
      <c r="D857" s="38">
        <v>110</v>
      </c>
      <c r="E857" s="38" t="s">
        <v>988</v>
      </c>
      <c r="F857" s="38">
        <v>10</v>
      </c>
      <c r="G857" s="38"/>
      <c r="H857" s="38">
        <v>2</v>
      </c>
      <c r="I857" s="38" t="s">
        <v>989</v>
      </c>
      <c r="J857" s="41">
        <v>0</v>
      </c>
      <c r="K857" s="41">
        <v>0</v>
      </c>
      <c r="L857" s="41">
        <v>-5.1999999999999998E-3</v>
      </c>
      <c r="M857" s="41">
        <v>5.1999999999999998E-3</v>
      </c>
      <c r="N857" s="41">
        <v>10.4</v>
      </c>
      <c r="O857" s="58">
        <v>0</v>
      </c>
      <c r="P857" s="41">
        <v>0</v>
      </c>
      <c r="Q857" s="41">
        <v>-4.7999999999999996E-3</v>
      </c>
      <c r="R857" s="41">
        <v>4.7999999999999996E-3</v>
      </c>
      <c r="S857" s="410">
        <v>10.199999999999999</v>
      </c>
      <c r="T857" s="58">
        <v>0</v>
      </c>
      <c r="U857" s="41">
        <v>0</v>
      </c>
      <c r="V857" s="41">
        <v>-4.4000000000000003E-3</v>
      </c>
      <c r="W857" s="41">
        <v>4.4000000000000003E-3</v>
      </c>
      <c r="X857" s="410">
        <v>10.3</v>
      </c>
      <c r="Y857" s="42"/>
    </row>
    <row r="858" spans="1:25" ht="15.75" thickBot="1" x14ac:dyDescent="0.3">
      <c r="A858" s="47" t="s">
        <v>18</v>
      </c>
      <c r="B858" s="48" t="s">
        <v>959</v>
      </c>
      <c r="C858" s="55" t="s">
        <v>21</v>
      </c>
      <c r="D858" s="48">
        <v>110</v>
      </c>
      <c r="E858" s="48" t="s">
        <v>149</v>
      </c>
      <c r="F858" s="48">
        <v>10</v>
      </c>
      <c r="G858" s="48" t="s">
        <v>60</v>
      </c>
      <c r="H858" s="48">
        <v>2</v>
      </c>
      <c r="I858" s="48" t="s">
        <v>61</v>
      </c>
      <c r="J858" s="41">
        <v>0</v>
      </c>
      <c r="K858" s="41">
        <v>-1.5800000000000002E-2</v>
      </c>
      <c r="L858" s="41">
        <v>-4.0000000000000003E-5</v>
      </c>
      <c r="M858" s="41">
        <v>1.5800050632830263E-2</v>
      </c>
      <c r="N858" s="41">
        <v>10.4</v>
      </c>
      <c r="O858" s="59">
        <v>0</v>
      </c>
      <c r="P858" s="50">
        <v>-1.532E-2</v>
      </c>
      <c r="Q858" s="50">
        <v>-4.0000000000000003E-5</v>
      </c>
      <c r="R858" s="50">
        <v>1.5320052219232154E-2</v>
      </c>
      <c r="S858" s="413">
        <v>10.199999999999999</v>
      </c>
      <c r="T858" s="59">
        <v>0</v>
      </c>
      <c r="U858" s="50">
        <v>-1.5519999999999999E-2</v>
      </c>
      <c r="V858" s="50">
        <v>-4.0000000000000003E-5</v>
      </c>
      <c r="W858" s="50">
        <v>1.5520051546306151E-2</v>
      </c>
      <c r="X858" s="413">
        <v>10.3</v>
      </c>
      <c r="Y858" s="51"/>
    </row>
    <row r="859" spans="1:25" x14ac:dyDescent="0.25">
      <c r="A859" s="29" t="s">
        <v>18</v>
      </c>
      <c r="B859" s="30" t="s">
        <v>990</v>
      </c>
      <c r="C859" s="30" t="s">
        <v>20</v>
      </c>
      <c r="D859" s="30">
        <v>110</v>
      </c>
      <c r="E859" s="30" t="s">
        <v>31</v>
      </c>
      <c r="F859" s="30">
        <v>110</v>
      </c>
      <c r="G859" s="30" t="s">
        <v>32</v>
      </c>
      <c r="H859" s="30"/>
      <c r="I859" s="30"/>
      <c r="J859" s="31">
        <v>0.92530697072729073</v>
      </c>
      <c r="K859" s="31">
        <v>-0.15000000000000213</v>
      </c>
      <c r="L859" s="31">
        <v>-0.11999999999999744</v>
      </c>
      <c r="M859" s="31">
        <v>0.19209372712298553</v>
      </c>
      <c r="N859" s="31">
        <v>120</v>
      </c>
      <c r="O859" s="406">
        <v>1.1650661485980538</v>
      </c>
      <c r="P859" s="31">
        <v>-0.21000000000000085</v>
      </c>
      <c r="Q859" s="31">
        <v>-0.11999999999999744</v>
      </c>
      <c r="R859" s="31">
        <v>0.24186773244895596</v>
      </c>
      <c r="S859" s="407">
        <v>120</v>
      </c>
      <c r="T859" s="406">
        <v>1.4232453470803597</v>
      </c>
      <c r="U859" s="31">
        <v>-0.26999999999999952</v>
      </c>
      <c r="V859" s="31">
        <v>-0.11999999999999994</v>
      </c>
      <c r="W859" s="31">
        <v>0.29546573405388266</v>
      </c>
      <c r="X859" s="407">
        <v>120</v>
      </c>
      <c r="Y859" s="32" t="s">
        <v>82</v>
      </c>
    </row>
    <row r="860" spans="1:25" x14ac:dyDescent="0.25">
      <c r="A860" s="37" t="s">
        <v>18</v>
      </c>
      <c r="B860" s="38" t="s">
        <v>990</v>
      </c>
      <c r="C860" s="39" t="s">
        <v>20</v>
      </c>
      <c r="D860" s="38">
        <v>110</v>
      </c>
      <c r="E860" s="38" t="s">
        <v>762</v>
      </c>
      <c r="F860" s="38">
        <v>10</v>
      </c>
      <c r="G860" s="38" t="s">
        <v>38</v>
      </c>
      <c r="H860" s="38"/>
      <c r="I860" s="38" t="s">
        <v>297</v>
      </c>
      <c r="J860" s="41">
        <v>10.475173253516498</v>
      </c>
      <c r="K860" s="41">
        <v>-0.15000000000000213</v>
      </c>
      <c r="L860" s="41">
        <v>-0.11999999999999744</v>
      </c>
      <c r="M860" s="41">
        <v>0.19209372712298553</v>
      </c>
      <c r="N860" s="41">
        <v>10.6</v>
      </c>
      <c r="O860" s="58">
        <v>13.443070945362159</v>
      </c>
      <c r="P860" s="41">
        <v>-0.21000000000000085</v>
      </c>
      <c r="Q860" s="41">
        <v>-0.11999999999999744</v>
      </c>
      <c r="R860" s="41">
        <v>0.24186773244895596</v>
      </c>
      <c r="S860" s="410">
        <v>10.4</v>
      </c>
      <c r="T860" s="58">
        <v>16.265661109489823</v>
      </c>
      <c r="U860" s="41">
        <v>-0.26999999999999952</v>
      </c>
      <c r="V860" s="41">
        <v>-0.11999999999999994</v>
      </c>
      <c r="W860" s="41">
        <v>0.29546573405388266</v>
      </c>
      <c r="X860" s="410">
        <v>10.5</v>
      </c>
      <c r="Y860" s="42"/>
    </row>
    <row r="861" spans="1:25" x14ac:dyDescent="0.25">
      <c r="A861" s="37" t="s">
        <v>18</v>
      </c>
      <c r="B861" s="38" t="s">
        <v>990</v>
      </c>
      <c r="C861" s="39" t="s">
        <v>20</v>
      </c>
      <c r="D861" s="38">
        <v>110</v>
      </c>
      <c r="E861" s="38" t="s">
        <v>991</v>
      </c>
      <c r="F861" s="38">
        <v>10</v>
      </c>
      <c r="G861" s="38"/>
      <c r="H861" s="40">
        <v>1</v>
      </c>
      <c r="I861" s="38" t="s">
        <v>992</v>
      </c>
      <c r="J861" s="41">
        <v>1.5423858243789563</v>
      </c>
      <c r="K861" s="41">
        <v>-1.9999999999999574E-2</v>
      </c>
      <c r="L861" s="41">
        <v>-1.9999999999999574E-2</v>
      </c>
      <c r="M861" s="41">
        <v>2.8284271247461298E-2</v>
      </c>
      <c r="N861" s="41">
        <v>10.6</v>
      </c>
      <c r="O861" s="58">
        <v>1.5720470902325023</v>
      </c>
      <c r="P861" s="41">
        <v>-2.000000000000135E-2</v>
      </c>
      <c r="Q861" s="41">
        <v>-2.0000000000000462E-2</v>
      </c>
      <c r="R861" s="41">
        <v>2.8284271247463182E-2</v>
      </c>
      <c r="S861" s="410">
        <v>10.4</v>
      </c>
      <c r="T861" s="58">
        <v>1.5570752131825649</v>
      </c>
      <c r="U861" s="41">
        <v>-1.9999999999999574E-2</v>
      </c>
      <c r="V861" s="41">
        <v>-1.9999999999999574E-2</v>
      </c>
      <c r="W861" s="41">
        <v>2.8284271247461298E-2</v>
      </c>
      <c r="X861" s="410">
        <v>10.5</v>
      </c>
      <c r="Y861" s="42"/>
    </row>
    <row r="862" spans="1:25" x14ac:dyDescent="0.25">
      <c r="A862" s="37" t="s">
        <v>18</v>
      </c>
      <c r="B862" s="38" t="s">
        <v>990</v>
      </c>
      <c r="C862" s="39" t="s">
        <v>20</v>
      </c>
      <c r="D862" s="38">
        <v>110</v>
      </c>
      <c r="E862" s="38" t="s">
        <v>993</v>
      </c>
      <c r="F862" s="38">
        <v>10</v>
      </c>
      <c r="G862" s="38"/>
      <c r="H862" s="40">
        <v>1</v>
      </c>
      <c r="I862" s="38" t="s">
        <v>994</v>
      </c>
      <c r="J862" s="41">
        <v>0</v>
      </c>
      <c r="K862" s="41">
        <v>0</v>
      </c>
      <c r="L862" s="41">
        <v>0</v>
      </c>
      <c r="M862" s="41">
        <v>0</v>
      </c>
      <c r="N862" s="41">
        <v>10.6</v>
      </c>
      <c r="O862" s="58">
        <v>0</v>
      </c>
      <c r="P862" s="41">
        <v>0</v>
      </c>
      <c r="Q862" s="41">
        <v>0</v>
      </c>
      <c r="R862" s="41">
        <v>0</v>
      </c>
      <c r="S862" s="410">
        <v>10.4</v>
      </c>
      <c r="T862" s="58">
        <v>2.2020368841178106</v>
      </c>
      <c r="U862" s="41">
        <v>-4.0000000000000036E-2</v>
      </c>
      <c r="V862" s="41">
        <v>0</v>
      </c>
      <c r="W862" s="41">
        <v>4.0000000000000036E-2</v>
      </c>
      <c r="X862" s="410">
        <v>10.5</v>
      </c>
      <c r="Y862" s="42"/>
    </row>
    <row r="863" spans="1:25" x14ac:dyDescent="0.25">
      <c r="A863" s="37" t="s">
        <v>18</v>
      </c>
      <c r="B863" s="38" t="s">
        <v>990</v>
      </c>
      <c r="C863" s="39" t="s">
        <v>20</v>
      </c>
      <c r="D863" s="38">
        <v>110</v>
      </c>
      <c r="E863" s="38" t="s">
        <v>995</v>
      </c>
      <c r="F863" s="38">
        <v>10</v>
      </c>
      <c r="G863" s="38"/>
      <c r="H863" s="40">
        <v>1</v>
      </c>
      <c r="I863" s="38" t="s">
        <v>996</v>
      </c>
      <c r="J863" s="41">
        <v>8.5181041290289539</v>
      </c>
      <c r="K863" s="41">
        <v>-0.12000000000000012</v>
      </c>
      <c r="L863" s="41">
        <v>-9.9999999999999645E-2</v>
      </c>
      <c r="M863" s="41">
        <v>0.15620499351813294</v>
      </c>
      <c r="N863" s="41">
        <v>10.6</v>
      </c>
      <c r="O863" s="58">
        <v>11.444675568015782</v>
      </c>
      <c r="P863" s="41">
        <v>-0.18000000000000016</v>
      </c>
      <c r="Q863" s="41">
        <v>-9.9999999999999645E-2</v>
      </c>
      <c r="R863" s="41">
        <v>0.20591260281974</v>
      </c>
      <c r="S863" s="410">
        <v>10.4</v>
      </c>
      <c r="T863" s="58">
        <v>11.858331532363357</v>
      </c>
      <c r="U863" s="41">
        <v>-0.20000000000000018</v>
      </c>
      <c r="V863" s="41">
        <v>-8.0000000000000071E-2</v>
      </c>
      <c r="W863" s="41">
        <v>0.21540659228538034</v>
      </c>
      <c r="X863" s="410">
        <v>10.5</v>
      </c>
      <c r="Y863" s="42"/>
    </row>
    <row r="864" spans="1:25" x14ac:dyDescent="0.25">
      <c r="A864" s="37" t="s">
        <v>18</v>
      </c>
      <c r="B864" s="38" t="s">
        <v>990</v>
      </c>
      <c r="C864" s="39" t="s">
        <v>20</v>
      </c>
      <c r="D864" s="38">
        <v>110</v>
      </c>
      <c r="E864" s="38" t="s">
        <v>140</v>
      </c>
      <c r="F864" s="38">
        <v>10</v>
      </c>
      <c r="G864" s="38" t="s">
        <v>60</v>
      </c>
      <c r="H864" s="40">
        <v>1</v>
      </c>
      <c r="I864" s="38" t="s">
        <v>61</v>
      </c>
      <c r="J864" s="41">
        <v>0</v>
      </c>
      <c r="K864" s="41">
        <v>-6.199999999999992E-3</v>
      </c>
      <c r="L864" s="41">
        <v>-2.0000000000000462E-4</v>
      </c>
      <c r="M864" s="41">
        <v>6.2032249677083208E-3</v>
      </c>
      <c r="N864" s="41">
        <v>10.6</v>
      </c>
      <c r="O864" s="58">
        <v>0</v>
      </c>
      <c r="P864" s="41">
        <v>-6.4000000000000055E-3</v>
      </c>
      <c r="Q864" s="41">
        <v>-2.0000000000000462E-4</v>
      </c>
      <c r="R864" s="41">
        <v>6.4031242374328542E-3</v>
      </c>
      <c r="S864" s="410">
        <v>10.4</v>
      </c>
      <c r="T864" s="58">
        <v>0</v>
      </c>
      <c r="U864" s="41">
        <v>-5.8000000000000187E-3</v>
      </c>
      <c r="V864" s="41">
        <v>-2.0000000000000462E-4</v>
      </c>
      <c r="W864" s="41">
        <v>5.8034472514187823E-3</v>
      </c>
      <c r="X864" s="410">
        <v>10.5</v>
      </c>
      <c r="Y864" s="42"/>
    </row>
    <row r="865" spans="1:25" x14ac:dyDescent="0.25">
      <c r="A865" s="43" t="s">
        <v>18</v>
      </c>
      <c r="B865" s="44" t="s">
        <v>990</v>
      </c>
      <c r="C865" s="44" t="s">
        <v>20</v>
      </c>
      <c r="D865" s="44">
        <v>110</v>
      </c>
      <c r="E865" s="44" t="s">
        <v>62</v>
      </c>
      <c r="F865" s="44">
        <v>110</v>
      </c>
      <c r="G865" s="44" t="s">
        <v>32</v>
      </c>
      <c r="H865" s="61"/>
      <c r="I865" s="44"/>
      <c r="J865" s="45">
        <v>0.71657191993503966</v>
      </c>
      <c r="K865" s="45">
        <v>-0.12000000000000277</v>
      </c>
      <c r="L865" s="45">
        <v>-8.9999999999999414E-2</v>
      </c>
      <c r="M865" s="45">
        <v>0.15000000000000188</v>
      </c>
      <c r="N865" s="45">
        <v>121</v>
      </c>
      <c r="O865" s="411">
        <v>1.281842818993814</v>
      </c>
      <c r="P865" s="45">
        <v>-0.24000000000000024</v>
      </c>
      <c r="Q865" s="45">
        <v>-0.12000000000000012</v>
      </c>
      <c r="R865" s="45">
        <v>0.26832815729997506</v>
      </c>
      <c r="S865" s="412">
        <v>121</v>
      </c>
      <c r="T865" s="411">
        <v>1.0914498312516752</v>
      </c>
      <c r="U865" s="45">
        <v>-0.2099999999999955</v>
      </c>
      <c r="V865" s="45">
        <v>-9.000000000000008E-2</v>
      </c>
      <c r="W865" s="45">
        <v>0.22847319317591314</v>
      </c>
      <c r="X865" s="412">
        <v>121</v>
      </c>
      <c r="Y865" s="46" t="s">
        <v>82</v>
      </c>
    </row>
    <row r="866" spans="1:25" x14ac:dyDescent="0.25">
      <c r="A866" s="37" t="s">
        <v>18</v>
      </c>
      <c r="B866" s="38" t="s">
        <v>990</v>
      </c>
      <c r="C866" s="39" t="s">
        <v>20</v>
      </c>
      <c r="D866" s="38">
        <v>110</v>
      </c>
      <c r="E866" s="38" t="s">
        <v>851</v>
      </c>
      <c r="F866" s="38">
        <v>10</v>
      </c>
      <c r="G866" s="38" t="s">
        <v>38</v>
      </c>
      <c r="H866" s="40">
        <v>1</v>
      </c>
      <c r="I866" s="38" t="s">
        <v>333</v>
      </c>
      <c r="J866" s="41">
        <v>8.1797360671830006</v>
      </c>
      <c r="K866" s="41">
        <v>-0.12000000000000277</v>
      </c>
      <c r="L866" s="41">
        <v>-8.9999999999999414E-2</v>
      </c>
      <c r="M866" s="41">
        <v>0.15000000000000188</v>
      </c>
      <c r="N866" s="41">
        <v>10.6</v>
      </c>
      <c r="O866" s="58">
        <v>14.771712485547761</v>
      </c>
      <c r="P866" s="41">
        <v>-0.24000000000000024</v>
      </c>
      <c r="Q866" s="41">
        <v>-0.12000000000000012</v>
      </c>
      <c r="R866" s="41">
        <v>0.26832815729997506</v>
      </c>
      <c r="S866" s="410">
        <v>10.5</v>
      </c>
      <c r="T866" s="58">
        <v>12.577659960138352</v>
      </c>
      <c r="U866" s="41">
        <v>-0.2099999999999955</v>
      </c>
      <c r="V866" s="41">
        <v>-9.000000000000008E-2</v>
      </c>
      <c r="W866" s="41">
        <v>0.22847319317591314</v>
      </c>
      <c r="X866" s="410">
        <v>10.5</v>
      </c>
      <c r="Y866" s="42"/>
    </row>
    <row r="867" spans="1:25" x14ac:dyDescent="0.25">
      <c r="A867" s="37" t="s">
        <v>18</v>
      </c>
      <c r="B867" s="38" t="s">
        <v>990</v>
      </c>
      <c r="C867" s="39" t="s">
        <v>20</v>
      </c>
      <c r="D867" s="38">
        <v>110</v>
      </c>
      <c r="E867" s="38" t="s">
        <v>997</v>
      </c>
      <c r="F867" s="38">
        <v>10</v>
      </c>
      <c r="G867" s="38"/>
      <c r="H867" s="40">
        <v>1</v>
      </c>
      <c r="I867" s="38" t="s">
        <v>998</v>
      </c>
      <c r="J867" s="41">
        <v>8.7929520648909794</v>
      </c>
      <c r="K867" s="41">
        <v>-0.13999999999999968</v>
      </c>
      <c r="L867" s="41">
        <v>-8.0000000000000071E-2</v>
      </c>
      <c r="M867" s="41">
        <v>0.16124515496597075</v>
      </c>
      <c r="N867" s="41">
        <v>10.6</v>
      </c>
      <c r="O867" s="58">
        <v>14.313239746765765</v>
      </c>
      <c r="P867" s="41">
        <v>-0.24000000000000024</v>
      </c>
      <c r="Q867" s="41">
        <v>-9.9999999999999645E-2</v>
      </c>
      <c r="R867" s="41">
        <v>0.26000000000000012</v>
      </c>
      <c r="S867" s="410">
        <v>10.5</v>
      </c>
      <c r="T867" s="58">
        <v>11.858331532363394</v>
      </c>
      <c r="U867" s="41">
        <v>-0.20000000000000018</v>
      </c>
      <c r="V867" s="41">
        <v>-8.0000000000001847E-2</v>
      </c>
      <c r="W867" s="41">
        <v>0.215406592285381</v>
      </c>
      <c r="X867" s="410">
        <v>10.5</v>
      </c>
      <c r="Y867" s="42"/>
    </row>
    <row r="868" spans="1:25" ht="15.75" thickBot="1" x14ac:dyDescent="0.3">
      <c r="A868" s="47" t="s">
        <v>18</v>
      </c>
      <c r="B868" s="48" t="s">
        <v>990</v>
      </c>
      <c r="C868" s="55" t="s">
        <v>20</v>
      </c>
      <c r="D868" s="48">
        <v>110</v>
      </c>
      <c r="E868" s="48" t="s">
        <v>149</v>
      </c>
      <c r="F868" s="48">
        <v>10</v>
      </c>
      <c r="G868" s="48" t="s">
        <v>60</v>
      </c>
      <c r="H868" s="60">
        <v>1</v>
      </c>
      <c r="I868" s="48" t="s">
        <v>61</v>
      </c>
      <c r="J868" s="41">
        <v>0</v>
      </c>
      <c r="K868" s="41">
        <v>0</v>
      </c>
      <c r="L868" s="41">
        <v>0</v>
      </c>
      <c r="M868" s="41">
        <v>0</v>
      </c>
      <c r="N868" s="41">
        <v>10.6</v>
      </c>
      <c r="O868" s="59">
        <v>0</v>
      </c>
      <c r="P868" s="50">
        <v>0</v>
      </c>
      <c r="Q868" s="50">
        <v>0</v>
      </c>
      <c r="R868" s="50">
        <v>0</v>
      </c>
      <c r="S868" s="413">
        <v>10.5</v>
      </c>
      <c r="T868" s="59">
        <v>0</v>
      </c>
      <c r="U868" s="50">
        <v>0</v>
      </c>
      <c r="V868" s="50">
        <v>0</v>
      </c>
      <c r="W868" s="50">
        <v>0</v>
      </c>
      <c r="X868" s="413">
        <v>10.5</v>
      </c>
      <c r="Y868" s="51"/>
    </row>
    <row r="869" spans="1:25" x14ac:dyDescent="0.25">
      <c r="A869" s="29" t="s">
        <v>18</v>
      </c>
      <c r="B869" s="30" t="s">
        <v>999</v>
      </c>
      <c r="C869" s="30" t="s">
        <v>20</v>
      </c>
      <c r="D869" s="30">
        <v>110</v>
      </c>
      <c r="E869" s="30" t="s">
        <v>31</v>
      </c>
      <c r="F869" s="30">
        <v>110</v>
      </c>
      <c r="G869" s="30" t="s">
        <v>32</v>
      </c>
      <c r="H869" s="30"/>
      <c r="I869" s="30"/>
      <c r="J869" s="31">
        <v>0.24901162127510307</v>
      </c>
      <c r="K869" s="31">
        <v>-4.8000000000000043E-2</v>
      </c>
      <c r="L869" s="31">
        <v>-1.8000000000000682E-2</v>
      </c>
      <c r="M869" s="31">
        <v>5.1264022471905465E-2</v>
      </c>
      <c r="N869" s="31">
        <v>119</v>
      </c>
      <c r="O869" s="406">
        <v>0.2768866413557064</v>
      </c>
      <c r="P869" s="31">
        <v>-5.4000000000000048E-2</v>
      </c>
      <c r="Q869" s="31">
        <v>-1.5000000000001013E-2</v>
      </c>
      <c r="R869" s="31">
        <v>5.6044625076808532E-2</v>
      </c>
      <c r="S869" s="407">
        <v>117</v>
      </c>
      <c r="T869" s="406">
        <v>0.23434694383936225</v>
      </c>
      <c r="U869" s="31">
        <v>-4.4999999999999707E-2</v>
      </c>
      <c r="V869" s="31">
        <v>-1.499999999999968E-2</v>
      </c>
      <c r="W869" s="31">
        <v>4.7434164902525305E-2</v>
      </c>
      <c r="X869" s="407">
        <v>117</v>
      </c>
      <c r="Y869" s="32" t="s">
        <v>82</v>
      </c>
    </row>
    <row r="870" spans="1:25" x14ac:dyDescent="0.25">
      <c r="A870" s="37" t="s">
        <v>18</v>
      </c>
      <c r="B870" s="38" t="s">
        <v>999</v>
      </c>
      <c r="C870" s="39" t="s">
        <v>20</v>
      </c>
      <c r="D870" s="38">
        <v>110</v>
      </c>
      <c r="E870" s="38" t="s">
        <v>762</v>
      </c>
      <c r="F870" s="38">
        <v>10</v>
      </c>
      <c r="G870" s="38" t="s">
        <v>38</v>
      </c>
      <c r="H870" s="38"/>
      <c r="I870" s="38" t="s">
        <v>297</v>
      </c>
      <c r="J870" s="41">
        <v>2.8492675895901214</v>
      </c>
      <c r="K870" s="41">
        <v>-4.8000000000000043E-2</v>
      </c>
      <c r="L870" s="41">
        <v>-1.8000000000000682E-2</v>
      </c>
      <c r="M870" s="41">
        <v>5.1264022471905465E-2</v>
      </c>
      <c r="N870" s="41">
        <v>10.4</v>
      </c>
      <c r="O870" s="58">
        <v>3.1452171882153053</v>
      </c>
      <c r="P870" s="41">
        <v>-5.4000000000000048E-2</v>
      </c>
      <c r="Q870" s="41">
        <v>-1.5000000000001013E-2</v>
      </c>
      <c r="R870" s="41">
        <v>5.6044625076808532E-2</v>
      </c>
      <c r="S870" s="410">
        <v>10.3</v>
      </c>
      <c r="T870" s="58">
        <v>2.6619992649713962</v>
      </c>
      <c r="U870" s="41">
        <v>-4.4999999999999707E-2</v>
      </c>
      <c r="V870" s="41">
        <v>-1.499999999999968E-2</v>
      </c>
      <c r="W870" s="41">
        <v>4.7434164902525305E-2</v>
      </c>
      <c r="X870" s="410">
        <v>10.3</v>
      </c>
      <c r="Y870" s="42"/>
    </row>
    <row r="871" spans="1:25" x14ac:dyDescent="0.25">
      <c r="A871" s="37" t="s">
        <v>18</v>
      </c>
      <c r="B871" s="38" t="s">
        <v>999</v>
      </c>
      <c r="C871" s="39" t="s">
        <v>20</v>
      </c>
      <c r="D871" s="38">
        <v>110</v>
      </c>
      <c r="E871" s="38" t="s">
        <v>1000</v>
      </c>
      <c r="F871" s="38">
        <v>10</v>
      </c>
      <c r="G871" s="38"/>
      <c r="H871" s="40">
        <v>1</v>
      </c>
      <c r="I871" s="38" t="s">
        <v>1001</v>
      </c>
      <c r="J871" s="41">
        <v>2.7454622132566442</v>
      </c>
      <c r="K871" s="41">
        <v>-4.5999999999999375E-2</v>
      </c>
      <c r="L871" s="41">
        <v>-1.8000000000000682E-2</v>
      </c>
      <c r="M871" s="41">
        <v>4.9396356140913547E-2</v>
      </c>
      <c r="N871" s="41">
        <v>10.4</v>
      </c>
      <c r="O871" s="58">
        <v>3.0532511383885064</v>
      </c>
      <c r="P871" s="41">
        <v>-5.2000000000003155E-2</v>
      </c>
      <c r="Q871" s="41">
        <v>-1.6000000000000014E-2</v>
      </c>
      <c r="R871" s="41">
        <v>5.4405882034944793E-2</v>
      </c>
      <c r="S871" s="410">
        <v>10.3</v>
      </c>
      <c r="T871" s="58">
        <v>2.9461596606783447</v>
      </c>
      <c r="U871" s="41">
        <v>-5.0000000000000711E-2</v>
      </c>
      <c r="V871" s="41">
        <v>-1.6000000000000014E-2</v>
      </c>
      <c r="W871" s="41">
        <v>5.2497618993627433E-2</v>
      </c>
      <c r="X871" s="410">
        <v>10.3</v>
      </c>
      <c r="Y871" s="42"/>
    </row>
    <row r="872" spans="1:25" x14ac:dyDescent="0.25">
      <c r="A872" s="37" t="s">
        <v>18</v>
      </c>
      <c r="B872" s="38" t="s">
        <v>999</v>
      </c>
      <c r="C872" s="39" t="s">
        <v>20</v>
      </c>
      <c r="D872" s="38">
        <v>110</v>
      </c>
      <c r="E872" s="38" t="s">
        <v>140</v>
      </c>
      <c r="F872" s="38">
        <v>10</v>
      </c>
      <c r="G872" s="38" t="s">
        <v>60</v>
      </c>
      <c r="H872" s="40">
        <v>1</v>
      </c>
      <c r="I872" s="38" t="s">
        <v>61</v>
      </c>
      <c r="J872" s="41">
        <v>0.31124944419742234</v>
      </c>
      <c r="K872" s="41">
        <v>-5.6000000000000225E-3</v>
      </c>
      <c r="L872" s="41">
        <v>0</v>
      </c>
      <c r="M872" s="41">
        <v>5.6000000000000225E-3</v>
      </c>
      <c r="N872" s="41">
        <v>10.4</v>
      </c>
      <c r="O872" s="58">
        <v>0.5836466692855935</v>
      </c>
      <c r="P872" s="41">
        <v>-1.0399999999999991E-2</v>
      </c>
      <c r="Q872" s="41">
        <v>0</v>
      </c>
      <c r="R872" s="41">
        <v>1.0399999999999991E-2</v>
      </c>
      <c r="S872" s="410">
        <v>10.3</v>
      </c>
      <c r="T872" s="58">
        <v>0.67343846456030243</v>
      </c>
      <c r="U872" s="41">
        <v>-1.2000000000000028E-2</v>
      </c>
      <c r="V872" s="41">
        <v>0</v>
      </c>
      <c r="W872" s="41">
        <v>1.2000000000000028E-2</v>
      </c>
      <c r="X872" s="410">
        <v>10.3</v>
      </c>
      <c r="Y872" s="42"/>
    </row>
    <row r="873" spans="1:25" x14ac:dyDescent="0.25">
      <c r="A873" s="43" t="s">
        <v>18</v>
      </c>
      <c r="B873" s="44" t="s">
        <v>999</v>
      </c>
      <c r="C873" s="44" t="s">
        <v>20</v>
      </c>
      <c r="D873" s="44">
        <v>110</v>
      </c>
      <c r="E873" s="44" t="s">
        <v>62</v>
      </c>
      <c r="F873" s="44">
        <v>110</v>
      </c>
      <c r="G873" s="44" t="s">
        <v>32</v>
      </c>
      <c r="H873" s="61"/>
      <c r="I873" s="44"/>
      <c r="J873" s="45">
        <v>0.11097935258945431</v>
      </c>
      <c r="K873" s="45">
        <v>-2.0999999999999019E-2</v>
      </c>
      <c r="L873" s="45">
        <v>-9.0000000000003411E-3</v>
      </c>
      <c r="M873" s="45">
        <v>2.2847319317590958E-2</v>
      </c>
      <c r="N873" s="45">
        <v>119</v>
      </c>
      <c r="O873" s="411">
        <v>0.16570831313915854</v>
      </c>
      <c r="P873" s="45">
        <v>-3.3000000000000362E-2</v>
      </c>
      <c r="Q873" s="45">
        <v>-5.9999999999993392E-3</v>
      </c>
      <c r="R873" s="45">
        <v>3.3541019662497083E-2</v>
      </c>
      <c r="S873" s="412">
        <v>117</v>
      </c>
      <c r="T873" s="411">
        <v>0.15114923710071612</v>
      </c>
      <c r="U873" s="45">
        <v>-2.9999999999999361E-2</v>
      </c>
      <c r="V873" s="45">
        <v>-5.9999999999993392E-3</v>
      </c>
      <c r="W873" s="45">
        <v>3.0594117081555953E-2</v>
      </c>
      <c r="X873" s="412">
        <v>117</v>
      </c>
      <c r="Y873" s="46" t="s">
        <v>82</v>
      </c>
    </row>
    <row r="874" spans="1:25" x14ac:dyDescent="0.25">
      <c r="A874" s="37" t="s">
        <v>18</v>
      </c>
      <c r="B874" s="38" t="s">
        <v>999</v>
      </c>
      <c r="C874" s="39" t="s">
        <v>20</v>
      </c>
      <c r="D874" s="38">
        <v>110</v>
      </c>
      <c r="E874" s="38" t="s">
        <v>851</v>
      </c>
      <c r="F874" s="38">
        <v>10</v>
      </c>
      <c r="G874" s="38" t="s">
        <v>38</v>
      </c>
      <c r="H874" s="40"/>
      <c r="I874" s="38" t="s">
        <v>333</v>
      </c>
      <c r="J874" s="41">
        <v>1.2698598998216406</v>
      </c>
      <c r="K874" s="41">
        <v>-2.0999999999999019E-2</v>
      </c>
      <c r="L874" s="41">
        <v>-9.0000000000003411E-3</v>
      </c>
      <c r="M874" s="41">
        <v>2.2847319317590958E-2</v>
      </c>
      <c r="N874" s="41">
        <v>10.4</v>
      </c>
      <c r="O874" s="58">
        <v>1.8823177317749078</v>
      </c>
      <c r="P874" s="41">
        <v>-3.3000000000000362E-2</v>
      </c>
      <c r="Q874" s="41">
        <v>-5.9999999999993392E-3</v>
      </c>
      <c r="R874" s="41">
        <v>3.3541019662497083E-2</v>
      </c>
      <c r="S874" s="410">
        <v>10.3</v>
      </c>
      <c r="T874" s="58">
        <v>1.7169379359984258</v>
      </c>
      <c r="U874" s="41">
        <v>-2.9999999999999361E-2</v>
      </c>
      <c r="V874" s="41">
        <v>-5.9999999999993392E-3</v>
      </c>
      <c r="W874" s="41">
        <v>3.0594117081555953E-2</v>
      </c>
      <c r="X874" s="410">
        <v>10.3</v>
      </c>
      <c r="Y874" s="42"/>
    </row>
    <row r="875" spans="1:25" x14ac:dyDescent="0.25">
      <c r="A875" s="37" t="s">
        <v>18</v>
      </c>
      <c r="B875" s="38" t="s">
        <v>999</v>
      </c>
      <c r="C875" s="39" t="s">
        <v>20</v>
      </c>
      <c r="D875" s="38">
        <v>110</v>
      </c>
      <c r="E875" s="38" t="s">
        <v>1002</v>
      </c>
      <c r="F875" s="38">
        <v>10</v>
      </c>
      <c r="G875" s="38"/>
      <c r="H875" s="40">
        <v>1</v>
      </c>
      <c r="I875" s="38" t="s">
        <v>1003</v>
      </c>
      <c r="J875" s="41">
        <v>1.3011004791818295</v>
      </c>
      <c r="K875" s="41">
        <v>-2.2000000000000242E-2</v>
      </c>
      <c r="L875" s="41">
        <v>-8.0000000000000071E-3</v>
      </c>
      <c r="M875" s="41">
        <v>2.340939982143948E-2</v>
      </c>
      <c r="N875" s="41">
        <v>10.4</v>
      </c>
      <c r="O875" s="58">
        <v>1.7169379359984331</v>
      </c>
      <c r="P875" s="41">
        <v>-2.9999999999999361E-2</v>
      </c>
      <c r="Q875" s="41">
        <v>-6.0000000000000053E-3</v>
      </c>
      <c r="R875" s="41">
        <v>3.0594117081556082E-2</v>
      </c>
      <c r="S875" s="410">
        <v>10.3</v>
      </c>
      <c r="T875" s="58">
        <v>1.8511052811572652</v>
      </c>
      <c r="U875" s="41">
        <v>-3.2000000000000028E-2</v>
      </c>
      <c r="V875" s="41">
        <v>-8.0000000000000071E-3</v>
      </c>
      <c r="W875" s="41">
        <v>3.2984845004941317E-2</v>
      </c>
      <c r="X875" s="410">
        <v>10.3</v>
      </c>
      <c r="Y875" s="42"/>
    </row>
    <row r="876" spans="1:25" ht="15.75" thickBot="1" x14ac:dyDescent="0.3">
      <c r="A876" s="47" t="s">
        <v>18</v>
      </c>
      <c r="B876" s="48" t="s">
        <v>999</v>
      </c>
      <c r="C876" s="55" t="s">
        <v>20</v>
      </c>
      <c r="D876" s="48">
        <v>110</v>
      </c>
      <c r="E876" s="48" t="s">
        <v>1994</v>
      </c>
      <c r="F876" s="48">
        <v>10</v>
      </c>
      <c r="G876" s="48" t="s">
        <v>60</v>
      </c>
      <c r="H876" s="60">
        <v>1</v>
      </c>
      <c r="I876" s="48" t="s">
        <v>61</v>
      </c>
      <c r="J876" s="41">
        <v>0</v>
      </c>
      <c r="K876" s="41">
        <v>-1.5999999999999658E-3</v>
      </c>
      <c r="L876" s="41">
        <v>0</v>
      </c>
      <c r="M876" s="41">
        <v>1.5999999999999658E-3</v>
      </c>
      <c r="N876" s="41">
        <v>10.4</v>
      </c>
      <c r="O876" s="59">
        <v>0</v>
      </c>
      <c r="P876" s="50">
        <v>-1.6000000000000369E-3</v>
      </c>
      <c r="Q876" s="50">
        <v>0</v>
      </c>
      <c r="R876" s="50">
        <v>1.6000000000000369E-3</v>
      </c>
      <c r="S876" s="413">
        <v>10.3</v>
      </c>
      <c r="T876" s="59">
        <v>0</v>
      </c>
      <c r="U876" s="50">
        <v>-2.4000000000000197E-3</v>
      </c>
      <c r="V876" s="50">
        <v>0</v>
      </c>
      <c r="W876" s="50">
        <v>2.4000000000000197E-3</v>
      </c>
      <c r="X876" s="413">
        <v>10.3</v>
      </c>
      <c r="Y876" s="51"/>
    </row>
    <row r="877" spans="1:25" x14ac:dyDescent="0.25">
      <c r="A877" s="29" t="s">
        <v>18</v>
      </c>
      <c r="B877" s="30" t="s">
        <v>1004</v>
      </c>
      <c r="C877" s="30" t="s">
        <v>151</v>
      </c>
      <c r="D877" s="30">
        <v>35</v>
      </c>
      <c r="E877" s="30" t="s">
        <v>31</v>
      </c>
      <c r="F877" s="30">
        <v>35</v>
      </c>
      <c r="G877" s="30" t="s">
        <v>32</v>
      </c>
      <c r="H877" s="30"/>
      <c r="I877" s="30"/>
      <c r="J877" s="31">
        <v>18.136681267603144</v>
      </c>
      <c r="K877" s="31">
        <v>-1.1078399999999999</v>
      </c>
      <c r="L877" s="31">
        <v>-0.312</v>
      </c>
      <c r="M877" s="31">
        <v>1.1509359085544251</v>
      </c>
      <c r="N877" s="31">
        <v>36.4</v>
      </c>
      <c r="O877" s="406">
        <v>11.894150417827298</v>
      </c>
      <c r="P877" s="31">
        <v>-1.64544</v>
      </c>
      <c r="Q877" s="31">
        <v>-0.38495999999999997</v>
      </c>
      <c r="R877" s="31">
        <v>1.6898718872151226</v>
      </c>
      <c r="S877" s="407">
        <v>35.9</v>
      </c>
      <c r="T877" s="406">
        <v>11.828254847645429</v>
      </c>
      <c r="U877" s="31">
        <v>-1.7356800000000001</v>
      </c>
      <c r="V877" s="31">
        <v>-0.37536000000000003</v>
      </c>
      <c r="W877" s="31">
        <v>1.7758040973035287</v>
      </c>
      <c r="X877" s="407">
        <v>36.1</v>
      </c>
      <c r="Y877" s="32" t="s">
        <v>82</v>
      </c>
    </row>
    <row r="878" spans="1:25" x14ac:dyDescent="0.25">
      <c r="A878" s="37" t="s">
        <v>18</v>
      </c>
      <c r="B878" s="38" t="s">
        <v>1004</v>
      </c>
      <c r="C878" s="39" t="s">
        <v>151</v>
      </c>
      <c r="D878" s="38">
        <v>35</v>
      </c>
      <c r="E878" s="38" t="s">
        <v>262</v>
      </c>
      <c r="F878" s="38">
        <v>6</v>
      </c>
      <c r="G878" s="38" t="s">
        <v>38</v>
      </c>
      <c r="H878" s="38"/>
      <c r="I878" s="38" t="s">
        <v>39</v>
      </c>
      <c r="J878" s="41">
        <v>108.22544231815647</v>
      </c>
      <c r="K878" s="41">
        <v>-1.1078399999999999</v>
      </c>
      <c r="L878" s="41">
        <v>-0.312</v>
      </c>
      <c r="M878" s="41">
        <v>1.1509359085544251</v>
      </c>
      <c r="N878" s="41">
        <v>6.1</v>
      </c>
      <c r="O878" s="58">
        <v>70</v>
      </c>
      <c r="P878" s="41">
        <v>-1.64544</v>
      </c>
      <c r="Q878" s="41">
        <v>-0.38495999999999997</v>
      </c>
      <c r="R878" s="41">
        <v>1.6898718872151226</v>
      </c>
      <c r="S878" s="410">
        <v>6.1</v>
      </c>
      <c r="T878" s="58">
        <v>70</v>
      </c>
      <c r="U878" s="41">
        <v>-1.7356800000000001</v>
      </c>
      <c r="V878" s="41">
        <v>-0.37536000000000003</v>
      </c>
      <c r="W878" s="41">
        <v>1.7758040973035287</v>
      </c>
      <c r="X878" s="410">
        <v>6.1</v>
      </c>
      <c r="Y878" s="42"/>
    </row>
    <row r="879" spans="1:25" x14ac:dyDescent="0.25">
      <c r="A879" s="37" t="s">
        <v>18</v>
      </c>
      <c r="B879" s="38" t="s">
        <v>1004</v>
      </c>
      <c r="C879" s="39" t="s">
        <v>151</v>
      </c>
      <c r="D879" s="38">
        <v>35</v>
      </c>
      <c r="E879" s="38" t="s">
        <v>1005</v>
      </c>
      <c r="F879" s="38">
        <v>6</v>
      </c>
      <c r="G879" s="38"/>
      <c r="H879" s="40">
        <v>1</v>
      </c>
      <c r="I879" s="38" t="s">
        <v>234</v>
      </c>
      <c r="J879" s="41">
        <v>54.483765187105675</v>
      </c>
      <c r="K879" s="41">
        <v>-0.56184000000000001</v>
      </c>
      <c r="L879" s="41">
        <v>-0.12215999999999999</v>
      </c>
      <c r="M879" s="41">
        <v>0.57496717401952613</v>
      </c>
      <c r="N879" s="41">
        <v>6.1</v>
      </c>
      <c r="O879" s="58">
        <v>72.90603050615502</v>
      </c>
      <c r="P879" s="41">
        <v>-0.75384000000000007</v>
      </c>
      <c r="Q879" s="41">
        <v>-0.15384</v>
      </c>
      <c r="R879" s="41">
        <v>0.76937733993145407</v>
      </c>
      <c r="S879" s="410">
        <v>6.1</v>
      </c>
      <c r="T879" s="58">
        <v>72.779671538596261</v>
      </c>
      <c r="U879" s="41">
        <v>-0.75527999999999995</v>
      </c>
      <c r="V879" s="41">
        <v>-0.13944000000000001</v>
      </c>
      <c r="W879" s="41">
        <v>0.76804387374680616</v>
      </c>
      <c r="X879" s="410">
        <v>6.1</v>
      </c>
      <c r="Y879" s="42"/>
    </row>
    <row r="880" spans="1:25" x14ac:dyDescent="0.25">
      <c r="A880" s="37" t="s">
        <v>18</v>
      </c>
      <c r="B880" s="38" t="s">
        <v>1004</v>
      </c>
      <c r="C880" s="39" t="s">
        <v>151</v>
      </c>
      <c r="D880" s="38">
        <v>35</v>
      </c>
      <c r="E880" s="38" t="s">
        <v>1006</v>
      </c>
      <c r="F880" s="38">
        <v>6</v>
      </c>
      <c r="G880" s="38"/>
      <c r="H880" s="40">
        <v>1</v>
      </c>
      <c r="I880" s="38" t="s">
        <v>234</v>
      </c>
      <c r="J880" s="41">
        <v>47.998758884902301</v>
      </c>
      <c r="K880" s="41">
        <v>-0.48696</v>
      </c>
      <c r="L880" s="41">
        <v>-0.13944000000000001</v>
      </c>
      <c r="M880" s="41">
        <v>0.50653090251237387</v>
      </c>
      <c r="N880" s="41">
        <v>6.1</v>
      </c>
      <c r="O880" s="58">
        <v>80.874574789642963</v>
      </c>
      <c r="P880" s="41">
        <v>-0.83640000000000003</v>
      </c>
      <c r="Q880" s="41">
        <v>-0.18912000000000001</v>
      </c>
      <c r="R880" s="41">
        <v>0.85751462634756259</v>
      </c>
      <c r="S880" s="410">
        <v>6.1</v>
      </c>
      <c r="T880" s="58">
        <v>87.84250445489559</v>
      </c>
      <c r="U880" s="41">
        <v>-0.90888000000000002</v>
      </c>
      <c r="V880" s="41">
        <v>-0.18240000000000001</v>
      </c>
      <c r="W880" s="41">
        <v>0.92700194951251325</v>
      </c>
      <c r="X880" s="410">
        <v>6.1</v>
      </c>
      <c r="Y880" s="42"/>
    </row>
    <row r="881" spans="1:25" x14ac:dyDescent="0.25">
      <c r="A881" s="37" t="s">
        <v>18</v>
      </c>
      <c r="B881" s="38" t="s">
        <v>1004</v>
      </c>
      <c r="C881" s="39" t="s">
        <v>151</v>
      </c>
      <c r="D881" s="38">
        <v>35</v>
      </c>
      <c r="E881" s="38" t="s">
        <v>1007</v>
      </c>
      <c r="F881" s="38">
        <v>6</v>
      </c>
      <c r="G881" s="38"/>
      <c r="H881" s="40">
        <v>1</v>
      </c>
      <c r="I881" s="38" t="s">
        <v>1008</v>
      </c>
      <c r="J881" s="41">
        <v>0.92106509997157227</v>
      </c>
      <c r="K881" s="41">
        <v>-9.7200000000000012E-3</v>
      </c>
      <c r="L881" s="41">
        <v>0</v>
      </c>
      <c r="M881" s="41">
        <v>9.7200000000000012E-3</v>
      </c>
      <c r="N881" s="41">
        <v>6.1</v>
      </c>
      <c r="O881" s="58">
        <v>0.93827690973391908</v>
      </c>
      <c r="P881" s="41">
        <v>-9.9000000000000008E-3</v>
      </c>
      <c r="Q881" s="41">
        <v>-1.7999999999999998E-4</v>
      </c>
      <c r="R881" s="41">
        <v>9.9016362284220488E-3</v>
      </c>
      <c r="S881" s="410">
        <v>6.1</v>
      </c>
      <c r="T881" s="58">
        <v>0.97238499250376587</v>
      </c>
      <c r="U881" s="41">
        <v>-1.026E-2</v>
      </c>
      <c r="V881" s="41">
        <v>-1.7999999999999998E-4</v>
      </c>
      <c r="W881" s="41">
        <v>1.0261578825892242E-2</v>
      </c>
      <c r="X881" s="410">
        <v>6.1</v>
      </c>
      <c r="Y881" s="42"/>
    </row>
    <row r="882" spans="1:25" x14ac:dyDescent="0.25">
      <c r="A882" s="37" t="s">
        <v>18</v>
      </c>
      <c r="B882" s="38" t="s">
        <v>1004</v>
      </c>
      <c r="C882" s="39" t="s">
        <v>151</v>
      </c>
      <c r="D882" s="38">
        <v>35</v>
      </c>
      <c r="E882" s="38" t="s">
        <v>1009</v>
      </c>
      <c r="F882" s="38">
        <v>6</v>
      </c>
      <c r="G882" s="38"/>
      <c r="H882" s="40">
        <v>1</v>
      </c>
      <c r="I882" s="38" t="s">
        <v>1008</v>
      </c>
      <c r="J882" s="41">
        <v>0</v>
      </c>
      <c r="K882" s="41">
        <v>0</v>
      </c>
      <c r="L882" s="41">
        <v>0</v>
      </c>
      <c r="M882" s="41">
        <v>0</v>
      </c>
      <c r="N882" s="41" t="s">
        <v>42</v>
      </c>
      <c r="O882" s="58">
        <v>0</v>
      </c>
      <c r="P882" s="41">
        <v>0</v>
      </c>
      <c r="Q882" s="41">
        <v>0</v>
      </c>
      <c r="R882" s="41">
        <v>0</v>
      </c>
      <c r="S882" s="410" t="s">
        <v>42</v>
      </c>
      <c r="T882" s="58">
        <v>0</v>
      </c>
      <c r="U882" s="41">
        <v>0</v>
      </c>
      <c r="V882" s="41">
        <v>0</v>
      </c>
      <c r="W882" s="41">
        <v>0</v>
      </c>
      <c r="X882" s="410" t="s">
        <v>42</v>
      </c>
      <c r="Y882" s="42" t="s">
        <v>42</v>
      </c>
    </row>
    <row r="883" spans="1:25" x14ac:dyDescent="0.25">
      <c r="A883" s="37" t="s">
        <v>18</v>
      </c>
      <c r="B883" s="38" t="s">
        <v>1004</v>
      </c>
      <c r="C883" s="39" t="s">
        <v>151</v>
      </c>
      <c r="D883" s="38">
        <v>35</v>
      </c>
      <c r="E883" s="38" t="s">
        <v>1010</v>
      </c>
      <c r="F883" s="38">
        <v>6</v>
      </c>
      <c r="G883" s="38"/>
      <c r="H883" s="40">
        <v>1</v>
      </c>
      <c r="I883" s="38" t="s">
        <v>1008</v>
      </c>
      <c r="J883" s="41">
        <v>6.6413887078579439</v>
      </c>
      <c r="K883" s="41">
        <v>-5.6640000000000003E-2</v>
      </c>
      <c r="L883" s="41">
        <v>-4.1280000000000004E-2</v>
      </c>
      <c r="M883" s="41">
        <v>7.0086575034024878E-2</v>
      </c>
      <c r="N883" s="41">
        <v>6.1</v>
      </c>
      <c r="O883" s="58">
        <v>6.1834516627260605</v>
      </c>
      <c r="P883" s="41">
        <v>-5.5200000000000006E-2</v>
      </c>
      <c r="Q883" s="41">
        <v>-3.4799999999999998E-2</v>
      </c>
      <c r="R883" s="41">
        <v>6.5253965396748118E-2</v>
      </c>
      <c r="S883" s="410">
        <v>6.1</v>
      </c>
      <c r="T883" s="58">
        <v>8.100363420716155</v>
      </c>
      <c r="U883" s="41">
        <v>-7.1999999999999995E-2</v>
      </c>
      <c r="V883" s="41">
        <v>-4.6079999999999996E-2</v>
      </c>
      <c r="W883" s="41">
        <v>8.5483135178817574E-2</v>
      </c>
      <c r="X883" s="410">
        <v>6.1</v>
      </c>
      <c r="Y883" s="42"/>
    </row>
    <row r="884" spans="1:25" x14ac:dyDescent="0.25">
      <c r="A884" s="37" t="s">
        <v>18</v>
      </c>
      <c r="B884" s="38" t="s">
        <v>1004</v>
      </c>
      <c r="C884" s="39" t="s">
        <v>151</v>
      </c>
      <c r="D884" s="38">
        <v>35</v>
      </c>
      <c r="E884" s="38" t="s">
        <v>1011</v>
      </c>
      <c r="F884" s="38">
        <v>6</v>
      </c>
      <c r="G884" s="38"/>
      <c r="H884" s="40">
        <v>1</v>
      </c>
      <c r="I884" s="38" t="s">
        <v>1008</v>
      </c>
      <c r="J884" s="41">
        <v>0</v>
      </c>
      <c r="K884" s="41">
        <v>0</v>
      </c>
      <c r="L884" s="41">
        <v>0</v>
      </c>
      <c r="M884" s="41">
        <v>0</v>
      </c>
      <c r="N884" s="41" t="s">
        <v>42</v>
      </c>
      <c r="O884" s="58">
        <v>0</v>
      </c>
      <c r="P884" s="41">
        <v>0</v>
      </c>
      <c r="Q884" s="41">
        <v>0</v>
      </c>
      <c r="R884" s="41">
        <v>0</v>
      </c>
      <c r="S884" s="410" t="s">
        <v>42</v>
      </c>
      <c r="T884" s="58">
        <v>0</v>
      </c>
      <c r="U884" s="41">
        <v>0</v>
      </c>
      <c r="V884" s="41">
        <v>0</v>
      </c>
      <c r="W884" s="41">
        <v>0</v>
      </c>
      <c r="X884" s="410" t="s">
        <v>42</v>
      </c>
      <c r="Y884" s="42" t="s">
        <v>42</v>
      </c>
    </row>
    <row r="885" spans="1:25" x14ac:dyDescent="0.25">
      <c r="A885" s="37" t="s">
        <v>18</v>
      </c>
      <c r="B885" s="38" t="s">
        <v>1004</v>
      </c>
      <c r="C885" s="39" t="s">
        <v>151</v>
      </c>
      <c r="D885" s="38">
        <v>35</v>
      </c>
      <c r="E885" s="38" t="s">
        <v>59</v>
      </c>
      <c r="F885" s="38">
        <v>6</v>
      </c>
      <c r="G885" s="38" t="s">
        <v>60</v>
      </c>
      <c r="H885" s="40">
        <v>1</v>
      </c>
      <c r="I885" s="38" t="s">
        <v>61</v>
      </c>
      <c r="J885" s="41">
        <v>0</v>
      </c>
      <c r="K885" s="41">
        <v>-5.0599999999999994E-3</v>
      </c>
      <c r="L885" s="41">
        <v>-1.0499999999999999E-4</v>
      </c>
      <c r="M885" s="41">
        <v>5.0610893096249537E-3</v>
      </c>
      <c r="N885" s="41">
        <v>6.1</v>
      </c>
      <c r="O885" s="58">
        <v>0</v>
      </c>
      <c r="P885" s="41">
        <v>-4.8349999999999999E-3</v>
      </c>
      <c r="Q885" s="41">
        <v>-9.5000000000000005E-5</v>
      </c>
      <c r="R885" s="41">
        <v>4.8359332088026199E-3</v>
      </c>
      <c r="S885" s="410">
        <v>6.1</v>
      </c>
      <c r="T885" s="58">
        <v>0</v>
      </c>
      <c r="U885" s="41">
        <v>-4.8700000000000002E-3</v>
      </c>
      <c r="V885" s="41">
        <v>-1E-4</v>
      </c>
      <c r="W885" s="41">
        <v>4.8710265858440977E-3</v>
      </c>
      <c r="X885" s="410">
        <v>6.1</v>
      </c>
      <c r="Y885" s="42"/>
    </row>
    <row r="886" spans="1:25" x14ac:dyDescent="0.25">
      <c r="A886" s="43" t="s">
        <v>18</v>
      </c>
      <c r="B886" s="44" t="s">
        <v>1004</v>
      </c>
      <c r="C886" s="44" t="s">
        <v>151</v>
      </c>
      <c r="D886" s="44">
        <v>35</v>
      </c>
      <c r="E886" s="44" t="s">
        <v>62</v>
      </c>
      <c r="F886" s="44">
        <v>35</v>
      </c>
      <c r="G886" s="44" t="s">
        <v>32</v>
      </c>
      <c r="H886" s="44"/>
      <c r="I886" s="44"/>
      <c r="J886" s="45">
        <v>7.9103840714117917</v>
      </c>
      <c r="K886" s="45">
        <v>-0.50592000000000004</v>
      </c>
      <c r="L886" s="45">
        <v>-5.6640000000000003E-2</v>
      </c>
      <c r="M886" s="45">
        <v>0.50908067729977735</v>
      </c>
      <c r="N886" s="45">
        <v>37.200000000000003</v>
      </c>
      <c r="O886" s="411">
        <v>9.8407436592726381</v>
      </c>
      <c r="P886" s="45">
        <v>-0.60863999999999996</v>
      </c>
      <c r="Q886" s="45">
        <v>-0.13344</v>
      </c>
      <c r="R886" s="45">
        <v>0.62309620701782475</v>
      </c>
      <c r="S886" s="412">
        <v>36.6</v>
      </c>
      <c r="T886" s="411">
        <v>9.7116616659708725</v>
      </c>
      <c r="U886" s="45">
        <v>-0.61151999999999995</v>
      </c>
      <c r="V886" s="45">
        <v>-9.1200000000000003E-2</v>
      </c>
      <c r="W886" s="45">
        <v>0.61828322830236948</v>
      </c>
      <c r="X886" s="412">
        <v>36.799999999999997</v>
      </c>
      <c r="Y886" s="46" t="s">
        <v>82</v>
      </c>
    </row>
    <row r="887" spans="1:25" x14ac:dyDescent="0.25">
      <c r="A887" s="37" t="s">
        <v>18</v>
      </c>
      <c r="B887" s="38" t="s">
        <v>1004</v>
      </c>
      <c r="C887" s="39" t="s">
        <v>151</v>
      </c>
      <c r="D887" s="38">
        <v>35</v>
      </c>
      <c r="E887" s="38" t="s">
        <v>277</v>
      </c>
      <c r="F887" s="38">
        <v>6</v>
      </c>
      <c r="G887" s="38" t="s">
        <v>38</v>
      </c>
      <c r="H887" s="38"/>
      <c r="I887" s="38" t="s">
        <v>278</v>
      </c>
      <c r="J887" s="41">
        <v>47.462304428470752</v>
      </c>
      <c r="K887" s="41">
        <v>-0.50592000000000004</v>
      </c>
      <c r="L887" s="41">
        <v>-5.6640000000000003E-2</v>
      </c>
      <c r="M887" s="41">
        <v>0.50908067729977735</v>
      </c>
      <c r="N887" s="41">
        <v>6.2</v>
      </c>
      <c r="O887" s="58">
        <v>58.092131924093309</v>
      </c>
      <c r="P887" s="41">
        <v>-0.60863999999999996</v>
      </c>
      <c r="Q887" s="41">
        <v>-0.13344</v>
      </c>
      <c r="R887" s="41">
        <v>0.62309620701782475</v>
      </c>
      <c r="S887" s="410">
        <v>6.2</v>
      </c>
      <c r="T887" s="58">
        <v>57.182263889236488</v>
      </c>
      <c r="U887" s="41">
        <v>-0.61151999999999995</v>
      </c>
      <c r="V887" s="41">
        <v>-9.1200000000000003E-2</v>
      </c>
      <c r="W887" s="41">
        <v>0.61828322830236948</v>
      </c>
      <c r="X887" s="410">
        <v>6.25</v>
      </c>
      <c r="Y887" s="42"/>
    </row>
    <row r="888" spans="1:25" x14ac:dyDescent="0.25">
      <c r="A888" s="37" t="s">
        <v>18</v>
      </c>
      <c r="B888" s="38" t="s">
        <v>1004</v>
      </c>
      <c r="C888" s="39" t="s">
        <v>151</v>
      </c>
      <c r="D888" s="38">
        <v>35</v>
      </c>
      <c r="E888" s="38" t="s">
        <v>1012</v>
      </c>
      <c r="F888" s="38">
        <v>6</v>
      </c>
      <c r="G888" s="38"/>
      <c r="H888" s="38">
        <v>2</v>
      </c>
      <c r="I888" s="38" t="s">
        <v>1008</v>
      </c>
      <c r="J888" s="41">
        <v>0</v>
      </c>
      <c r="K888" s="41">
        <v>0</v>
      </c>
      <c r="L888" s="41">
        <v>0</v>
      </c>
      <c r="M888" s="41">
        <v>0</v>
      </c>
      <c r="N888" s="41" t="s">
        <v>42</v>
      </c>
      <c r="O888" s="58">
        <v>0</v>
      </c>
      <c r="P888" s="41">
        <v>0</v>
      </c>
      <c r="Q888" s="41">
        <v>0</v>
      </c>
      <c r="R888" s="41">
        <v>0</v>
      </c>
      <c r="S888" s="410" t="s">
        <v>42</v>
      </c>
      <c r="T888" s="58">
        <v>0</v>
      </c>
      <c r="U888" s="41">
        <v>0</v>
      </c>
      <c r="V888" s="41">
        <v>0</v>
      </c>
      <c r="W888" s="41">
        <v>0</v>
      </c>
      <c r="X888" s="410" t="s">
        <v>42</v>
      </c>
      <c r="Y888" s="42" t="s">
        <v>42</v>
      </c>
    </row>
    <row r="889" spans="1:25" x14ac:dyDescent="0.25">
      <c r="A889" s="37" t="s">
        <v>18</v>
      </c>
      <c r="B889" s="38" t="s">
        <v>1004</v>
      </c>
      <c r="C889" s="39" t="s">
        <v>151</v>
      </c>
      <c r="D889" s="38">
        <v>35</v>
      </c>
      <c r="E889" s="38" t="s">
        <v>1013</v>
      </c>
      <c r="F889" s="38">
        <v>6</v>
      </c>
      <c r="G889" s="38"/>
      <c r="H889" s="38">
        <v>2</v>
      </c>
      <c r="I889" s="38" t="s">
        <v>234</v>
      </c>
      <c r="J889" s="41">
        <v>33.40991239548844</v>
      </c>
      <c r="K889" s="41">
        <v>-0.35616000000000003</v>
      </c>
      <c r="L889" s="41">
        <v>-3.9600000000000003E-2</v>
      </c>
      <c r="M889" s="41">
        <v>0.35835472035400906</v>
      </c>
      <c r="N889" s="41">
        <v>6.2</v>
      </c>
      <c r="O889" s="58">
        <v>29.871508274078451</v>
      </c>
      <c r="P889" s="41">
        <v>-0.31848000000000004</v>
      </c>
      <c r="Q889" s="41">
        <v>-3.5040000000000002E-2</v>
      </c>
      <c r="R889" s="41">
        <v>0.32040179774776545</v>
      </c>
      <c r="S889" s="410">
        <v>6.2</v>
      </c>
      <c r="T889" s="58">
        <v>36.883296363029899</v>
      </c>
      <c r="U889" s="41">
        <v>-0.39624000000000004</v>
      </c>
      <c r="V889" s="41">
        <v>-4.512E-2</v>
      </c>
      <c r="W889" s="41">
        <v>0.39880064192526077</v>
      </c>
      <c r="X889" s="410">
        <v>6.25</v>
      </c>
      <c r="Y889" s="42"/>
    </row>
    <row r="890" spans="1:25" x14ac:dyDescent="0.25">
      <c r="A890" s="37" t="s">
        <v>18</v>
      </c>
      <c r="B890" s="38" t="s">
        <v>1004</v>
      </c>
      <c r="C890" s="39" t="s">
        <v>151</v>
      </c>
      <c r="D890" s="38">
        <v>35</v>
      </c>
      <c r="E890" s="38" t="s">
        <v>1014</v>
      </c>
      <c r="F890" s="38">
        <v>6</v>
      </c>
      <c r="G890" s="38"/>
      <c r="H890" s="38">
        <v>2</v>
      </c>
      <c r="I890" s="38" t="s">
        <v>1008</v>
      </c>
      <c r="J890" s="41">
        <v>0</v>
      </c>
      <c r="K890" s="41">
        <v>0</v>
      </c>
      <c r="L890" s="41">
        <v>0</v>
      </c>
      <c r="M890" s="41">
        <v>0</v>
      </c>
      <c r="N890" s="41" t="s">
        <v>42</v>
      </c>
      <c r="O890" s="58">
        <v>0</v>
      </c>
      <c r="P890" s="41">
        <v>0</v>
      </c>
      <c r="Q890" s="41">
        <v>0</v>
      </c>
      <c r="R890" s="41">
        <v>0</v>
      </c>
      <c r="S890" s="410" t="s">
        <v>42</v>
      </c>
      <c r="T890" s="58">
        <v>0</v>
      </c>
      <c r="U890" s="41">
        <v>0</v>
      </c>
      <c r="V890" s="41">
        <v>0</v>
      </c>
      <c r="W890" s="41">
        <v>0</v>
      </c>
      <c r="X890" s="410" t="s">
        <v>42</v>
      </c>
      <c r="Y890" s="42" t="s">
        <v>42</v>
      </c>
    </row>
    <row r="891" spans="1:25" x14ac:dyDescent="0.25">
      <c r="A891" s="37" t="s">
        <v>18</v>
      </c>
      <c r="B891" s="38" t="s">
        <v>1004</v>
      </c>
      <c r="C891" s="39" t="s">
        <v>151</v>
      </c>
      <c r="D891" s="38">
        <v>35</v>
      </c>
      <c r="E891" s="38" t="s">
        <v>1015</v>
      </c>
      <c r="F891" s="38">
        <v>6</v>
      </c>
      <c r="G891" s="38"/>
      <c r="H891" s="38">
        <v>2</v>
      </c>
      <c r="I891" s="38" t="s">
        <v>234</v>
      </c>
      <c r="J891" s="41">
        <v>4.4108937181027636</v>
      </c>
      <c r="K891" s="41">
        <v>-4.5179999999999998E-2</v>
      </c>
      <c r="L891" s="41">
        <v>-1.4039999999999999E-2</v>
      </c>
      <c r="M891" s="41">
        <v>4.7311246020370248E-2</v>
      </c>
      <c r="N891" s="41">
        <v>6.2</v>
      </c>
      <c r="O891" s="58">
        <v>4.2407138462945762</v>
      </c>
      <c r="P891" s="41">
        <v>-4.3380000000000002E-2</v>
      </c>
      <c r="Q891" s="41">
        <v>-1.3679999999999999E-2</v>
      </c>
      <c r="R891" s="41">
        <v>4.5485896715355627E-2</v>
      </c>
      <c r="S891" s="410">
        <v>6.2</v>
      </c>
      <c r="T891" s="58">
        <v>4.496770280062373</v>
      </c>
      <c r="U891" s="41">
        <v>-4.6439999999999995E-2</v>
      </c>
      <c r="V891" s="41">
        <v>-1.44E-2</v>
      </c>
      <c r="W891" s="41">
        <v>4.8621328653174416E-2</v>
      </c>
      <c r="X891" s="410">
        <v>6.25</v>
      </c>
      <c r="Y891" s="42"/>
    </row>
    <row r="892" spans="1:25" x14ac:dyDescent="0.25">
      <c r="A892" s="37" t="s">
        <v>18</v>
      </c>
      <c r="B892" s="38" t="s">
        <v>1004</v>
      </c>
      <c r="C892" s="39" t="s">
        <v>151</v>
      </c>
      <c r="D892" s="38">
        <v>35</v>
      </c>
      <c r="E892" s="38" t="s">
        <v>1016</v>
      </c>
      <c r="F892" s="38">
        <v>6</v>
      </c>
      <c r="G892" s="38"/>
      <c r="H892" s="38">
        <v>2</v>
      </c>
      <c r="I892" s="38" t="s">
        <v>1008</v>
      </c>
      <c r="J892" s="41">
        <v>9.8824411846738904</v>
      </c>
      <c r="K892" s="41">
        <v>-0.10296</v>
      </c>
      <c r="L892" s="41">
        <v>-2.52E-2</v>
      </c>
      <c r="M892" s="41">
        <v>0.10599906414681216</v>
      </c>
      <c r="N892" s="41">
        <v>6.2</v>
      </c>
      <c r="O892" s="58">
        <v>22.362733611359872</v>
      </c>
      <c r="P892" s="41">
        <v>-0.22319999999999998</v>
      </c>
      <c r="Q892" s="41">
        <v>-8.7840000000000001E-2</v>
      </c>
      <c r="R892" s="41">
        <v>0.239862680715446</v>
      </c>
      <c r="S892" s="410">
        <v>6.2</v>
      </c>
      <c r="T892" s="58">
        <v>14.157220471659571</v>
      </c>
      <c r="U892" s="41">
        <v>-0.14796000000000001</v>
      </c>
      <c r="V892" s="41">
        <v>-3.9240000000000004E-2</v>
      </c>
      <c r="W892" s="41">
        <v>0.15307494634981911</v>
      </c>
      <c r="X892" s="410">
        <v>6.25</v>
      </c>
      <c r="Y892" s="42"/>
    </row>
    <row r="893" spans="1:25" x14ac:dyDescent="0.25">
      <c r="A893" s="37" t="s">
        <v>18</v>
      </c>
      <c r="B893" s="38" t="s">
        <v>1004</v>
      </c>
      <c r="C893" s="39" t="s">
        <v>151</v>
      </c>
      <c r="D893" s="38">
        <v>35</v>
      </c>
      <c r="E893" s="38" t="s">
        <v>1017</v>
      </c>
      <c r="F893" s="38">
        <v>6</v>
      </c>
      <c r="G893" s="38"/>
      <c r="H893" s="38">
        <v>2</v>
      </c>
      <c r="I893" s="38" t="s">
        <v>1008</v>
      </c>
      <c r="J893" s="41">
        <v>0.89463678103566313</v>
      </c>
      <c r="K893" s="41">
        <v>-3.7799999999999999E-3</v>
      </c>
      <c r="L893" s="41">
        <v>-8.8199999999999997E-3</v>
      </c>
      <c r="M893" s="41">
        <v>9.5958741133885233E-3</v>
      </c>
      <c r="N893" s="41">
        <v>6.2</v>
      </c>
      <c r="O893" s="58">
        <v>0.70801867606772662</v>
      </c>
      <c r="P893" s="41">
        <v>-3.96E-3</v>
      </c>
      <c r="Q893" s="41">
        <v>-6.4800000000000005E-3</v>
      </c>
      <c r="R893" s="41">
        <v>7.5942083195024348E-3</v>
      </c>
      <c r="S893" s="410">
        <v>6.2</v>
      </c>
      <c r="T893" s="58">
        <v>0.78947996346757443</v>
      </c>
      <c r="U893" s="41">
        <v>-3.5999999999999999E-3</v>
      </c>
      <c r="V893" s="41">
        <v>-7.7400000000000004E-3</v>
      </c>
      <c r="W893" s="41">
        <v>8.5362521049931507E-3</v>
      </c>
      <c r="X893" s="410">
        <v>6.25</v>
      </c>
      <c r="Y893" s="42" t="s">
        <v>42</v>
      </c>
    </row>
    <row r="894" spans="1:25" x14ac:dyDescent="0.25">
      <c r="A894" s="37" t="s">
        <v>18</v>
      </c>
      <c r="B894" s="38" t="s">
        <v>1004</v>
      </c>
      <c r="C894" s="39" t="s">
        <v>151</v>
      </c>
      <c r="D894" s="38">
        <v>35</v>
      </c>
      <c r="E894" s="38" t="s">
        <v>1018</v>
      </c>
      <c r="F894" s="38">
        <v>6</v>
      </c>
      <c r="G894" s="38"/>
      <c r="H894" s="38">
        <v>2</v>
      </c>
      <c r="I894" s="38" t="s">
        <v>1008</v>
      </c>
      <c r="J894" s="41">
        <v>0</v>
      </c>
      <c r="K894" s="41">
        <v>0</v>
      </c>
      <c r="L894" s="41">
        <v>0</v>
      </c>
      <c r="M894" s="41">
        <v>0</v>
      </c>
      <c r="N894" s="41" t="s">
        <v>42</v>
      </c>
      <c r="O894" s="58">
        <v>0</v>
      </c>
      <c r="P894" s="41">
        <v>0</v>
      </c>
      <c r="Q894" s="41">
        <v>0</v>
      </c>
      <c r="R894" s="41">
        <v>0</v>
      </c>
      <c r="S894" s="410" t="s">
        <v>42</v>
      </c>
      <c r="T894" s="58">
        <v>0</v>
      </c>
      <c r="U894" s="41">
        <v>0</v>
      </c>
      <c r="V894" s="41">
        <v>0</v>
      </c>
      <c r="W894" s="41">
        <v>0</v>
      </c>
      <c r="X894" s="410" t="s">
        <v>42</v>
      </c>
      <c r="Y894" s="42" t="s">
        <v>42</v>
      </c>
    </row>
    <row r="895" spans="1:25" x14ac:dyDescent="0.25">
      <c r="A895" s="37" t="s">
        <v>18</v>
      </c>
      <c r="B895" s="38" t="s">
        <v>1004</v>
      </c>
      <c r="C895" s="39" t="s">
        <v>151</v>
      </c>
      <c r="D895" s="38">
        <v>35</v>
      </c>
      <c r="E895" s="38" t="s">
        <v>3146</v>
      </c>
      <c r="F895" s="38">
        <v>6</v>
      </c>
      <c r="G895" s="38"/>
      <c r="H895" s="38">
        <v>2</v>
      </c>
      <c r="I895" s="38" t="s">
        <v>1008</v>
      </c>
      <c r="J895" s="41">
        <v>0</v>
      </c>
      <c r="K895" s="41">
        <v>0</v>
      </c>
      <c r="L895" s="41">
        <v>0</v>
      </c>
      <c r="M895" s="41">
        <v>0</v>
      </c>
      <c r="N895" s="41" t="s">
        <v>42</v>
      </c>
      <c r="O895" s="58">
        <v>0</v>
      </c>
      <c r="P895" s="41">
        <v>0</v>
      </c>
      <c r="Q895" s="41">
        <v>0</v>
      </c>
      <c r="R895" s="41">
        <v>0</v>
      </c>
      <c r="S895" s="410" t="s">
        <v>42</v>
      </c>
      <c r="T895" s="58">
        <v>0</v>
      </c>
      <c r="U895" s="41">
        <v>0</v>
      </c>
      <c r="V895" s="41">
        <v>0</v>
      </c>
      <c r="W895" s="41">
        <v>0</v>
      </c>
      <c r="X895" s="410" t="s">
        <v>42</v>
      </c>
      <c r="Y895" s="42"/>
    </row>
    <row r="896" spans="1:25" ht="15.75" thickBot="1" x14ac:dyDescent="0.3">
      <c r="A896" s="47" t="s">
        <v>18</v>
      </c>
      <c r="B896" s="48" t="s">
        <v>1004</v>
      </c>
      <c r="C896" s="55" t="s">
        <v>151</v>
      </c>
      <c r="D896" s="48">
        <v>35</v>
      </c>
      <c r="E896" s="48" t="s">
        <v>80</v>
      </c>
      <c r="F896" s="48">
        <v>6</v>
      </c>
      <c r="G896" s="48" t="s">
        <v>60</v>
      </c>
      <c r="H896" s="48">
        <v>2</v>
      </c>
      <c r="I896" s="48" t="s">
        <v>61</v>
      </c>
      <c r="J896" s="41">
        <v>0</v>
      </c>
      <c r="K896" s="41">
        <v>-1.4999999999999999E-5</v>
      </c>
      <c r="L896" s="41">
        <v>-2.0000000000000002E-5</v>
      </c>
      <c r="M896" s="41">
        <v>2.5000000000000001E-5</v>
      </c>
      <c r="N896" s="41">
        <v>6.2</v>
      </c>
      <c r="O896" s="59">
        <v>0</v>
      </c>
      <c r="P896" s="50">
        <v>-1.4999999999999999E-5</v>
      </c>
      <c r="Q896" s="50">
        <v>-2.0000000000000002E-5</v>
      </c>
      <c r="R896" s="50">
        <v>2.5000000000000001E-5</v>
      </c>
      <c r="S896" s="413">
        <v>6.2</v>
      </c>
      <c r="T896" s="59">
        <v>0</v>
      </c>
      <c r="U896" s="50">
        <v>-1.0000000000000001E-5</v>
      </c>
      <c r="V896" s="50">
        <v>-1.4999999999999999E-5</v>
      </c>
      <c r="W896" s="50">
        <v>1.8027756377319947E-5</v>
      </c>
      <c r="X896" s="413">
        <v>6.25</v>
      </c>
      <c r="Y896" s="51"/>
    </row>
    <row r="897" spans="1:25" x14ac:dyDescent="0.25">
      <c r="A897" s="29" t="s">
        <v>18</v>
      </c>
      <c r="B897" s="30" t="s">
        <v>1019</v>
      </c>
      <c r="C897" s="30" t="s">
        <v>3218</v>
      </c>
      <c r="D897" s="30">
        <v>6</v>
      </c>
      <c r="E897" s="30" t="s">
        <v>31</v>
      </c>
      <c r="F897" s="30"/>
      <c r="G897" s="30" t="s">
        <v>32</v>
      </c>
      <c r="H897" s="30"/>
      <c r="I897" s="30"/>
      <c r="J897" s="31" t="s">
        <v>42</v>
      </c>
      <c r="K897" s="31" t="s">
        <v>42</v>
      </c>
      <c r="L897" s="31" t="s">
        <v>42</v>
      </c>
      <c r="M897" s="31" t="s">
        <v>42</v>
      </c>
      <c r="N897" s="31" t="s">
        <v>42</v>
      </c>
      <c r="O897" s="406" t="s">
        <v>42</v>
      </c>
      <c r="P897" s="31" t="s">
        <v>42</v>
      </c>
      <c r="Q897" s="31" t="s">
        <v>42</v>
      </c>
      <c r="R897" s="31" t="s">
        <v>42</v>
      </c>
      <c r="S897" s="407" t="s">
        <v>42</v>
      </c>
      <c r="T897" s="406" t="s">
        <v>42</v>
      </c>
      <c r="U897" s="31" t="s">
        <v>42</v>
      </c>
      <c r="V897" s="31" t="s">
        <v>42</v>
      </c>
      <c r="W897" s="31" t="s">
        <v>42</v>
      </c>
      <c r="X897" s="407" t="s">
        <v>42</v>
      </c>
      <c r="Y897" s="32"/>
    </row>
    <row r="898" spans="1:25" x14ac:dyDescent="0.25">
      <c r="A898" s="37" t="s">
        <v>18</v>
      </c>
      <c r="B898" s="38" t="s">
        <v>1019</v>
      </c>
      <c r="C898" s="416">
        <v>12936</v>
      </c>
      <c r="D898" s="38">
        <v>6</v>
      </c>
      <c r="E898" s="38" t="s">
        <v>3147</v>
      </c>
      <c r="F898" s="38">
        <v>35</v>
      </c>
      <c r="G898" s="38" t="s">
        <v>32</v>
      </c>
      <c r="H898" s="38"/>
      <c r="I898" s="38"/>
      <c r="J898" s="41">
        <v>1.628890784158308</v>
      </c>
      <c r="K898" s="41">
        <v>-4.4400000000000004E-3</v>
      </c>
      <c r="L898" s="41">
        <v>-1.7160000000000002E-2</v>
      </c>
      <c r="M898" s="41">
        <v>1.7725100845975464E-2</v>
      </c>
      <c r="N898" s="41">
        <v>6.29</v>
      </c>
      <c r="O898" s="58">
        <v>1.6124751411211899</v>
      </c>
      <c r="P898" s="41">
        <v>-4.3200000000000001E-3</v>
      </c>
      <c r="Q898" s="41">
        <v>-1.6920000000000001E-2</v>
      </c>
      <c r="R898" s="41">
        <v>1.7000000000000001E-2</v>
      </c>
      <c r="S898" s="410">
        <v>6.26</v>
      </c>
      <c r="T898" s="58">
        <v>1.5613489183136389</v>
      </c>
      <c r="U898" s="41">
        <v>-4.3200000000000001E-3</v>
      </c>
      <c r="V898" s="41">
        <v>-1.6320000000000001E-2</v>
      </c>
      <c r="W898" s="41">
        <v>1.6882085179266218E-2</v>
      </c>
      <c r="X898" s="410">
        <v>6.25</v>
      </c>
      <c r="Y898" s="42" t="s">
        <v>82</v>
      </c>
    </row>
    <row r="899" spans="1:25" x14ac:dyDescent="0.25">
      <c r="A899" s="37" t="s">
        <v>18</v>
      </c>
      <c r="B899" s="38" t="s">
        <v>1019</v>
      </c>
      <c r="C899" s="416">
        <v>12936</v>
      </c>
      <c r="D899" s="38">
        <v>6</v>
      </c>
      <c r="E899" s="38" t="s">
        <v>1020</v>
      </c>
      <c r="F899" s="38">
        <v>0</v>
      </c>
      <c r="G899" s="38"/>
      <c r="H899" s="38"/>
      <c r="I899" s="38"/>
      <c r="J899" s="41">
        <v>34.705063148342347</v>
      </c>
      <c r="K899" s="41">
        <v>-0.37763999999999998</v>
      </c>
      <c r="L899" s="41">
        <v>-2.7599999999999999E-3</v>
      </c>
      <c r="M899" s="41">
        <v>0.37765008566131686</v>
      </c>
      <c r="N899" s="41">
        <v>6.29</v>
      </c>
      <c r="O899" s="58">
        <v>50.066787094278681</v>
      </c>
      <c r="P899" s="41">
        <v>-0.54048000000000007</v>
      </c>
      <c r="Q899" s="41">
        <v>-4.3319999999999997E-2</v>
      </c>
      <c r="R899" s="41">
        <v>0.54221329087361925</v>
      </c>
      <c r="S899" s="410">
        <v>6.26</v>
      </c>
      <c r="T899" s="58">
        <v>54.185308755303922</v>
      </c>
      <c r="U899" s="41">
        <v>-0.58344000000000007</v>
      </c>
      <c r="V899" s="41">
        <v>-5.3399999999999996E-2</v>
      </c>
      <c r="W899" s="41">
        <v>0.58587865091672364</v>
      </c>
      <c r="X899" s="410">
        <v>6.25</v>
      </c>
      <c r="Y899" s="42"/>
    </row>
    <row r="900" spans="1:25" x14ac:dyDescent="0.25">
      <c r="A900" s="37" t="s">
        <v>18</v>
      </c>
      <c r="B900" s="38" t="s">
        <v>1019</v>
      </c>
      <c r="C900" s="416">
        <v>12936</v>
      </c>
      <c r="D900" s="38">
        <v>6</v>
      </c>
      <c r="E900" s="38" t="s">
        <v>1021</v>
      </c>
      <c r="F900" s="38">
        <v>6</v>
      </c>
      <c r="G900" s="38"/>
      <c r="H900" s="38"/>
      <c r="I900" s="38" t="s">
        <v>1022</v>
      </c>
      <c r="J900" s="41">
        <v>107.51337956578678</v>
      </c>
      <c r="K900" s="41">
        <v>-1.1388</v>
      </c>
      <c r="L900" s="41">
        <v>-0.26807999999999998</v>
      </c>
      <c r="M900" s="41">
        <v>1.1699283424210221</v>
      </c>
      <c r="N900" s="41">
        <v>6.29</v>
      </c>
      <c r="O900" s="58">
        <v>97.577282791627837</v>
      </c>
      <c r="P900" s="41">
        <v>-1.0159199999999999</v>
      </c>
      <c r="Q900" s="41">
        <v>-0.29087999999999997</v>
      </c>
      <c r="R900" s="41">
        <v>1.056742457176771</v>
      </c>
      <c r="S900" s="410">
        <v>6.26</v>
      </c>
      <c r="T900" s="58">
        <v>106.42363215833939</v>
      </c>
      <c r="U900" s="41">
        <v>-1.1052</v>
      </c>
      <c r="V900" s="41">
        <v>-0.32039999999999996</v>
      </c>
      <c r="W900" s="41">
        <v>1.1507055227120446</v>
      </c>
      <c r="X900" s="410">
        <v>6.25</v>
      </c>
      <c r="Y900" s="42"/>
    </row>
    <row r="901" spans="1:25" x14ac:dyDescent="0.25">
      <c r="A901" s="37" t="s">
        <v>18</v>
      </c>
      <c r="B901" s="38" t="s">
        <v>1019</v>
      </c>
      <c r="C901" s="416">
        <v>12936</v>
      </c>
      <c r="D901" s="38">
        <v>6</v>
      </c>
      <c r="E901" s="38" t="s">
        <v>1023</v>
      </c>
      <c r="F901" s="38">
        <v>6</v>
      </c>
      <c r="G901" s="38"/>
      <c r="H901" s="38"/>
      <c r="I901" s="38" t="s">
        <v>1024</v>
      </c>
      <c r="J901" s="41">
        <v>41.103679656983644</v>
      </c>
      <c r="K901" s="41">
        <v>-0.42263999999999996</v>
      </c>
      <c r="L901" s="41">
        <v>-0.1464</v>
      </c>
      <c r="M901" s="41">
        <v>0.44727791092339891</v>
      </c>
      <c r="N901" s="41">
        <v>6.29</v>
      </c>
      <c r="O901" s="58">
        <v>62.304491178732313</v>
      </c>
      <c r="P901" s="41">
        <v>-0.65015999999999996</v>
      </c>
      <c r="Q901" s="41">
        <v>-0.18048</v>
      </c>
      <c r="R901" s="41">
        <v>0.6747451785674351</v>
      </c>
      <c r="S901" s="410">
        <v>6.26</v>
      </c>
      <c r="T901" s="58">
        <v>53.700291897854697</v>
      </c>
      <c r="U901" s="41">
        <v>-0.5544</v>
      </c>
      <c r="V901" s="41">
        <v>-0.17255999999999999</v>
      </c>
      <c r="W901" s="41">
        <v>0.58063440614555384</v>
      </c>
      <c r="X901" s="410">
        <v>6.25</v>
      </c>
      <c r="Y901" s="42"/>
    </row>
    <row r="902" spans="1:25" x14ac:dyDescent="0.25">
      <c r="A902" s="37" t="s">
        <v>18</v>
      </c>
      <c r="B902" s="38" t="s">
        <v>1019</v>
      </c>
      <c r="C902" s="416">
        <v>12936</v>
      </c>
      <c r="D902" s="38">
        <v>6</v>
      </c>
      <c r="E902" s="38" t="s">
        <v>1025</v>
      </c>
      <c r="F902" s="38">
        <v>6</v>
      </c>
      <c r="G902" s="38"/>
      <c r="H902" s="38"/>
      <c r="I902" s="38" t="s">
        <v>1026</v>
      </c>
      <c r="J902" s="41">
        <v>0.78743430960810079</v>
      </c>
      <c r="K902" s="41">
        <v>-5.9039999999999995E-3</v>
      </c>
      <c r="L902" s="41">
        <v>-6.2100000000000002E-3</v>
      </c>
      <c r="M902" s="41">
        <v>8.5686239268624696E-3</v>
      </c>
      <c r="N902" s="41">
        <v>6.29</v>
      </c>
      <c r="O902" s="58">
        <v>1.0074525487355117</v>
      </c>
      <c r="P902" s="41">
        <v>-7.8840000000000004E-3</v>
      </c>
      <c r="Q902" s="41">
        <v>-7.5420000000000001E-3</v>
      </c>
      <c r="R902" s="41">
        <v>1.0910509612295843E-2</v>
      </c>
      <c r="S902" s="410">
        <v>6.26</v>
      </c>
      <c r="T902" s="58">
        <v>1.2040063616615351</v>
      </c>
      <c r="U902" s="41">
        <v>-7.92E-3</v>
      </c>
      <c r="V902" s="41">
        <v>-1.0332000000000001E-2</v>
      </c>
      <c r="W902" s="41">
        <v>1.301831878546535E-2</v>
      </c>
      <c r="X902" s="410">
        <v>6.25</v>
      </c>
      <c r="Y902" s="42"/>
    </row>
    <row r="903" spans="1:25" x14ac:dyDescent="0.25">
      <c r="A903" s="37" t="s">
        <v>18</v>
      </c>
      <c r="B903" s="38" t="s">
        <v>1019</v>
      </c>
      <c r="C903" s="416">
        <v>12936</v>
      </c>
      <c r="D903" s="38">
        <v>6</v>
      </c>
      <c r="E903" s="38" t="s">
        <v>1027</v>
      </c>
      <c r="F903" s="38">
        <v>6</v>
      </c>
      <c r="G903" s="38"/>
      <c r="H903" s="38"/>
      <c r="I903" s="38" t="s">
        <v>1028</v>
      </c>
      <c r="J903" s="41">
        <v>32.645046520119656</v>
      </c>
      <c r="K903" s="41">
        <v>-0.34361999999999998</v>
      </c>
      <c r="L903" s="41">
        <v>-9.0090000000000003E-2</v>
      </c>
      <c r="M903" s="41">
        <v>0.3552336027179861</v>
      </c>
      <c r="N903" s="41">
        <v>6.29</v>
      </c>
      <c r="O903" s="58">
        <v>31.23776163041077</v>
      </c>
      <c r="P903" s="41">
        <v>-0.32517000000000001</v>
      </c>
      <c r="Q903" s="41">
        <v>-9.3329999999999996E-2</v>
      </c>
      <c r="R903" s="41">
        <v>0.3382987109050225</v>
      </c>
      <c r="S903" s="410">
        <v>6.26</v>
      </c>
      <c r="T903" s="58">
        <v>33.789283502936527</v>
      </c>
      <c r="U903" s="41">
        <v>-0.34856999999999999</v>
      </c>
      <c r="V903" s="41">
        <v>-0.10944</v>
      </c>
      <c r="W903" s="41">
        <v>0.36534662787550126</v>
      </c>
      <c r="X903" s="410">
        <v>6.25</v>
      </c>
      <c r="Y903" s="42"/>
    </row>
    <row r="904" spans="1:25" x14ac:dyDescent="0.25">
      <c r="A904" s="37" t="s">
        <v>18</v>
      </c>
      <c r="B904" s="38" t="s">
        <v>1019</v>
      </c>
      <c r="C904" s="416">
        <v>12936</v>
      </c>
      <c r="D904" s="38">
        <v>6</v>
      </c>
      <c r="E904" s="38" t="s">
        <v>59</v>
      </c>
      <c r="F904" s="38">
        <v>6</v>
      </c>
      <c r="G904" s="38"/>
      <c r="H904" s="38"/>
      <c r="I904" s="38" t="s">
        <v>61</v>
      </c>
      <c r="J904" s="41">
        <v>0</v>
      </c>
      <c r="K904" s="41">
        <v>-2.469E-2</v>
      </c>
      <c r="L904" s="41">
        <v>-1.14E-2</v>
      </c>
      <c r="M904" s="41">
        <v>2.7194780749254077E-2</v>
      </c>
      <c r="N904" s="41">
        <v>6.29</v>
      </c>
      <c r="O904" s="58">
        <v>0</v>
      </c>
      <c r="P904" s="41">
        <v>-3.1800000000000002E-2</v>
      </c>
      <c r="Q904" s="41">
        <v>-2.0460000000000002E-2</v>
      </c>
      <c r="R904" s="41">
        <v>3.7813378584834231E-2</v>
      </c>
      <c r="S904" s="410">
        <v>6.26</v>
      </c>
      <c r="T904" s="58">
        <v>0</v>
      </c>
      <c r="U904" s="41">
        <v>-2.664E-2</v>
      </c>
      <c r="V904" s="41">
        <v>-1.176E-2</v>
      </c>
      <c r="W904" s="41">
        <v>2.9120219779390402E-2</v>
      </c>
      <c r="X904" s="410">
        <v>6.25</v>
      </c>
      <c r="Y904" s="42"/>
    </row>
    <row r="905" spans="1:25" ht="15.75" thickBot="1" x14ac:dyDescent="0.3">
      <c r="A905" s="47" t="s">
        <v>18</v>
      </c>
      <c r="B905" s="48" t="s">
        <v>1019</v>
      </c>
      <c r="C905" s="417">
        <v>12936</v>
      </c>
      <c r="D905" s="48">
        <v>6</v>
      </c>
      <c r="E905" s="48" t="s">
        <v>80</v>
      </c>
      <c r="F905" s="48">
        <v>6</v>
      </c>
      <c r="G905" s="48"/>
      <c r="H905" s="48"/>
      <c r="I905" s="48" t="s">
        <v>61</v>
      </c>
      <c r="J905" s="41">
        <v>0</v>
      </c>
      <c r="K905" s="41">
        <v>-7.9590000000000008E-2</v>
      </c>
      <c r="L905" s="41">
        <v>-5.3249999999999999E-2</v>
      </c>
      <c r="M905" s="41">
        <v>9.576079886884821E-2</v>
      </c>
      <c r="N905" s="41">
        <v>6.29</v>
      </c>
      <c r="O905" s="59">
        <v>0</v>
      </c>
      <c r="P905" s="50">
        <v>-8.0670000000000006E-2</v>
      </c>
      <c r="Q905" s="50">
        <v>-5.3789999999999998E-2</v>
      </c>
      <c r="R905" s="50">
        <v>9.6958821156200123E-2</v>
      </c>
      <c r="S905" s="413">
        <v>6.26</v>
      </c>
      <c r="T905" s="59">
        <v>0</v>
      </c>
      <c r="U905" s="50">
        <v>-8.2650000000000001E-2</v>
      </c>
      <c r="V905" s="50">
        <v>-5.4810000000000005E-2</v>
      </c>
      <c r="W905" s="50">
        <v>9.9172368127417435E-2</v>
      </c>
      <c r="X905" s="413">
        <v>6.25</v>
      </c>
      <c r="Y905" s="51"/>
    </row>
    <row r="906" spans="1:25" x14ac:dyDescent="0.25">
      <c r="A906" s="29" t="s">
        <v>18</v>
      </c>
      <c r="B906" s="30" t="s">
        <v>1029</v>
      </c>
      <c r="C906" s="30" t="s">
        <v>22</v>
      </c>
      <c r="D906" s="30">
        <v>35</v>
      </c>
      <c r="E906" s="30" t="s">
        <v>31</v>
      </c>
      <c r="F906" s="30">
        <v>0</v>
      </c>
      <c r="G906" s="30"/>
      <c r="H906" s="30"/>
      <c r="I906" s="30"/>
      <c r="J906" s="31">
        <v>3</v>
      </c>
      <c r="K906" s="31">
        <v>-0.16</v>
      </c>
      <c r="L906" s="31">
        <v>-0.05</v>
      </c>
      <c r="M906" s="31">
        <v>0.16800000000000001</v>
      </c>
      <c r="N906" s="31">
        <v>36.299999999999997</v>
      </c>
      <c r="O906" s="406">
        <v>5</v>
      </c>
      <c r="P906" s="31">
        <v>-0.3100000000000005</v>
      </c>
      <c r="Q906" s="31">
        <v>-7.0000000000000284E-2</v>
      </c>
      <c r="R906" s="31">
        <v>0.31780497164141464</v>
      </c>
      <c r="S906" s="407">
        <v>36.299999999999997</v>
      </c>
      <c r="T906" s="406">
        <v>6</v>
      </c>
      <c r="U906" s="31">
        <v>-0.33999999999999991</v>
      </c>
      <c r="V906" s="31">
        <v>-8.0000000000000071E-2</v>
      </c>
      <c r="W906" s="31">
        <v>0.34928498393145957</v>
      </c>
      <c r="X906" s="407">
        <v>36.6</v>
      </c>
      <c r="Y906" s="32"/>
    </row>
    <row r="907" spans="1:25" x14ac:dyDescent="0.25">
      <c r="A907" s="37" t="s">
        <v>18</v>
      </c>
      <c r="B907" s="38" t="s">
        <v>1029</v>
      </c>
      <c r="C907" s="39" t="s">
        <v>22</v>
      </c>
      <c r="D907" s="38">
        <v>35</v>
      </c>
      <c r="E907" s="38" t="s">
        <v>762</v>
      </c>
      <c r="F907" s="38">
        <v>10</v>
      </c>
      <c r="G907" s="38"/>
      <c r="H907" s="38"/>
      <c r="I907" s="38"/>
      <c r="J907" s="41">
        <v>9.2282161377596079</v>
      </c>
      <c r="K907" s="41">
        <v>-0.16000000000000103</v>
      </c>
      <c r="L907" s="41">
        <v>-5.0000000000000711E-2</v>
      </c>
      <c r="M907" s="41">
        <v>0.1676305461424033</v>
      </c>
      <c r="N907" s="41">
        <v>10.5</v>
      </c>
      <c r="O907" s="58">
        <v>17.495456737760232</v>
      </c>
      <c r="P907" s="41">
        <v>-0.3100000000000005</v>
      </c>
      <c r="Q907" s="41">
        <v>-7.0000000000000284E-2</v>
      </c>
      <c r="R907" s="41">
        <v>0.31780497164141464</v>
      </c>
      <c r="S907" s="410">
        <v>10.5</v>
      </c>
      <c r="T907" s="58">
        <v>19.228460442139252</v>
      </c>
      <c r="U907" s="41">
        <v>-0.33999999999999991</v>
      </c>
      <c r="V907" s="41">
        <v>-8.0000000000000071E-2</v>
      </c>
      <c r="W907" s="41">
        <v>0.34928498393145957</v>
      </c>
      <c r="X907" s="410">
        <v>10.5</v>
      </c>
      <c r="Y907" s="42"/>
    </row>
    <row r="908" spans="1:25" x14ac:dyDescent="0.25">
      <c r="A908" s="37" t="s">
        <v>18</v>
      </c>
      <c r="B908" s="38" t="s">
        <v>1029</v>
      </c>
      <c r="C908" s="39" t="s">
        <v>22</v>
      </c>
      <c r="D908" s="38">
        <v>35</v>
      </c>
      <c r="E908" s="38" t="s">
        <v>140</v>
      </c>
      <c r="F908" s="38">
        <v>10</v>
      </c>
      <c r="G908" s="38"/>
      <c r="H908" s="38"/>
      <c r="I908" s="38" t="s">
        <v>61</v>
      </c>
      <c r="J908" s="41">
        <v>14.734924927867487</v>
      </c>
      <c r="K908" s="41">
        <v>-1.0099999999999998E-2</v>
      </c>
      <c r="L908" s="41">
        <v>-1.4000000000000056E-3</v>
      </c>
      <c r="M908" s="41">
        <v>1.0196568050084301E-2</v>
      </c>
      <c r="N908" s="41">
        <v>0.4</v>
      </c>
      <c r="O908" s="58">
        <v>11.07732248366286</v>
      </c>
      <c r="P908" s="41">
        <v>-7.59999999999998E-3</v>
      </c>
      <c r="Q908" s="41">
        <v>-9.9999999999999655E-4</v>
      </c>
      <c r="R908" s="41">
        <v>7.6655071586947E-3</v>
      </c>
      <c r="S908" s="410">
        <v>0.4</v>
      </c>
      <c r="T908" s="58">
        <v>15.9202389372303</v>
      </c>
      <c r="U908" s="41">
        <v>-1.0899999999999998E-2</v>
      </c>
      <c r="V908" s="41">
        <v>-1.6000000000000014E-3</v>
      </c>
      <c r="W908" s="41">
        <v>1.1016805344563367E-2</v>
      </c>
      <c r="X908" s="410">
        <v>0.4</v>
      </c>
      <c r="Y908" s="42"/>
    </row>
    <row r="909" spans="1:25" x14ac:dyDescent="0.25">
      <c r="A909" s="37" t="s">
        <v>18</v>
      </c>
      <c r="B909" s="38" t="s">
        <v>1029</v>
      </c>
      <c r="C909" s="39" t="s">
        <v>22</v>
      </c>
      <c r="D909" s="38">
        <v>35</v>
      </c>
      <c r="E909" s="38" t="s">
        <v>1031</v>
      </c>
      <c r="F909" s="38">
        <v>10</v>
      </c>
      <c r="G909" s="38"/>
      <c r="H909" s="38"/>
      <c r="I909" s="38" t="s">
        <v>1032</v>
      </c>
      <c r="J909" s="41">
        <v>7.6677061806683886</v>
      </c>
      <c r="K909" s="41">
        <v>-0.13</v>
      </c>
      <c r="L909" s="41">
        <v>-5.0000000000000273E-2</v>
      </c>
      <c r="M909" s="41">
        <v>0.13928388277184128</v>
      </c>
      <c r="N909" s="41">
        <v>10.5</v>
      </c>
      <c r="O909" s="58">
        <v>11.883860800948487</v>
      </c>
      <c r="P909" s="41">
        <v>-0.21000000000000019</v>
      </c>
      <c r="Q909" s="41">
        <v>-5.0000000000000273E-2</v>
      </c>
      <c r="R909" s="41">
        <v>0.21587033144922926</v>
      </c>
      <c r="S909" s="410">
        <v>10.5</v>
      </c>
      <c r="T909" s="58">
        <v>12.023302872469889</v>
      </c>
      <c r="U909" s="41">
        <v>-0.20999999999999996</v>
      </c>
      <c r="V909" s="41">
        <v>-6.000000000000006E-2</v>
      </c>
      <c r="W909" s="41">
        <v>0.21840329667841554</v>
      </c>
      <c r="X909" s="410">
        <v>10.5</v>
      </c>
      <c r="Y909" s="42"/>
    </row>
    <row r="910" spans="1:25" x14ac:dyDescent="0.25">
      <c r="A910" s="37" t="s">
        <v>18</v>
      </c>
      <c r="B910" s="38" t="s">
        <v>1029</v>
      </c>
      <c r="C910" s="39" t="s">
        <v>22</v>
      </c>
      <c r="D910" s="38">
        <v>35</v>
      </c>
      <c r="E910" s="38" t="s">
        <v>1033</v>
      </c>
      <c r="F910" s="38">
        <v>10</v>
      </c>
      <c r="G910" s="38"/>
      <c r="H910" s="38"/>
      <c r="I910" s="38" t="s">
        <v>1034</v>
      </c>
      <c r="J910" s="41">
        <v>1.7408630113781505</v>
      </c>
      <c r="K910" s="41">
        <v>-3.0000000000000249E-2</v>
      </c>
      <c r="L910" s="41">
        <v>-1.0000000000000231E-2</v>
      </c>
      <c r="M910" s="41">
        <v>3.1622776601684104E-2</v>
      </c>
      <c r="N910" s="41">
        <v>10.5</v>
      </c>
      <c r="O910" s="58">
        <v>5.6141145208838621</v>
      </c>
      <c r="P910" s="41">
        <v>-9.9999999999999645E-2</v>
      </c>
      <c r="Q910" s="41">
        <v>-2.0000000000000018E-2</v>
      </c>
      <c r="R910" s="41">
        <v>0.10198039027185535</v>
      </c>
      <c r="S910" s="410">
        <v>10.5</v>
      </c>
      <c r="T910" s="58">
        <v>7.2408182978067623</v>
      </c>
      <c r="U910" s="41">
        <v>-0.13000000000000081</v>
      </c>
      <c r="V910" s="41">
        <v>-2.0000000000000018E-2</v>
      </c>
      <c r="W910" s="41">
        <v>0.13152946437965984</v>
      </c>
      <c r="X910" s="410">
        <v>10.5</v>
      </c>
      <c r="Y910" s="42"/>
    </row>
    <row r="911" spans="1:25" ht="15.75" thickBot="1" x14ac:dyDescent="0.3">
      <c r="A911" s="47" t="s">
        <v>18</v>
      </c>
      <c r="B911" s="48" t="s">
        <v>1029</v>
      </c>
      <c r="C911" s="55" t="s">
        <v>22</v>
      </c>
      <c r="D911" s="48">
        <v>35</v>
      </c>
      <c r="E911" s="48" t="s">
        <v>62</v>
      </c>
      <c r="F911" s="48">
        <v>0</v>
      </c>
      <c r="G911" s="48"/>
      <c r="H911" s="48"/>
      <c r="I911" s="48"/>
      <c r="J911" s="41">
        <v>0</v>
      </c>
      <c r="K911" s="41">
        <v>0</v>
      </c>
      <c r="L911" s="41">
        <v>0</v>
      </c>
      <c r="M911" s="41">
        <v>0</v>
      </c>
      <c r="N911" s="41" t="s">
        <v>3127</v>
      </c>
      <c r="O911" s="59">
        <v>0</v>
      </c>
      <c r="P911" s="50">
        <v>0</v>
      </c>
      <c r="Q911" s="50">
        <v>0</v>
      </c>
      <c r="R911" s="50">
        <v>0</v>
      </c>
      <c r="S911" s="413" t="s">
        <v>3127</v>
      </c>
      <c r="T911" s="59">
        <v>0</v>
      </c>
      <c r="U911" s="50">
        <v>0</v>
      </c>
      <c r="V911" s="50">
        <v>0</v>
      </c>
      <c r="W911" s="50">
        <v>0</v>
      </c>
      <c r="X911" s="413" t="s">
        <v>3127</v>
      </c>
      <c r="Y911" s="51"/>
    </row>
    <row r="912" spans="1:25" x14ac:dyDescent="0.25">
      <c r="A912" s="29" t="s">
        <v>18</v>
      </c>
      <c r="B912" s="30" t="s">
        <v>1035</v>
      </c>
      <c r="C912" s="30" t="s">
        <v>22</v>
      </c>
      <c r="D912" s="30">
        <v>35</v>
      </c>
      <c r="E912" s="30" t="s">
        <v>31</v>
      </c>
      <c r="F912" s="30">
        <v>35</v>
      </c>
      <c r="G912" s="30" t="s">
        <v>32</v>
      </c>
      <c r="H912" s="30"/>
      <c r="I912" s="30"/>
      <c r="J912" s="31">
        <v>3.1014033799522238</v>
      </c>
      <c r="K912" s="31">
        <v>-0.19230220000000001</v>
      </c>
      <c r="L912" s="31">
        <v>-2.72868E-2</v>
      </c>
      <c r="M912" s="31">
        <v>0</v>
      </c>
      <c r="N912" s="31">
        <v>36.200000000000003</v>
      </c>
      <c r="O912" s="406">
        <v>3.6587777209108774</v>
      </c>
      <c r="P912" s="31">
        <v>-0.22709639999999998</v>
      </c>
      <c r="Q912" s="31">
        <v>-3.0494199999999999E-2</v>
      </c>
      <c r="R912" s="31">
        <v>0.22913461354976467</v>
      </c>
      <c r="S912" s="407">
        <v>36.200000000000003</v>
      </c>
      <c r="T912" s="406">
        <v>3.5976164798056045</v>
      </c>
      <c r="U912" s="31">
        <v>-0.22372500000000001</v>
      </c>
      <c r="V912" s="31">
        <v>-3.5659799999999998E-2</v>
      </c>
      <c r="W912" s="31">
        <v>0</v>
      </c>
      <c r="X912" s="407">
        <v>36.4</v>
      </c>
      <c r="Y912" s="32" t="s">
        <v>82</v>
      </c>
    </row>
    <row r="913" spans="1:25" x14ac:dyDescent="0.25">
      <c r="A913" s="37" t="s">
        <v>18</v>
      </c>
      <c r="B913" s="38" t="s">
        <v>1035</v>
      </c>
      <c r="C913" s="39" t="s">
        <v>22</v>
      </c>
      <c r="D913" s="38">
        <v>35</v>
      </c>
      <c r="E913" s="38" t="s">
        <v>762</v>
      </c>
      <c r="F913" s="38">
        <v>10</v>
      </c>
      <c r="G913" s="38" t="s">
        <v>38</v>
      </c>
      <c r="H913" s="38"/>
      <c r="I913" s="38" t="s">
        <v>873</v>
      </c>
      <c r="J913" s="41">
        <v>0</v>
      </c>
      <c r="K913" s="41">
        <v>0</v>
      </c>
      <c r="L913" s="41">
        <v>0</v>
      </c>
      <c r="M913" s="41">
        <v>0</v>
      </c>
      <c r="N913" s="41" t="s">
        <v>42</v>
      </c>
      <c r="O913" s="58">
        <v>0</v>
      </c>
      <c r="P913" s="41">
        <v>0</v>
      </c>
      <c r="Q913" s="41">
        <v>0</v>
      </c>
      <c r="R913" s="41">
        <v>0</v>
      </c>
      <c r="S913" s="410" t="s">
        <v>42</v>
      </c>
      <c r="T913" s="58">
        <v>0</v>
      </c>
      <c r="U913" s="41">
        <v>0</v>
      </c>
      <c r="V913" s="41">
        <v>0</v>
      </c>
      <c r="W913" s="41">
        <v>0</v>
      </c>
      <c r="X913" s="410" t="s">
        <v>42</v>
      </c>
      <c r="Y913" s="42" t="s">
        <v>42</v>
      </c>
    </row>
    <row r="914" spans="1:25" x14ac:dyDescent="0.25">
      <c r="A914" s="37" t="s">
        <v>18</v>
      </c>
      <c r="B914" s="38" t="s">
        <v>1035</v>
      </c>
      <c r="C914" s="39" t="s">
        <v>22</v>
      </c>
      <c r="D914" s="38">
        <v>35</v>
      </c>
      <c r="E914" s="38" t="s">
        <v>140</v>
      </c>
      <c r="F914" s="38">
        <v>10</v>
      </c>
      <c r="G914" s="38" t="s">
        <v>60</v>
      </c>
      <c r="H914" s="40">
        <v>1</v>
      </c>
      <c r="I914" s="38" t="s">
        <v>61</v>
      </c>
      <c r="J914" s="41">
        <v>0</v>
      </c>
      <c r="K914" s="41">
        <v>-7.0481000000000005E-5</v>
      </c>
      <c r="L914" s="41">
        <v>-1.4404E-5</v>
      </c>
      <c r="M914" s="41">
        <v>7.1937796581491157E-5</v>
      </c>
      <c r="N914" s="41">
        <v>10.3</v>
      </c>
      <c r="O914" s="58">
        <v>0</v>
      </c>
      <c r="P914" s="41">
        <v>-4.0682369999999997E-3</v>
      </c>
      <c r="Q914" s="41">
        <v>-1.4404E-5</v>
      </c>
      <c r="R914" s="41">
        <v>4.0682624993214241E-3</v>
      </c>
      <c r="S914" s="410">
        <v>10.3</v>
      </c>
      <c r="T914" s="58">
        <v>0</v>
      </c>
      <c r="U914" s="41">
        <v>-7.2775000000000007E-5</v>
      </c>
      <c r="V914" s="41">
        <v>-1.4404E-5</v>
      </c>
      <c r="W914" s="41">
        <v>7.4186763246552288E-5</v>
      </c>
      <c r="X914" s="410">
        <v>10.3</v>
      </c>
      <c r="Y914" s="42"/>
    </row>
    <row r="915" spans="1:25" x14ac:dyDescent="0.25">
      <c r="A915" s="43" t="s">
        <v>18</v>
      </c>
      <c r="B915" s="44" t="s">
        <v>1035</v>
      </c>
      <c r="C915" s="44" t="s">
        <v>22</v>
      </c>
      <c r="D915" s="44">
        <v>35</v>
      </c>
      <c r="E915" s="44" t="s">
        <v>62</v>
      </c>
      <c r="F915" s="44">
        <v>35</v>
      </c>
      <c r="G915" s="44" t="s">
        <v>32</v>
      </c>
      <c r="H915" s="44"/>
      <c r="I915" s="44"/>
      <c r="J915" s="45">
        <v>0</v>
      </c>
      <c r="K915" s="45">
        <v>0</v>
      </c>
      <c r="L915" s="45">
        <v>0</v>
      </c>
      <c r="M915" s="45">
        <v>0</v>
      </c>
      <c r="N915" s="45">
        <v>36.9</v>
      </c>
      <c r="O915" s="411">
        <v>0</v>
      </c>
      <c r="P915" s="45">
        <v>0</v>
      </c>
      <c r="Q915" s="45">
        <v>0</v>
      </c>
      <c r="R915" s="45">
        <v>0</v>
      </c>
      <c r="S915" s="412">
        <v>36.4</v>
      </c>
      <c r="T915" s="411">
        <v>0</v>
      </c>
      <c r="U915" s="45">
        <v>0</v>
      </c>
      <c r="V915" s="45">
        <v>0</v>
      </c>
      <c r="W915" s="45">
        <v>0</v>
      </c>
      <c r="X915" s="412">
        <v>36.6</v>
      </c>
      <c r="Y915" s="46" t="s">
        <v>82</v>
      </c>
    </row>
    <row r="916" spans="1:25" x14ac:dyDescent="0.25">
      <c r="A916" s="37" t="s">
        <v>18</v>
      </c>
      <c r="B916" s="38" t="s">
        <v>1035</v>
      </c>
      <c r="C916" s="39" t="s">
        <v>22</v>
      </c>
      <c r="D916" s="38">
        <v>35</v>
      </c>
      <c r="E916" s="38" t="s">
        <v>851</v>
      </c>
      <c r="F916" s="38">
        <v>10</v>
      </c>
      <c r="G916" s="38" t="s">
        <v>38</v>
      </c>
      <c r="H916" s="38"/>
      <c r="I916" s="38" t="s">
        <v>333</v>
      </c>
      <c r="J916" s="41">
        <v>10.692457367073382</v>
      </c>
      <c r="K916" s="41">
        <v>-0.19230220000000001</v>
      </c>
      <c r="L916" s="41">
        <v>-2.72868E-2</v>
      </c>
      <c r="M916" s="41">
        <v>0.19422848807288801</v>
      </c>
      <c r="N916" s="41">
        <v>10.5</v>
      </c>
      <c r="O916" s="58">
        <v>12.650215233712872</v>
      </c>
      <c r="P916" s="41">
        <v>-0.22709639999999998</v>
      </c>
      <c r="Q916" s="41">
        <v>-3.0494199999999999E-2</v>
      </c>
      <c r="R916" s="41">
        <v>0.22913461354976467</v>
      </c>
      <c r="S916" s="410">
        <v>10.47</v>
      </c>
      <c r="T916" s="58">
        <v>12.471737129992761</v>
      </c>
      <c r="U916" s="41">
        <v>-0.22372500000000001</v>
      </c>
      <c r="V916" s="41">
        <v>-3.5659799999999998E-2</v>
      </c>
      <c r="W916" s="41">
        <v>0.2265491049663185</v>
      </c>
      <c r="X916" s="410">
        <v>10.5</v>
      </c>
      <c r="Y916" s="42"/>
    </row>
    <row r="917" spans="1:25" x14ac:dyDescent="0.25">
      <c r="A917" s="37" t="s">
        <v>18</v>
      </c>
      <c r="B917" s="38" t="s">
        <v>1035</v>
      </c>
      <c r="C917" s="39" t="s">
        <v>22</v>
      </c>
      <c r="D917" s="38">
        <v>35</v>
      </c>
      <c r="E917" s="38" t="s">
        <v>1036</v>
      </c>
      <c r="F917" s="38">
        <v>10</v>
      </c>
      <c r="G917" s="38"/>
      <c r="H917" s="38">
        <v>2</v>
      </c>
      <c r="I917" s="38" t="s">
        <v>3148</v>
      </c>
      <c r="J917" s="41">
        <v>6.6672368331084311</v>
      </c>
      <c r="K917" s="41">
        <v>-0.1188834</v>
      </c>
      <c r="L917" s="41">
        <v>-2.3118300000000001E-2</v>
      </c>
      <c r="M917" s="41">
        <v>0.12111035707341467</v>
      </c>
      <c r="N917" s="41">
        <v>10.5</v>
      </c>
      <c r="O917" s="58">
        <v>8.83608882106852</v>
      </c>
      <c r="P917" s="41">
        <v>-0.15780529999999998</v>
      </c>
      <c r="Q917" s="41">
        <v>-2.6705E-2</v>
      </c>
      <c r="R917" s="41">
        <v>0.16004896042489622</v>
      </c>
      <c r="S917" s="410">
        <v>10.47</v>
      </c>
      <c r="T917" s="58">
        <v>8.935346324436825</v>
      </c>
      <c r="U917" s="41">
        <v>-0.1589788</v>
      </c>
      <c r="V917" s="41">
        <v>-3.2717900000000001E-2</v>
      </c>
      <c r="W917" s="41">
        <v>0.16231056598339494</v>
      </c>
      <c r="X917" s="410">
        <v>10.5</v>
      </c>
      <c r="Y917" s="42"/>
    </row>
    <row r="918" spans="1:25" x14ac:dyDescent="0.25">
      <c r="A918" s="37" t="s">
        <v>18</v>
      </c>
      <c r="B918" s="38" t="s">
        <v>1035</v>
      </c>
      <c r="C918" s="39" t="s">
        <v>22</v>
      </c>
      <c r="D918" s="38">
        <v>35</v>
      </c>
      <c r="E918" s="38" t="s">
        <v>1037</v>
      </c>
      <c r="F918" s="38">
        <v>10</v>
      </c>
      <c r="G918" s="38"/>
      <c r="H918" s="38">
        <v>2</v>
      </c>
      <c r="I918" s="38" t="s">
        <v>3149</v>
      </c>
      <c r="J918" s="41">
        <v>4.131157387460922</v>
      </c>
      <c r="K918" s="41">
        <v>-7.4224399999999996E-2</v>
      </c>
      <c r="L918" s="41">
        <v>-1.10504E-2</v>
      </c>
      <c r="M918" s="41">
        <v>7.5042473943227633E-2</v>
      </c>
      <c r="N918" s="41">
        <v>10.5</v>
      </c>
      <c r="O918" s="58">
        <v>3.9225931351275953</v>
      </c>
      <c r="P918" s="41">
        <v>-7.0249300000000001E-2</v>
      </c>
      <c r="Q918" s="41">
        <v>-1.06388E-2</v>
      </c>
      <c r="R918" s="41">
        <v>7.1050321715879661E-2</v>
      </c>
      <c r="S918" s="410">
        <v>10.47</v>
      </c>
      <c r="T918" s="58">
        <v>3.6496483759492877</v>
      </c>
      <c r="U918" s="41">
        <v>-6.5661800000000006E-2</v>
      </c>
      <c r="V918" s="41">
        <v>-9.1471E-3</v>
      </c>
      <c r="W918" s="41">
        <v>6.629586274911882E-2</v>
      </c>
      <c r="X918" s="410">
        <v>10.5</v>
      </c>
      <c r="Y918" s="42"/>
    </row>
    <row r="919" spans="1:25" ht="15.75" thickBot="1" x14ac:dyDescent="0.3">
      <c r="A919" s="37" t="s">
        <v>18</v>
      </c>
      <c r="B919" s="38" t="s">
        <v>1035</v>
      </c>
      <c r="C919" s="39" t="s">
        <v>22</v>
      </c>
      <c r="D919" s="38">
        <v>35</v>
      </c>
      <c r="E919" s="38" t="s">
        <v>3150</v>
      </c>
      <c r="F919" s="38">
        <v>10</v>
      </c>
      <c r="G919" s="38" t="s">
        <v>60</v>
      </c>
      <c r="H919" s="38">
        <v>2</v>
      </c>
      <c r="I919" s="38" t="s">
        <v>61</v>
      </c>
      <c r="J919" s="41">
        <v>0</v>
      </c>
      <c r="K919" s="41">
        <v>-1.0803E-5</v>
      </c>
      <c r="L919" s="41">
        <v>0</v>
      </c>
      <c r="M919" s="41">
        <v>1.0803E-5</v>
      </c>
      <c r="N919" s="41">
        <v>10.5</v>
      </c>
      <c r="O919" s="58">
        <v>0</v>
      </c>
      <c r="P919" s="41">
        <v>-1.009E-5</v>
      </c>
      <c r="Q919" s="41">
        <v>0</v>
      </c>
      <c r="R919" s="41">
        <v>1.009E-5</v>
      </c>
      <c r="S919" s="410">
        <v>10.47</v>
      </c>
      <c r="T919" s="58">
        <v>0</v>
      </c>
      <c r="U919" s="41">
        <v>-1.0661999999999999E-5</v>
      </c>
      <c r="V919" s="41">
        <v>0</v>
      </c>
      <c r="W919" s="41">
        <v>1.0661999999999999E-5</v>
      </c>
      <c r="X919" s="410">
        <v>10.5</v>
      </c>
      <c r="Y919" s="42"/>
    </row>
    <row r="920" spans="1:25" x14ac:dyDescent="0.25">
      <c r="A920" s="85" t="s">
        <v>19</v>
      </c>
      <c r="B920" s="30" t="s">
        <v>1038</v>
      </c>
      <c r="C920" s="86" t="s">
        <v>20</v>
      </c>
      <c r="D920" s="30">
        <v>0</v>
      </c>
      <c r="E920" s="86" t="s">
        <v>1039</v>
      </c>
      <c r="F920" s="30">
        <v>110</v>
      </c>
      <c r="G920" s="86" t="s">
        <v>32</v>
      </c>
      <c r="H920" s="62">
        <v>1</v>
      </c>
      <c r="I920" s="86" t="s">
        <v>31</v>
      </c>
      <c r="J920" s="406">
        <v>0.87794588104077731</v>
      </c>
      <c r="K920" s="31">
        <v>0.16945999999999997</v>
      </c>
      <c r="L920" s="31">
        <v>5.987E-2</v>
      </c>
      <c r="M920" s="31">
        <v>0.17972509145915044</v>
      </c>
      <c r="N920" s="407">
        <v>118.33</v>
      </c>
      <c r="O920" s="31">
        <v>1.1335836519707445</v>
      </c>
      <c r="P920" s="31">
        <v>0.21795</v>
      </c>
      <c r="Q920" s="31">
        <v>6.7470000000000016E-2</v>
      </c>
      <c r="R920" s="31">
        <v>0.22815434118157824</v>
      </c>
      <c r="S920" s="31">
        <v>116.34</v>
      </c>
      <c r="T920" s="406">
        <v>1.079482735271398</v>
      </c>
      <c r="U920" s="31">
        <v>0.20022000000000001</v>
      </c>
      <c r="V920" s="31">
        <v>8.2659999999999997E-2</v>
      </c>
      <c r="W920" s="31">
        <v>0.21661192026294399</v>
      </c>
      <c r="X920" s="407">
        <v>115.99</v>
      </c>
      <c r="Y920" s="63"/>
    </row>
    <row r="921" spans="1:25" x14ac:dyDescent="0.25">
      <c r="A921" s="96" t="s">
        <v>19</v>
      </c>
      <c r="B921" s="38" t="s">
        <v>1038</v>
      </c>
      <c r="C921" s="53" t="s">
        <v>20</v>
      </c>
      <c r="D921" s="38">
        <v>0</v>
      </c>
      <c r="E921" s="88" t="s">
        <v>296</v>
      </c>
      <c r="F921" s="38">
        <v>10</v>
      </c>
      <c r="G921" s="88" t="s">
        <v>38</v>
      </c>
      <c r="H921" s="40">
        <v>1</v>
      </c>
      <c r="I921" s="88" t="s">
        <v>1040</v>
      </c>
      <c r="J921" s="58">
        <v>9.184156317655928</v>
      </c>
      <c r="K921" s="41">
        <v>0.15719999999999998</v>
      </c>
      <c r="L921" s="41">
        <v>5.91E-2</v>
      </c>
      <c r="M921" s="41">
        <v>0.16794240084028808</v>
      </c>
      <c r="N921" s="410">
        <v>10.57</v>
      </c>
      <c r="O921" s="41">
        <v>12.020941346533853</v>
      </c>
      <c r="P921" s="41">
        <v>0.2082</v>
      </c>
      <c r="Q921" s="41">
        <v>6.720000000000001E-2</v>
      </c>
      <c r="R921" s="41">
        <v>0.21877632413037751</v>
      </c>
      <c r="S921" s="41">
        <v>10.52</v>
      </c>
      <c r="T921" s="58">
        <v>11.275073476409226</v>
      </c>
      <c r="U921" s="41">
        <v>0.189</v>
      </c>
      <c r="V921" s="41">
        <v>8.1900000000000001E-2</v>
      </c>
      <c r="W921" s="41">
        <v>0.20598206232582489</v>
      </c>
      <c r="X921" s="410">
        <v>10.56</v>
      </c>
      <c r="Y921" s="64"/>
    </row>
    <row r="922" spans="1:25" x14ac:dyDescent="0.25">
      <c r="A922" s="96" t="s">
        <v>19</v>
      </c>
      <c r="B922" s="38" t="s">
        <v>1038</v>
      </c>
      <c r="C922" s="53" t="s">
        <v>20</v>
      </c>
      <c r="D922" s="38">
        <v>0</v>
      </c>
      <c r="E922" s="88" t="s">
        <v>1041</v>
      </c>
      <c r="F922" s="38">
        <v>10</v>
      </c>
      <c r="G922" s="88"/>
      <c r="H922" s="40">
        <v>1</v>
      </c>
      <c r="I922" s="88" t="s">
        <v>1042</v>
      </c>
      <c r="J922" s="58">
        <v>0.83187981558917079</v>
      </c>
      <c r="K922" s="41">
        <v>-1.3800000000000002E-2</v>
      </c>
      <c r="L922" s="41">
        <v>-6.4000000000000003E-3</v>
      </c>
      <c r="M922" s="41">
        <v>1.5211837495845136E-2</v>
      </c>
      <c r="N922" s="410">
        <v>10.57</v>
      </c>
      <c r="O922" s="41">
        <v>0.85299537881382137</v>
      </c>
      <c r="P922" s="41">
        <v>-1.44E-2</v>
      </c>
      <c r="Q922" s="41">
        <v>-5.7999999999999996E-3</v>
      </c>
      <c r="R922" s="41">
        <v>1.5524174696260024E-2</v>
      </c>
      <c r="S922" s="41">
        <v>10.52</v>
      </c>
      <c r="T922" s="58">
        <v>0.989413516175775</v>
      </c>
      <c r="U922" s="41">
        <v>-1.6399999999999998E-2</v>
      </c>
      <c r="V922" s="41">
        <v>-7.6E-3</v>
      </c>
      <c r="W922" s="41">
        <v>1.8075397644312003E-2</v>
      </c>
      <c r="X922" s="410">
        <v>10.56</v>
      </c>
      <c r="Y922" s="64"/>
    </row>
    <row r="923" spans="1:25" x14ac:dyDescent="0.25">
      <c r="A923" s="96" t="s">
        <v>19</v>
      </c>
      <c r="B923" s="38" t="s">
        <v>1038</v>
      </c>
      <c r="C923" s="53" t="s">
        <v>20</v>
      </c>
      <c r="D923" s="38">
        <v>0</v>
      </c>
      <c r="E923" s="88" t="s">
        <v>1043</v>
      </c>
      <c r="F923" s="38">
        <v>10</v>
      </c>
      <c r="G923" s="88"/>
      <c r="H923" s="40">
        <v>1</v>
      </c>
      <c r="I923" s="88" t="s">
        <v>1042</v>
      </c>
      <c r="J923" s="58">
        <v>8.3361869054427142</v>
      </c>
      <c r="K923" s="41">
        <v>-0.14299999999999999</v>
      </c>
      <c r="L923" s="41">
        <v>-5.28E-2</v>
      </c>
      <c r="M923" s="41">
        <v>0.15243634737161604</v>
      </c>
      <c r="N923" s="410">
        <v>10.57</v>
      </c>
      <c r="O923" s="41">
        <v>11.180239971114629</v>
      </c>
      <c r="P923" s="41">
        <v>-0.1938</v>
      </c>
      <c r="Q923" s="41">
        <v>-6.2E-2</v>
      </c>
      <c r="R923" s="41">
        <v>0.20347589537829783</v>
      </c>
      <c r="S923" s="41">
        <v>10.52</v>
      </c>
      <c r="T923" s="58">
        <v>10.296852413020893</v>
      </c>
      <c r="U923" s="41">
        <v>-0.1726</v>
      </c>
      <c r="V923" s="41">
        <v>-7.4799999999999991E-2</v>
      </c>
      <c r="W923" s="41">
        <v>0.18811113736299612</v>
      </c>
      <c r="X923" s="410">
        <v>10.56</v>
      </c>
      <c r="Y923" s="64"/>
    </row>
    <row r="924" spans="1:25" x14ac:dyDescent="0.25">
      <c r="A924" s="96" t="s">
        <v>19</v>
      </c>
      <c r="B924" s="38" t="s">
        <v>1038</v>
      </c>
      <c r="C924" s="53" t="s">
        <v>20</v>
      </c>
      <c r="D924" s="38">
        <v>0</v>
      </c>
      <c r="E924" s="88" t="s">
        <v>1030</v>
      </c>
      <c r="F924" s="38">
        <v>10</v>
      </c>
      <c r="G924" s="88" t="s">
        <v>60</v>
      </c>
      <c r="H924" s="38"/>
      <c r="I924" s="88" t="s">
        <v>61</v>
      </c>
      <c r="J924" s="58">
        <v>0.6717756362863686</v>
      </c>
      <c r="K924" s="41">
        <v>-1.226E-2</v>
      </c>
      <c r="L924" s="41">
        <v>-7.7000000000000007E-4</v>
      </c>
      <c r="M924" s="41">
        <v>1.2284156462696167E-2</v>
      </c>
      <c r="N924" s="410">
        <v>10.57</v>
      </c>
      <c r="O924" s="41">
        <v>0.53593143503650309</v>
      </c>
      <c r="P924" s="41">
        <v>-9.75E-3</v>
      </c>
      <c r="Q924" s="41">
        <v>-2.7E-4</v>
      </c>
      <c r="R924" s="41">
        <v>9.7537377450903403E-3</v>
      </c>
      <c r="S924" s="41">
        <v>10.52</v>
      </c>
      <c r="T924" s="58">
        <v>0.61556918315723741</v>
      </c>
      <c r="U924" s="41">
        <v>-1.1220000000000001E-2</v>
      </c>
      <c r="V924" s="41">
        <v>-7.6000000000000004E-4</v>
      </c>
      <c r="W924" s="41">
        <v>1.1245710293262939E-2</v>
      </c>
      <c r="X924" s="410">
        <v>10.56</v>
      </c>
      <c r="Y924" s="64"/>
    </row>
    <row r="925" spans="1:25" x14ac:dyDescent="0.25">
      <c r="A925" s="95" t="s">
        <v>19</v>
      </c>
      <c r="B925" s="44" t="s">
        <v>1038</v>
      </c>
      <c r="C925" s="67" t="s">
        <v>20</v>
      </c>
      <c r="D925" s="44">
        <v>0</v>
      </c>
      <c r="E925" s="67" t="s">
        <v>1039</v>
      </c>
      <c r="F925" s="44">
        <v>110</v>
      </c>
      <c r="G925" s="67" t="s">
        <v>32</v>
      </c>
      <c r="H925" s="44">
        <v>2</v>
      </c>
      <c r="I925" s="67" t="s">
        <v>62</v>
      </c>
      <c r="J925" s="411">
        <v>1.1941973400004842</v>
      </c>
      <c r="K925" s="45">
        <v>0.22800000000000001</v>
      </c>
      <c r="L925" s="45">
        <v>8.8200000000000001E-2</v>
      </c>
      <c r="M925" s="45">
        <v>0.24446521224910508</v>
      </c>
      <c r="N925" s="412">
        <v>118.33</v>
      </c>
      <c r="O925" s="45">
        <v>1.4044177981834607</v>
      </c>
      <c r="P925" s="45">
        <v>0.27089999999999997</v>
      </c>
      <c r="Q925" s="45">
        <v>8.0700000000000008E-2</v>
      </c>
      <c r="R925" s="45">
        <v>0.28266464228834842</v>
      </c>
      <c r="S925" s="45">
        <v>116.34</v>
      </c>
      <c r="T925" s="411">
        <v>1.6334397110408312</v>
      </c>
      <c r="U925" s="45">
        <v>0.31110000000000004</v>
      </c>
      <c r="V925" s="45">
        <v>0.1032</v>
      </c>
      <c r="W925" s="45">
        <v>0.32777042270467299</v>
      </c>
      <c r="X925" s="412">
        <v>115.99</v>
      </c>
      <c r="Y925" s="65"/>
    </row>
    <row r="926" spans="1:25" x14ac:dyDescent="0.25">
      <c r="A926" s="96" t="s">
        <v>19</v>
      </c>
      <c r="B926" s="38" t="s">
        <v>1038</v>
      </c>
      <c r="C926" s="53" t="s">
        <v>20</v>
      </c>
      <c r="D926" s="38">
        <v>0</v>
      </c>
      <c r="E926" s="88" t="s">
        <v>312</v>
      </c>
      <c r="F926" s="38">
        <v>10</v>
      </c>
      <c r="G926" s="88" t="s">
        <v>38</v>
      </c>
      <c r="H926" s="38">
        <v>2</v>
      </c>
      <c r="I926" s="88" t="s">
        <v>1044</v>
      </c>
      <c r="J926" s="58">
        <v>5.3870893017793557</v>
      </c>
      <c r="K926" s="41">
        <v>0.22800000000000001</v>
      </c>
      <c r="L926" s="41">
        <v>8.8200000000000001E-2</v>
      </c>
      <c r="M926" s="41">
        <v>0.1</v>
      </c>
      <c r="N926" s="410">
        <v>10.73</v>
      </c>
      <c r="O926" s="41">
        <v>15.546143353060309</v>
      </c>
      <c r="P926" s="41">
        <v>0.27089999999999997</v>
      </c>
      <c r="Q926" s="41">
        <v>8.0700000000000008E-2</v>
      </c>
      <c r="R926" s="41">
        <v>0.28266464228834842</v>
      </c>
      <c r="S926" s="41">
        <v>10.51</v>
      </c>
      <c r="T926" s="58">
        <v>17.975585586681785</v>
      </c>
      <c r="U926" s="41">
        <v>0.31110000000000004</v>
      </c>
      <c r="V926" s="41">
        <v>0.1032</v>
      </c>
      <c r="W926" s="41">
        <v>0.32777042270467299</v>
      </c>
      <c r="X926" s="410">
        <v>10.54</v>
      </c>
      <c r="Y926" s="64"/>
    </row>
    <row r="927" spans="1:25" x14ac:dyDescent="0.25">
      <c r="A927" s="96" t="s">
        <v>19</v>
      </c>
      <c r="B927" s="38" t="s">
        <v>1038</v>
      </c>
      <c r="C927" s="53" t="s">
        <v>20</v>
      </c>
      <c r="D927" s="38">
        <v>0</v>
      </c>
      <c r="E927" s="88" t="s">
        <v>1045</v>
      </c>
      <c r="F927" s="38">
        <v>10</v>
      </c>
      <c r="G927" s="88"/>
      <c r="H927" s="38">
        <v>2</v>
      </c>
      <c r="I927" s="88" t="s">
        <v>1042</v>
      </c>
      <c r="J927" s="58">
        <v>11.350161223222901</v>
      </c>
      <c r="K927" s="41">
        <v>-0.20080000000000001</v>
      </c>
      <c r="L927" s="41">
        <v>-6.3799999999999996E-2</v>
      </c>
      <c r="M927" s="41">
        <v>0.21069190777056437</v>
      </c>
      <c r="N927" s="410">
        <v>10.73</v>
      </c>
      <c r="O927" s="41">
        <v>13.910069765890981</v>
      </c>
      <c r="P927" s="41">
        <v>-0.2452</v>
      </c>
      <c r="Q927" s="41">
        <v>-6.2E-2</v>
      </c>
      <c r="R927" s="41">
        <v>0.25291706150435955</v>
      </c>
      <c r="S927" s="41">
        <v>10.51</v>
      </c>
      <c r="T927" s="58">
        <v>15.61774224210572</v>
      </c>
      <c r="U927" s="41">
        <v>-0.27360000000000001</v>
      </c>
      <c r="V927" s="41">
        <v>-7.9000000000000001E-2</v>
      </c>
      <c r="W927" s="41">
        <v>0.28477703559100409</v>
      </c>
      <c r="X927" s="410">
        <v>10.54</v>
      </c>
      <c r="Y927" s="64"/>
    </row>
    <row r="928" spans="1:25" x14ac:dyDescent="0.25">
      <c r="A928" s="96" t="s">
        <v>19</v>
      </c>
      <c r="B928" s="38" t="s">
        <v>1038</v>
      </c>
      <c r="C928" s="53" t="s">
        <v>20</v>
      </c>
      <c r="D928" s="38">
        <v>0</v>
      </c>
      <c r="E928" s="88" t="s">
        <v>1046</v>
      </c>
      <c r="F928" s="38">
        <v>10</v>
      </c>
      <c r="G928" s="88"/>
      <c r="H928" s="38">
        <v>2</v>
      </c>
      <c r="I928" s="88" t="s">
        <v>1042</v>
      </c>
      <c r="J928" s="58">
        <v>1.9085203712600542</v>
      </c>
      <c r="K928" s="41">
        <v>-2.6600000000000002E-2</v>
      </c>
      <c r="L928" s="41">
        <v>-2.3399999999999997E-2</v>
      </c>
      <c r="M928" s="41">
        <v>3.542767279966326E-2</v>
      </c>
      <c r="N928" s="410">
        <v>10.73</v>
      </c>
      <c r="O928" s="41">
        <v>1.7818169742060432</v>
      </c>
      <c r="P928" s="41">
        <v>-2.7199999999999998E-2</v>
      </c>
      <c r="Q928" s="41">
        <v>-1.7600000000000001E-2</v>
      </c>
      <c r="R928" s="41">
        <v>3.2397530770106535E-2</v>
      </c>
      <c r="S928" s="41">
        <v>10.51</v>
      </c>
      <c r="T928" s="58">
        <v>2.2800029809643187</v>
      </c>
      <c r="U928" s="41">
        <v>-3.5400000000000001E-2</v>
      </c>
      <c r="V928" s="41">
        <v>-2.18E-2</v>
      </c>
      <c r="W928" s="41">
        <v>4.1574030355499572E-2</v>
      </c>
      <c r="X928" s="410">
        <v>10.54</v>
      </c>
      <c r="Y928" s="64"/>
    </row>
    <row r="929" spans="1:25" ht="15.75" thickBot="1" x14ac:dyDescent="0.3">
      <c r="A929" s="96" t="s">
        <v>19</v>
      </c>
      <c r="B929" s="38" t="s">
        <v>1038</v>
      </c>
      <c r="C929" s="53" t="s">
        <v>20</v>
      </c>
      <c r="D929" s="38">
        <v>0</v>
      </c>
      <c r="E929" s="88" t="s">
        <v>1047</v>
      </c>
      <c r="F929" s="38">
        <v>10</v>
      </c>
      <c r="G929" s="88" t="s">
        <v>60</v>
      </c>
      <c r="H929" s="38"/>
      <c r="I929" s="88" t="s">
        <v>61</v>
      </c>
      <c r="J929" s="58">
        <v>0</v>
      </c>
      <c r="K929" s="41">
        <v>0</v>
      </c>
      <c r="L929" s="41">
        <v>0</v>
      </c>
      <c r="M929" s="41">
        <v>0</v>
      </c>
      <c r="N929" s="410">
        <v>10.73</v>
      </c>
      <c r="O929" s="50">
        <v>0</v>
      </c>
      <c r="P929" s="50">
        <v>0</v>
      </c>
      <c r="Q929" s="50">
        <v>0</v>
      </c>
      <c r="R929" s="50">
        <v>0</v>
      </c>
      <c r="S929" s="50">
        <v>10.51</v>
      </c>
      <c r="T929" s="58">
        <v>0</v>
      </c>
      <c r="U929" s="41">
        <v>0</v>
      </c>
      <c r="V929" s="41">
        <v>0</v>
      </c>
      <c r="W929" s="41">
        <v>0</v>
      </c>
      <c r="X929" s="410">
        <v>10.54</v>
      </c>
      <c r="Y929" s="64"/>
    </row>
    <row r="930" spans="1:25" x14ac:dyDescent="0.25">
      <c r="A930" s="85" t="s">
        <v>19</v>
      </c>
      <c r="B930" s="30" t="s">
        <v>1048</v>
      </c>
      <c r="C930" s="86" t="s">
        <v>20</v>
      </c>
      <c r="D930" s="30">
        <v>0</v>
      </c>
      <c r="E930" s="86" t="s">
        <v>1039</v>
      </c>
      <c r="F930" s="30">
        <v>110</v>
      </c>
      <c r="G930" s="86" t="s">
        <v>32</v>
      </c>
      <c r="H930" s="62">
        <v>1</v>
      </c>
      <c r="I930" s="86" t="s">
        <v>31</v>
      </c>
      <c r="J930" s="406">
        <v>2.0910041147790857</v>
      </c>
      <c r="K930" s="31">
        <v>0.37991999999999998</v>
      </c>
      <c r="L930" s="31">
        <v>0.1762</v>
      </c>
      <c r="M930" s="31">
        <v>0.41879069521659623</v>
      </c>
      <c r="N930" s="407">
        <v>115.77</v>
      </c>
      <c r="O930" s="31">
        <v>3.3962353384456847</v>
      </c>
      <c r="P930" s="31">
        <v>0.58267999999999998</v>
      </c>
      <c r="Q930" s="31">
        <v>0.33602000000000004</v>
      </c>
      <c r="R930" s="31">
        <v>0.67262576727330325</v>
      </c>
      <c r="S930" s="31">
        <v>114.48</v>
      </c>
      <c r="T930" s="406">
        <v>2.5931478250560343</v>
      </c>
      <c r="U930" s="31">
        <v>0.47250000000000003</v>
      </c>
      <c r="V930" s="31">
        <v>0.21002000000000001</v>
      </c>
      <c r="W930" s="31">
        <v>0.51707315768660822</v>
      </c>
      <c r="X930" s="407">
        <v>115.26</v>
      </c>
      <c r="Y930" s="63"/>
    </row>
    <row r="931" spans="1:25" x14ac:dyDescent="0.25">
      <c r="A931" s="96" t="s">
        <v>19</v>
      </c>
      <c r="B931" s="38" t="s">
        <v>1048</v>
      </c>
      <c r="C931" s="53" t="s">
        <v>20</v>
      </c>
      <c r="D931" s="38">
        <v>0</v>
      </c>
      <c r="E931" s="88" t="s">
        <v>762</v>
      </c>
      <c r="F931" s="38">
        <v>10</v>
      </c>
      <c r="G931" s="88" t="s">
        <v>38</v>
      </c>
      <c r="H931" s="40">
        <v>1</v>
      </c>
      <c r="I931" s="88" t="s">
        <v>1040</v>
      </c>
      <c r="J931" s="58">
        <v>22.89138274540311</v>
      </c>
      <c r="K931" s="41">
        <v>0.3669</v>
      </c>
      <c r="L931" s="41">
        <v>0.17549999999999999</v>
      </c>
      <c r="M931" s="41">
        <v>0.40671348637585159</v>
      </c>
      <c r="N931" s="410">
        <v>10.27</v>
      </c>
      <c r="O931" s="41">
        <v>37.313584318055369</v>
      </c>
      <c r="P931" s="41">
        <v>0.57150000000000001</v>
      </c>
      <c r="Q931" s="41">
        <v>0.33600000000000002</v>
      </c>
      <c r="R931" s="41">
        <v>0.66295418393732153</v>
      </c>
      <c r="S931" s="41">
        <v>10.27</v>
      </c>
      <c r="T931" s="58">
        <v>28.300197389522804</v>
      </c>
      <c r="U931" s="41">
        <v>0.46050000000000002</v>
      </c>
      <c r="V931" s="41">
        <v>0.20910000000000001</v>
      </c>
      <c r="W931" s="41">
        <v>0.50574999752842309</v>
      </c>
      <c r="X931" s="410">
        <v>10.33</v>
      </c>
      <c r="Y931" s="64"/>
    </row>
    <row r="932" spans="1:25" x14ac:dyDescent="0.25">
      <c r="A932" s="96" t="s">
        <v>19</v>
      </c>
      <c r="B932" s="38" t="s">
        <v>1048</v>
      </c>
      <c r="C932" s="53" t="s">
        <v>20</v>
      </c>
      <c r="D932" s="38">
        <v>0</v>
      </c>
      <c r="E932" s="88" t="s">
        <v>1049</v>
      </c>
      <c r="F932" s="38">
        <v>10</v>
      </c>
      <c r="G932" s="88" t="s">
        <v>57</v>
      </c>
      <c r="H932" s="40">
        <v>1</v>
      </c>
      <c r="I932" s="88" t="s">
        <v>1042</v>
      </c>
      <c r="J932" s="58">
        <v>1.2954876649075511</v>
      </c>
      <c r="K932" s="41">
        <v>-1.8749999999999999E-2</v>
      </c>
      <c r="L932" s="41">
        <v>-1.3349999999999999E-2</v>
      </c>
      <c r="M932" s="41">
        <v>2.301705889117895E-2</v>
      </c>
      <c r="N932" s="410">
        <v>10.27</v>
      </c>
      <c r="O932" s="41">
        <v>4.836296315255276</v>
      </c>
      <c r="P932" s="41">
        <v>-5.355E-2</v>
      </c>
      <c r="Q932" s="41">
        <v>-6.720000000000001E-2</v>
      </c>
      <c r="R932" s="41">
        <v>8.5926960262772009E-2</v>
      </c>
      <c r="S932" s="41">
        <v>10.27</v>
      </c>
      <c r="T932" s="58">
        <v>1.3699728002352316</v>
      </c>
      <c r="U932" s="41">
        <v>-1.9800000000000002E-2</v>
      </c>
      <c r="V932" s="41">
        <v>-1.44E-2</v>
      </c>
      <c r="W932" s="41">
        <v>2.4482646915723799E-2</v>
      </c>
      <c r="X932" s="410">
        <v>10.33</v>
      </c>
      <c r="Y932" s="64"/>
    </row>
    <row r="933" spans="1:25" x14ac:dyDescent="0.25">
      <c r="A933" s="96" t="s">
        <v>19</v>
      </c>
      <c r="B933" s="38" t="s">
        <v>1048</v>
      </c>
      <c r="C933" s="53" t="s">
        <v>20</v>
      </c>
      <c r="D933" s="38">
        <v>0</v>
      </c>
      <c r="E933" s="88" t="s">
        <v>1050</v>
      </c>
      <c r="F933" s="38">
        <v>10</v>
      </c>
      <c r="G933" s="88"/>
      <c r="H933" s="40">
        <v>1</v>
      </c>
      <c r="I933" s="88" t="s">
        <v>1042</v>
      </c>
      <c r="J933" s="58">
        <v>18.651662524147586</v>
      </c>
      <c r="K933" s="41">
        <v>-0.29669999999999996</v>
      </c>
      <c r="L933" s="41">
        <v>-0.14759999999999998</v>
      </c>
      <c r="M933" s="41">
        <v>0.33138595323278258</v>
      </c>
      <c r="N933" s="410">
        <v>10.27</v>
      </c>
      <c r="O933" s="41">
        <v>29.448781045433613</v>
      </c>
      <c r="P933" s="41">
        <v>-0.4587</v>
      </c>
      <c r="Q933" s="41">
        <v>-0.25169999999999998</v>
      </c>
      <c r="R933" s="41">
        <v>0.52321943771232349</v>
      </c>
      <c r="S933" s="41">
        <v>10.27</v>
      </c>
      <c r="T933" s="58">
        <v>22.715978780545178</v>
      </c>
      <c r="U933" s="41">
        <v>-0.36719999999999997</v>
      </c>
      <c r="V933" s="41">
        <v>-0.1731</v>
      </c>
      <c r="W933" s="41">
        <v>0.40595498518924483</v>
      </c>
      <c r="X933" s="410">
        <v>10.33</v>
      </c>
      <c r="Y933" s="64"/>
    </row>
    <row r="934" spans="1:25" x14ac:dyDescent="0.25">
      <c r="A934" s="96" t="s">
        <v>19</v>
      </c>
      <c r="B934" s="38" t="s">
        <v>1048</v>
      </c>
      <c r="C934" s="53" t="s">
        <v>20</v>
      </c>
      <c r="D934" s="38">
        <v>0</v>
      </c>
      <c r="E934" s="88" t="s">
        <v>1051</v>
      </c>
      <c r="F934" s="38">
        <v>10</v>
      </c>
      <c r="G934" s="88"/>
      <c r="H934" s="40">
        <v>1</v>
      </c>
      <c r="I934" s="88" t="s">
        <v>1042</v>
      </c>
      <c r="J934" s="58">
        <v>2.8977142071736983</v>
      </c>
      <c r="K934" s="41">
        <v>-4.9599999999999998E-2</v>
      </c>
      <c r="L934" s="41">
        <v>-1.3800000000000002E-2</v>
      </c>
      <c r="M934" s="41">
        <v>5.1483978090275814E-2</v>
      </c>
      <c r="N934" s="410">
        <v>10.27</v>
      </c>
      <c r="O934" s="41">
        <v>3.3924523893480525</v>
      </c>
      <c r="P934" s="41">
        <v>-5.8000000000000003E-2</v>
      </c>
      <c r="Q934" s="41">
        <v>-1.6399999999999998E-2</v>
      </c>
      <c r="R934" s="41">
        <v>6.0274040846785774E-2</v>
      </c>
      <c r="S934" s="41">
        <v>10.27</v>
      </c>
      <c r="T934" s="58">
        <v>4.1491044053844428</v>
      </c>
      <c r="U934" s="41">
        <v>-7.1400000000000005E-2</v>
      </c>
      <c r="V934" s="41">
        <v>-0.02</v>
      </c>
      <c r="W934" s="41">
        <v>7.414822991818483E-2</v>
      </c>
      <c r="X934" s="410">
        <v>10.33</v>
      </c>
      <c r="Y934" s="64"/>
    </row>
    <row r="935" spans="1:25" x14ac:dyDescent="0.25">
      <c r="A935" s="96" t="s">
        <v>19</v>
      </c>
      <c r="B935" s="38" t="s">
        <v>1048</v>
      </c>
      <c r="C935" s="53" t="s">
        <v>20</v>
      </c>
      <c r="D935" s="38">
        <v>0</v>
      </c>
      <c r="E935" s="88" t="s">
        <v>1030</v>
      </c>
      <c r="F935" s="38">
        <v>0.4</v>
      </c>
      <c r="G935" s="88" t="s">
        <v>60</v>
      </c>
      <c r="H935" s="38"/>
      <c r="I935" s="88" t="s">
        <v>61</v>
      </c>
      <c r="J935" s="58">
        <v>0.73387348673109609</v>
      </c>
      <c r="K935" s="41">
        <v>-1.302E-2</v>
      </c>
      <c r="L935" s="41">
        <v>-6.9999999999999999E-4</v>
      </c>
      <c r="M935" s="41">
        <v>1.3038803626100057E-2</v>
      </c>
      <c r="N935" s="410">
        <v>10.27</v>
      </c>
      <c r="O935" s="41">
        <v>0.62925395191524458</v>
      </c>
      <c r="P935" s="41">
        <v>-1.1179999999999999E-2</v>
      </c>
      <c r="Q935" s="41">
        <v>-2.0000000000000002E-5</v>
      </c>
      <c r="R935" s="41">
        <v>1.1180017889073343E-2</v>
      </c>
      <c r="S935" s="41">
        <v>10.27</v>
      </c>
      <c r="T935" s="58">
        <v>0.67345321142205261</v>
      </c>
      <c r="U935" s="41">
        <v>-1.2E-2</v>
      </c>
      <c r="V935" s="41">
        <v>-9.2000000000000003E-4</v>
      </c>
      <c r="W935" s="41">
        <v>1.2035214996002358E-2</v>
      </c>
      <c r="X935" s="410">
        <v>10.33</v>
      </c>
      <c r="Y935" s="64"/>
    </row>
    <row r="936" spans="1:25" x14ac:dyDescent="0.25">
      <c r="A936" s="95" t="s">
        <v>19</v>
      </c>
      <c r="B936" s="44" t="s">
        <v>1048</v>
      </c>
      <c r="C936" s="67" t="s">
        <v>20</v>
      </c>
      <c r="D936" s="44">
        <v>0</v>
      </c>
      <c r="E936" s="67" t="s">
        <v>1039</v>
      </c>
      <c r="F936" s="44">
        <v>0</v>
      </c>
      <c r="G936" s="67" t="s">
        <v>32</v>
      </c>
      <c r="H936" s="44">
        <v>2</v>
      </c>
      <c r="I936" s="67" t="s">
        <v>62</v>
      </c>
      <c r="J936" s="411">
        <v>2.6129976205191849</v>
      </c>
      <c r="K936" s="45">
        <v>0.46350000000000002</v>
      </c>
      <c r="L936" s="45">
        <v>0.24299999999999999</v>
      </c>
      <c r="M936" s="45">
        <v>0.5233366507325854</v>
      </c>
      <c r="N936" s="412">
        <v>115.77</v>
      </c>
      <c r="O936" s="45">
        <v>4.1071584436944502</v>
      </c>
      <c r="P936" s="45">
        <v>0.75749999999999995</v>
      </c>
      <c r="Q936" s="45">
        <v>0.2964</v>
      </c>
      <c r="R936" s="45">
        <v>0.81342437263706324</v>
      </c>
      <c r="S936" s="45">
        <v>114.48</v>
      </c>
      <c r="T936" s="411">
        <v>4.0926451553340275</v>
      </c>
      <c r="U936" s="45">
        <v>0.75420000000000009</v>
      </c>
      <c r="V936" s="45">
        <v>0.31169999999999998</v>
      </c>
      <c r="W936" s="45">
        <v>0.81607262544457404</v>
      </c>
      <c r="X936" s="412">
        <v>115.26</v>
      </c>
      <c r="Y936" s="65"/>
    </row>
    <row r="937" spans="1:25" x14ac:dyDescent="0.25">
      <c r="A937" s="96" t="s">
        <v>19</v>
      </c>
      <c r="B937" s="38" t="s">
        <v>1048</v>
      </c>
      <c r="C937" s="53" t="s">
        <v>20</v>
      </c>
      <c r="D937" s="38">
        <v>0</v>
      </c>
      <c r="E937" s="88" t="s">
        <v>851</v>
      </c>
      <c r="F937" s="38">
        <v>10</v>
      </c>
      <c r="G937" s="88" t="s">
        <v>38</v>
      </c>
      <c r="H937" s="38">
        <v>2</v>
      </c>
      <c r="I937" s="88" t="s">
        <v>1044</v>
      </c>
      <c r="J937" s="58">
        <v>29.341099372212025</v>
      </c>
      <c r="K937" s="41">
        <v>0.46350000000000002</v>
      </c>
      <c r="L937" s="41">
        <v>0.24299999999999999</v>
      </c>
      <c r="M937" s="41">
        <v>0.5233366507325854</v>
      </c>
      <c r="N937" s="410">
        <v>10.31</v>
      </c>
      <c r="O937" s="41">
        <v>45.604995017860382</v>
      </c>
      <c r="P937" s="41">
        <v>0.75749999999999995</v>
      </c>
      <c r="Q937" s="41">
        <v>0.2964</v>
      </c>
      <c r="R937" s="41">
        <v>0.81342437263706324</v>
      </c>
      <c r="S937" s="41">
        <v>10.31</v>
      </c>
      <c r="T937" s="58">
        <v>45.488744513384766</v>
      </c>
      <c r="U937" s="41">
        <v>0.75420000000000009</v>
      </c>
      <c r="V937" s="41">
        <v>0.31169999999999998</v>
      </c>
      <c r="W937" s="41">
        <v>0.81607262544457404</v>
      </c>
      <c r="X937" s="410">
        <v>10.37</v>
      </c>
      <c r="Y937" s="64"/>
    </row>
    <row r="938" spans="1:25" x14ac:dyDescent="0.25">
      <c r="A938" s="96" t="s">
        <v>19</v>
      </c>
      <c r="B938" s="38" t="s">
        <v>1048</v>
      </c>
      <c r="C938" s="53" t="s">
        <v>20</v>
      </c>
      <c r="D938" s="38">
        <v>0</v>
      </c>
      <c r="E938" s="88" t="s">
        <v>1052</v>
      </c>
      <c r="F938" s="38">
        <v>10</v>
      </c>
      <c r="G938" s="88"/>
      <c r="H938" s="38">
        <v>2</v>
      </c>
      <c r="I938" s="88" t="s">
        <v>1042</v>
      </c>
      <c r="J938" s="58">
        <v>15.919587821742027</v>
      </c>
      <c r="K938" s="41">
        <v>-0.2392</v>
      </c>
      <c r="L938" s="41">
        <v>-0.153</v>
      </c>
      <c r="M938" s="41">
        <v>0.28394654426493732</v>
      </c>
      <c r="N938" s="410">
        <v>10.31</v>
      </c>
      <c r="O938" s="41">
        <v>23.513674249136738</v>
      </c>
      <c r="P938" s="41">
        <v>-0.37519999999999998</v>
      </c>
      <c r="Q938" s="41">
        <v>-0.18740000000000001</v>
      </c>
      <c r="R938" s="41">
        <v>0.41939694800987759</v>
      </c>
      <c r="S938" s="41">
        <v>10.31</v>
      </c>
      <c r="T938" s="58">
        <v>24.335193919278222</v>
      </c>
      <c r="U938" s="41">
        <v>-0.39600000000000002</v>
      </c>
      <c r="V938" s="41">
        <v>-0.18380000000000002</v>
      </c>
      <c r="W938" s="41">
        <v>0.43657581243124316</v>
      </c>
      <c r="X938" s="410">
        <v>10.37</v>
      </c>
      <c r="Y938" s="64"/>
    </row>
    <row r="939" spans="1:25" x14ac:dyDescent="0.25">
      <c r="A939" s="96" t="s">
        <v>19</v>
      </c>
      <c r="B939" s="38" t="s">
        <v>1048</v>
      </c>
      <c r="C939" s="53" t="s">
        <v>20</v>
      </c>
      <c r="D939" s="38">
        <v>0</v>
      </c>
      <c r="E939" s="88" t="s">
        <v>1053</v>
      </c>
      <c r="F939" s="38">
        <v>10</v>
      </c>
      <c r="G939" s="88"/>
      <c r="H939" s="38">
        <v>2</v>
      </c>
      <c r="I939" s="88" t="s">
        <v>1042</v>
      </c>
      <c r="J939" s="58">
        <v>13.420938556376804</v>
      </c>
      <c r="K939" s="41">
        <v>-0.2223</v>
      </c>
      <c r="L939" s="41">
        <v>-8.8800000000000004E-2</v>
      </c>
      <c r="M939" s="41">
        <v>0.23937988637310362</v>
      </c>
      <c r="N939" s="410">
        <v>10.31</v>
      </c>
      <c r="O939" s="41">
        <v>22.211748832078626</v>
      </c>
      <c r="P939" s="41">
        <v>-0.38100000000000001</v>
      </c>
      <c r="Q939" s="41">
        <v>-0.10859999999999999</v>
      </c>
      <c r="R939" s="41">
        <v>0.39617541569360409</v>
      </c>
      <c r="S939" s="41">
        <v>10.31</v>
      </c>
      <c r="T939" s="58">
        <v>23.189365209308995</v>
      </c>
      <c r="U939" s="41">
        <v>-0.39600000000000002</v>
      </c>
      <c r="V939" s="41">
        <v>-0.1275</v>
      </c>
      <c r="W939" s="41">
        <v>0.41601953079152426</v>
      </c>
      <c r="X939" s="410">
        <v>10.37</v>
      </c>
      <c r="Y939" s="64"/>
    </row>
    <row r="940" spans="1:25" ht="15.75" thickBot="1" x14ac:dyDescent="0.3">
      <c r="A940" s="96" t="s">
        <v>19</v>
      </c>
      <c r="B940" s="38" t="s">
        <v>1048</v>
      </c>
      <c r="C940" s="53" t="s">
        <v>20</v>
      </c>
      <c r="D940" s="38">
        <v>0</v>
      </c>
      <c r="E940" s="88" t="s">
        <v>1047</v>
      </c>
      <c r="F940" s="38">
        <v>0.4</v>
      </c>
      <c r="G940" s="88" t="s">
        <v>60</v>
      </c>
      <c r="H940" s="38"/>
      <c r="I940" s="88" t="s">
        <v>61</v>
      </c>
      <c r="J940" s="58">
        <v>0</v>
      </c>
      <c r="K940" s="41">
        <v>0</v>
      </c>
      <c r="L940" s="41">
        <v>0</v>
      </c>
      <c r="M940" s="41">
        <v>0</v>
      </c>
      <c r="N940" s="410">
        <v>10.31</v>
      </c>
      <c r="O940" s="50">
        <v>0</v>
      </c>
      <c r="P940" s="50">
        <v>0</v>
      </c>
      <c r="Q940" s="50">
        <v>0</v>
      </c>
      <c r="R940" s="50">
        <v>0</v>
      </c>
      <c r="S940" s="50">
        <v>10.31</v>
      </c>
      <c r="T940" s="59">
        <v>0</v>
      </c>
      <c r="U940" s="50">
        <v>0</v>
      </c>
      <c r="V940" s="50">
        <v>0</v>
      </c>
      <c r="W940" s="50">
        <v>0</v>
      </c>
      <c r="X940" s="413">
        <v>10.37</v>
      </c>
      <c r="Y940" s="64"/>
    </row>
    <row r="941" spans="1:25" x14ac:dyDescent="0.25">
      <c r="A941" s="85" t="s">
        <v>19</v>
      </c>
      <c r="B941" s="30" t="s">
        <v>1054</v>
      </c>
      <c r="C941" s="86" t="s">
        <v>21</v>
      </c>
      <c r="D941" s="30">
        <v>0</v>
      </c>
      <c r="E941" s="86" t="s">
        <v>1039</v>
      </c>
      <c r="F941" s="30">
        <v>110</v>
      </c>
      <c r="G941" s="86" t="s">
        <v>32</v>
      </c>
      <c r="H941" s="62">
        <v>1</v>
      </c>
      <c r="I941" s="86" t="s">
        <v>31</v>
      </c>
      <c r="J941" s="406">
        <v>3.1091997322808336</v>
      </c>
      <c r="K941" s="31">
        <v>0.58731</v>
      </c>
      <c r="L941" s="31">
        <v>0.25044</v>
      </c>
      <c r="M941" s="31">
        <v>0.63847727422360145</v>
      </c>
      <c r="N941" s="407">
        <v>118.7</v>
      </c>
      <c r="O941" s="31">
        <v>4.3574578473332872</v>
      </c>
      <c r="P941" s="31">
        <v>0.80739000000000005</v>
      </c>
      <c r="Q941" s="31">
        <v>0.33662999999999998</v>
      </c>
      <c r="R941" s="31">
        <v>0.87475617688587948</v>
      </c>
      <c r="S941" s="31">
        <v>116.04</v>
      </c>
      <c r="T941" s="406">
        <v>4.5528328408562517</v>
      </c>
      <c r="U941" s="31">
        <v>0.86611999999999989</v>
      </c>
      <c r="V941" s="31">
        <v>0.30303000000000002</v>
      </c>
      <c r="W941" s="31">
        <v>0.91760069491037322</v>
      </c>
      <c r="X941" s="407">
        <v>116.5</v>
      </c>
      <c r="Y941" s="63"/>
    </row>
    <row r="942" spans="1:25" x14ac:dyDescent="0.25">
      <c r="A942" s="94" t="s">
        <v>19</v>
      </c>
      <c r="B942" s="34" t="s">
        <v>1054</v>
      </c>
      <c r="C942" s="74" t="s">
        <v>21</v>
      </c>
      <c r="D942" s="34">
        <v>0</v>
      </c>
      <c r="E942" s="74" t="s">
        <v>1055</v>
      </c>
      <c r="F942" s="34">
        <v>35</v>
      </c>
      <c r="G942" s="74" t="s">
        <v>183</v>
      </c>
      <c r="H942" s="57">
        <v>1</v>
      </c>
      <c r="I942" s="74" t="s">
        <v>1056</v>
      </c>
      <c r="J942" s="408">
        <v>2.8235095565587951</v>
      </c>
      <c r="K942" s="35">
        <v>-0.1673</v>
      </c>
      <c r="L942" s="35">
        <v>0</v>
      </c>
      <c r="M942" s="35">
        <v>0.1673</v>
      </c>
      <c r="N942" s="409">
        <v>34.25</v>
      </c>
      <c r="O942" s="35">
        <v>3.2592758143110148</v>
      </c>
      <c r="P942" s="35">
        <v>-0.1925</v>
      </c>
      <c r="Q942" s="35">
        <v>0</v>
      </c>
      <c r="R942" s="35">
        <v>0.1925</v>
      </c>
      <c r="S942" s="35">
        <v>34.14</v>
      </c>
      <c r="T942" s="408">
        <v>3.6194537639624342</v>
      </c>
      <c r="U942" s="35">
        <v>-0.21490000000000001</v>
      </c>
      <c r="V942" s="35">
        <v>0</v>
      </c>
      <c r="W942" s="35">
        <v>0.21490000000000001</v>
      </c>
      <c r="X942" s="409">
        <v>34.32</v>
      </c>
      <c r="Y942" s="66"/>
    </row>
    <row r="943" spans="1:25" x14ac:dyDescent="0.25">
      <c r="A943" s="96" t="s">
        <v>19</v>
      </c>
      <c r="B943" s="38" t="s">
        <v>1054</v>
      </c>
      <c r="C943" s="53" t="s">
        <v>21</v>
      </c>
      <c r="D943" s="38">
        <v>0</v>
      </c>
      <c r="E943" s="88" t="s">
        <v>762</v>
      </c>
      <c r="F943" s="38">
        <v>10</v>
      </c>
      <c r="G943" s="88" t="s">
        <v>38</v>
      </c>
      <c r="H943" s="40">
        <v>1</v>
      </c>
      <c r="I943" s="88" t="s">
        <v>1040</v>
      </c>
      <c r="J943" s="58">
        <v>26.283303650493337</v>
      </c>
      <c r="K943" s="41">
        <v>0.39839999999999998</v>
      </c>
      <c r="L943" s="41">
        <v>0.24880000000000002</v>
      </c>
      <c r="M943" s="41">
        <v>0.46970629120760132</v>
      </c>
      <c r="N943" s="410">
        <v>10.33</v>
      </c>
      <c r="O943" s="41">
        <v>38.220020294157457</v>
      </c>
      <c r="P943" s="41">
        <v>0.59360000000000002</v>
      </c>
      <c r="Q943" s="41">
        <v>0.3352</v>
      </c>
      <c r="R943" s="41">
        <v>0.68170374797268063</v>
      </c>
      <c r="S943" s="41">
        <v>10.31</v>
      </c>
      <c r="T943" s="58">
        <v>39.218384737990078</v>
      </c>
      <c r="U943" s="41">
        <v>0.63039999999999996</v>
      </c>
      <c r="V943" s="41">
        <v>0.30160000000000003</v>
      </c>
      <c r="W943" s="41">
        <v>0.69883239764624538</v>
      </c>
      <c r="X943" s="410">
        <v>10.3</v>
      </c>
      <c r="Y943" s="64"/>
    </row>
    <row r="944" spans="1:25" x14ac:dyDescent="0.25">
      <c r="A944" s="96" t="s">
        <v>19</v>
      </c>
      <c r="B944" s="38" t="s">
        <v>1054</v>
      </c>
      <c r="C944" s="53" t="s">
        <v>21</v>
      </c>
      <c r="D944" s="38">
        <v>0</v>
      </c>
      <c r="E944" s="88" t="s">
        <v>1057</v>
      </c>
      <c r="F944" s="38">
        <v>10</v>
      </c>
      <c r="G944" s="88"/>
      <c r="H944" s="40">
        <v>2</v>
      </c>
      <c r="I944" s="88" t="s">
        <v>1042</v>
      </c>
      <c r="J944" s="58">
        <v>0</v>
      </c>
      <c r="K944" s="41">
        <v>0</v>
      </c>
      <c r="L944" s="41">
        <v>0</v>
      </c>
      <c r="M944" s="41">
        <v>0</v>
      </c>
      <c r="N944" s="410">
        <v>10.33</v>
      </c>
      <c r="O944" s="41">
        <v>0</v>
      </c>
      <c r="P944" s="41">
        <v>0</v>
      </c>
      <c r="Q944" s="41">
        <v>0</v>
      </c>
      <c r="R944" s="41">
        <v>0</v>
      </c>
      <c r="S944" s="41">
        <v>10.31</v>
      </c>
      <c r="T944" s="58">
        <v>0</v>
      </c>
      <c r="U944" s="41">
        <v>0</v>
      </c>
      <c r="V944" s="41">
        <v>0</v>
      </c>
      <c r="W944" s="41">
        <v>0</v>
      </c>
      <c r="X944" s="410">
        <v>10.3</v>
      </c>
      <c r="Y944" s="64" t="s">
        <v>1058</v>
      </c>
    </row>
    <row r="945" spans="1:25" x14ac:dyDescent="0.25">
      <c r="A945" s="96" t="s">
        <v>19</v>
      </c>
      <c r="B945" s="38" t="s">
        <v>1054</v>
      </c>
      <c r="C945" s="53" t="s">
        <v>21</v>
      </c>
      <c r="D945" s="38">
        <v>0</v>
      </c>
      <c r="E945" s="88" t="s">
        <v>1030</v>
      </c>
      <c r="F945" s="38">
        <v>10</v>
      </c>
      <c r="G945" s="88" t="s">
        <v>60</v>
      </c>
      <c r="H945" s="40"/>
      <c r="I945" s="88" t="s">
        <v>61</v>
      </c>
      <c r="J945" s="58">
        <v>1.212705633363119</v>
      </c>
      <c r="K945" s="41">
        <v>-2.1610000000000001E-2</v>
      </c>
      <c r="L945" s="41">
        <v>-1.64E-3</v>
      </c>
      <c r="M945" s="41">
        <v>2.1672141103268962E-2</v>
      </c>
      <c r="N945" s="410">
        <v>10.33</v>
      </c>
      <c r="O945" s="41">
        <v>1.1963227154794784</v>
      </c>
      <c r="P945" s="41">
        <v>-2.129E-2</v>
      </c>
      <c r="Q945" s="41">
        <v>-1.4299999999999998E-3</v>
      </c>
      <c r="R945" s="41">
        <v>2.1337970850106625E-2</v>
      </c>
      <c r="S945" s="41">
        <v>10.31</v>
      </c>
      <c r="T945" s="58">
        <v>1.171168485784839</v>
      </c>
      <c r="U945" s="41">
        <v>-2.0820000000000002E-2</v>
      </c>
      <c r="V945" s="41">
        <v>-1.4299999999999998E-3</v>
      </c>
      <c r="W945" s="41">
        <v>2.086905124820005E-2</v>
      </c>
      <c r="X945" s="410">
        <v>10.3</v>
      </c>
      <c r="Y945" s="64"/>
    </row>
    <row r="946" spans="1:25" s="52" customFormat="1" x14ac:dyDescent="0.25">
      <c r="A946" s="95" t="s">
        <v>19</v>
      </c>
      <c r="B946" s="44" t="s">
        <v>1054</v>
      </c>
      <c r="C946" s="67" t="s">
        <v>21</v>
      </c>
      <c r="D946" s="44">
        <v>0</v>
      </c>
      <c r="E946" s="67" t="s">
        <v>1039</v>
      </c>
      <c r="F946" s="44">
        <v>110</v>
      </c>
      <c r="G946" s="67" t="s">
        <v>32</v>
      </c>
      <c r="H946" s="61">
        <v>2</v>
      </c>
      <c r="I946" s="67" t="s">
        <v>62</v>
      </c>
      <c r="J946" s="411">
        <v>1.6090887312460918</v>
      </c>
      <c r="K946" s="45">
        <v>0.33039999999999997</v>
      </c>
      <c r="L946" s="45">
        <v>4.3000000000000009E-3</v>
      </c>
      <c r="M946" s="45">
        <v>0.3304279800501162</v>
      </c>
      <c r="N946" s="412">
        <v>118.7</v>
      </c>
      <c r="O946" s="45">
        <v>2.2735303798003978</v>
      </c>
      <c r="P946" s="45">
        <v>0.45639999999999997</v>
      </c>
      <c r="Q946" s="45">
        <v>2.9299999999999999E-3</v>
      </c>
      <c r="R946" s="45">
        <v>0.45640940492062604</v>
      </c>
      <c r="S946" s="45">
        <v>116.04</v>
      </c>
      <c r="T946" s="411">
        <v>2.0323192448788125</v>
      </c>
      <c r="U946" s="45">
        <v>0.40949999999999998</v>
      </c>
      <c r="V946" s="45">
        <v>9.2200000000000008E-3</v>
      </c>
      <c r="W946" s="45">
        <v>0.40960378220910021</v>
      </c>
      <c r="X946" s="412">
        <v>116.5</v>
      </c>
      <c r="Y946" s="65"/>
    </row>
    <row r="947" spans="1:25" x14ac:dyDescent="0.25">
      <c r="A947" s="96" t="s">
        <v>19</v>
      </c>
      <c r="B947" s="38" t="s">
        <v>1054</v>
      </c>
      <c r="C947" s="53" t="s">
        <v>21</v>
      </c>
      <c r="D947" s="38">
        <v>0</v>
      </c>
      <c r="E947" s="88" t="s">
        <v>1059</v>
      </c>
      <c r="F947" s="38">
        <v>35</v>
      </c>
      <c r="G947" s="88" t="s">
        <v>183</v>
      </c>
      <c r="H947" s="40">
        <v>2</v>
      </c>
      <c r="I947" s="88" t="s">
        <v>1060</v>
      </c>
      <c r="J947" s="58">
        <v>5.0183418003961426</v>
      </c>
      <c r="K947" s="41">
        <v>-0.33039999999999997</v>
      </c>
      <c r="L947" s="41">
        <v>-4.2000000000000006E-3</v>
      </c>
      <c r="M947" s="41">
        <v>0.33042669383692352</v>
      </c>
      <c r="N947" s="410">
        <v>38.06</v>
      </c>
      <c r="O947" s="41">
        <v>7.1534705414880824</v>
      </c>
      <c r="P947" s="41">
        <v>-0.45639999999999997</v>
      </c>
      <c r="Q947" s="41">
        <v>-2.8E-3</v>
      </c>
      <c r="R947" s="41">
        <v>0.45640858887623925</v>
      </c>
      <c r="S947" s="41">
        <v>36.880000000000003</v>
      </c>
      <c r="T947" s="58">
        <v>6.3955602600584447</v>
      </c>
      <c r="U947" s="41">
        <v>-0.40949999999999998</v>
      </c>
      <c r="V947" s="41">
        <v>-9.1000000000000004E-3</v>
      </c>
      <c r="W947" s="41">
        <v>0.40960109863133909</v>
      </c>
      <c r="X947" s="410">
        <v>37.020000000000003</v>
      </c>
      <c r="Y947" s="64"/>
    </row>
    <row r="948" spans="1:25" x14ac:dyDescent="0.25">
      <c r="A948" s="418" t="s">
        <v>19</v>
      </c>
      <c r="B948" s="68" t="s">
        <v>1054</v>
      </c>
      <c r="C948" s="419" t="s">
        <v>21</v>
      </c>
      <c r="D948" s="68">
        <v>0</v>
      </c>
      <c r="E948" s="419" t="s">
        <v>851</v>
      </c>
      <c r="F948" s="68">
        <v>10</v>
      </c>
      <c r="G948" s="419" t="s">
        <v>38</v>
      </c>
      <c r="H948" s="69">
        <v>2</v>
      </c>
      <c r="I948" s="419" t="s">
        <v>1044</v>
      </c>
      <c r="J948" s="420">
        <v>0</v>
      </c>
      <c r="K948" s="70">
        <v>0</v>
      </c>
      <c r="L948" s="70">
        <v>0</v>
      </c>
      <c r="M948" s="70">
        <v>0</v>
      </c>
      <c r="N948" s="421">
        <v>10.33</v>
      </c>
      <c r="O948" s="70">
        <v>0</v>
      </c>
      <c r="P948" s="70">
        <v>0</v>
      </c>
      <c r="Q948" s="70">
        <v>0</v>
      </c>
      <c r="R948" s="70">
        <v>0</v>
      </c>
      <c r="S948" s="70">
        <v>10.31</v>
      </c>
      <c r="T948" s="420">
        <v>0</v>
      </c>
      <c r="U948" s="70">
        <v>0</v>
      </c>
      <c r="V948" s="70">
        <v>0</v>
      </c>
      <c r="W948" s="70">
        <v>0</v>
      </c>
      <c r="X948" s="421">
        <v>10.3</v>
      </c>
      <c r="Y948" s="71"/>
    </row>
    <row r="949" spans="1:25" x14ac:dyDescent="0.25">
      <c r="A949" s="96" t="s">
        <v>19</v>
      </c>
      <c r="B949" s="68" t="s">
        <v>1054</v>
      </c>
      <c r="C949" s="419" t="s">
        <v>21</v>
      </c>
      <c r="D949" s="68">
        <v>0</v>
      </c>
      <c r="E949" s="88" t="s">
        <v>1061</v>
      </c>
      <c r="F949" s="38">
        <v>10</v>
      </c>
      <c r="G949" s="88"/>
      <c r="H949" s="40">
        <v>1</v>
      </c>
      <c r="I949" s="88" t="s">
        <v>1042</v>
      </c>
      <c r="J949" s="58">
        <v>14.108418992040544</v>
      </c>
      <c r="K949" s="41">
        <v>-0.22950000000000001</v>
      </c>
      <c r="L949" s="41">
        <v>-0.10440000000000001</v>
      </c>
      <c r="M949" s="41">
        <v>0.25213014496485736</v>
      </c>
      <c r="N949" s="410">
        <v>10.33</v>
      </c>
      <c r="O949" s="41">
        <v>19.063850759427165</v>
      </c>
      <c r="P949" s="41">
        <v>-0.31814999999999999</v>
      </c>
      <c r="Q949" s="41">
        <v>-0.12</v>
      </c>
      <c r="R949" s="41">
        <v>0.34002856130037074</v>
      </c>
      <c r="S949" s="41">
        <v>10.31</v>
      </c>
      <c r="T949" s="58">
        <v>20.975993423983905</v>
      </c>
      <c r="U949" s="41">
        <v>-0.3498</v>
      </c>
      <c r="V949" s="41">
        <v>-0.13169999999999998</v>
      </c>
      <c r="W949" s="41">
        <v>0.37377122682196928</v>
      </c>
      <c r="X949" s="410">
        <v>10.3</v>
      </c>
      <c r="Y949" s="64"/>
    </row>
    <row r="950" spans="1:25" x14ac:dyDescent="0.25">
      <c r="A950" s="96" t="s">
        <v>19</v>
      </c>
      <c r="B950" s="68" t="s">
        <v>1054</v>
      </c>
      <c r="C950" s="419" t="s">
        <v>21</v>
      </c>
      <c r="D950" s="68">
        <v>0</v>
      </c>
      <c r="E950" s="88" t="s">
        <v>1062</v>
      </c>
      <c r="F950" s="38">
        <v>10</v>
      </c>
      <c r="G950" s="88"/>
      <c r="H950" s="40">
        <v>1</v>
      </c>
      <c r="I950" s="88" t="s">
        <v>1042</v>
      </c>
      <c r="J950" s="58">
        <v>5.5335480456215329</v>
      </c>
      <c r="K950" s="41">
        <v>-7.4700000000000003E-2</v>
      </c>
      <c r="L950" s="41">
        <v>-6.4799999999999996E-2</v>
      </c>
      <c r="M950" s="41">
        <v>9.8889483768497849E-2</v>
      </c>
      <c r="N950" s="410">
        <v>10.33</v>
      </c>
      <c r="O950" s="41">
        <v>9.3038945750889521</v>
      </c>
      <c r="P950" s="41">
        <v>-0.12045</v>
      </c>
      <c r="Q950" s="41">
        <v>-0.11415</v>
      </c>
      <c r="R950" s="41">
        <v>0.1659470548096591</v>
      </c>
      <c r="S950" s="41">
        <v>10.31</v>
      </c>
      <c r="T950" s="58">
        <v>7.3503772330061929</v>
      </c>
      <c r="U950" s="41">
        <v>-0.108</v>
      </c>
      <c r="V950" s="41">
        <v>-7.4099999999999999E-2</v>
      </c>
      <c r="W950" s="41">
        <v>0.13097637191493738</v>
      </c>
      <c r="X950" s="410">
        <v>10.3</v>
      </c>
      <c r="Y950" s="64"/>
    </row>
    <row r="951" spans="1:25" x14ac:dyDescent="0.25">
      <c r="A951" s="96" t="s">
        <v>19</v>
      </c>
      <c r="B951" s="68" t="s">
        <v>1054</v>
      </c>
      <c r="C951" s="419" t="s">
        <v>21</v>
      </c>
      <c r="D951" s="68">
        <v>0</v>
      </c>
      <c r="E951" s="88" t="s">
        <v>1063</v>
      </c>
      <c r="F951" s="38">
        <v>10</v>
      </c>
      <c r="G951" s="88"/>
      <c r="H951" s="40">
        <v>1</v>
      </c>
      <c r="I951" s="88" t="s">
        <v>1042</v>
      </c>
      <c r="J951" s="58">
        <v>5.0931499702983389</v>
      </c>
      <c r="K951" s="41">
        <v>-6.3200000000000006E-2</v>
      </c>
      <c r="L951" s="41">
        <v>-6.5500000000000003E-2</v>
      </c>
      <c r="M951" s="41">
        <v>9.1019173804204587E-2</v>
      </c>
      <c r="N951" s="410">
        <v>10.33</v>
      </c>
      <c r="O951" s="41">
        <v>8.5659203485157409</v>
      </c>
      <c r="P951" s="41">
        <v>-0.12440000000000001</v>
      </c>
      <c r="Q951" s="41">
        <v>-8.8700000000000001E-2</v>
      </c>
      <c r="R951" s="41">
        <v>0.15278432511223133</v>
      </c>
      <c r="S951" s="41">
        <v>10.31</v>
      </c>
      <c r="T951" s="58">
        <v>8.4439877367301737</v>
      </c>
      <c r="U951" s="41">
        <v>-0.1268</v>
      </c>
      <c r="V951" s="41">
        <v>-8.1000000000000003E-2</v>
      </c>
      <c r="W951" s="41">
        <v>0.15046341748079498</v>
      </c>
      <c r="X951" s="410">
        <v>10.3</v>
      </c>
      <c r="Y951" s="64"/>
    </row>
    <row r="952" spans="1:25" x14ac:dyDescent="0.25">
      <c r="A952" s="96" t="s">
        <v>19</v>
      </c>
      <c r="B952" s="68" t="s">
        <v>1054</v>
      </c>
      <c r="C952" s="419" t="s">
        <v>21</v>
      </c>
      <c r="D952" s="68">
        <v>0</v>
      </c>
      <c r="E952" s="88" t="s">
        <v>1064</v>
      </c>
      <c r="F952" s="38">
        <v>10</v>
      </c>
      <c r="G952" s="88"/>
      <c r="H952" s="40">
        <v>1</v>
      </c>
      <c r="I952" s="88" t="s">
        <v>1042</v>
      </c>
      <c r="J952" s="58">
        <v>1.8245893856186692</v>
      </c>
      <c r="K952" s="41">
        <v>-2.8899999999999999E-2</v>
      </c>
      <c r="L952" s="41">
        <v>-1.5099999999999999E-2</v>
      </c>
      <c r="M952" s="41">
        <v>3.2607054451452677E-2</v>
      </c>
      <c r="N952" s="410">
        <v>10.33</v>
      </c>
      <c r="O952" s="41">
        <v>1.8127960329365791</v>
      </c>
      <c r="P952" s="41">
        <v>-2.8899999999999999E-2</v>
      </c>
      <c r="Q952" s="41">
        <v>-1.4500000000000001E-2</v>
      </c>
      <c r="R952" s="41">
        <v>3.2333573882266708E-2</v>
      </c>
      <c r="S952" s="41">
        <v>10.31</v>
      </c>
      <c r="T952" s="58">
        <v>2.639161914628771</v>
      </c>
      <c r="U952" s="41">
        <v>-4.3999999999999997E-2</v>
      </c>
      <c r="V952" s="41">
        <v>-1.66E-2</v>
      </c>
      <c r="W952" s="41">
        <v>4.7027226156770074E-2</v>
      </c>
      <c r="X952" s="410">
        <v>10.3</v>
      </c>
      <c r="Y952" s="64"/>
    </row>
    <row r="953" spans="1:25" ht="15.75" thickBot="1" x14ac:dyDescent="0.3">
      <c r="A953" s="97" t="s">
        <v>19</v>
      </c>
      <c r="B953" s="422" t="s">
        <v>1054</v>
      </c>
      <c r="C953" s="423" t="s">
        <v>21</v>
      </c>
      <c r="D953" s="422">
        <v>0</v>
      </c>
      <c r="E953" s="91" t="s">
        <v>1047</v>
      </c>
      <c r="F953" s="48">
        <v>10</v>
      </c>
      <c r="G953" s="91" t="s">
        <v>60</v>
      </c>
      <c r="H953" s="60"/>
      <c r="I953" s="91" t="s">
        <v>61</v>
      </c>
      <c r="J953" s="59">
        <v>1.5587786040080936E-2</v>
      </c>
      <c r="K953" s="50">
        <v>-2.6000000000000003E-4</v>
      </c>
      <c r="L953" s="50">
        <v>-1E-4</v>
      </c>
      <c r="M953" s="50">
        <v>2.7856776554368239E-4</v>
      </c>
      <c r="N953" s="413">
        <v>10.33</v>
      </c>
      <c r="O953" s="50">
        <v>1.629759743192101E-2</v>
      </c>
      <c r="P953" s="50">
        <v>-2.6000000000000003E-4</v>
      </c>
      <c r="Q953" s="50">
        <v>-1.3000000000000002E-4</v>
      </c>
      <c r="R953" s="50">
        <v>2.906888370749727E-4</v>
      </c>
      <c r="S953" s="50">
        <v>10.31</v>
      </c>
      <c r="T953" s="59">
        <v>1.5562517115283737E-2</v>
      </c>
      <c r="U953" s="50">
        <v>-2.5000000000000001E-4</v>
      </c>
      <c r="V953" s="50">
        <v>-1.1999999999999999E-4</v>
      </c>
      <c r="W953" s="50">
        <v>2.7730849247724094E-4</v>
      </c>
      <c r="X953" s="413">
        <v>10.3</v>
      </c>
      <c r="Y953" s="72"/>
    </row>
    <row r="954" spans="1:25" s="52" customFormat="1" x14ac:dyDescent="0.25">
      <c r="A954" s="95" t="s">
        <v>19</v>
      </c>
      <c r="B954" s="44" t="s">
        <v>1065</v>
      </c>
      <c r="C954" s="67" t="s">
        <v>20</v>
      </c>
      <c r="D954" s="44">
        <v>0</v>
      </c>
      <c r="E954" s="67" t="s">
        <v>1039</v>
      </c>
      <c r="F954" s="44">
        <v>110</v>
      </c>
      <c r="G954" s="67" t="s">
        <v>32</v>
      </c>
      <c r="H954" s="61">
        <v>1</v>
      </c>
      <c r="I954" s="67" t="s">
        <v>31</v>
      </c>
      <c r="J954" s="411">
        <v>1.1472701396407523</v>
      </c>
      <c r="K954" s="45">
        <v>0.21618000000000001</v>
      </c>
      <c r="L954" s="45">
        <v>9.3499999999999986E-2</v>
      </c>
      <c r="M954" s="45">
        <v>0.23553352712512077</v>
      </c>
      <c r="N954" s="412">
        <v>118.67</v>
      </c>
      <c r="O954" s="45">
        <v>1.5657483788276279</v>
      </c>
      <c r="P954" s="45">
        <v>0.25506000000000001</v>
      </c>
      <c r="Q954" s="45">
        <v>0.17996000000000001</v>
      </c>
      <c r="R954" s="45">
        <v>0.3121557386946458</v>
      </c>
      <c r="S954" s="45">
        <v>115.24</v>
      </c>
      <c r="T954" s="411">
        <v>1.9496742571393748</v>
      </c>
      <c r="U954" s="45">
        <v>0.34375999999999995</v>
      </c>
      <c r="V954" s="45">
        <v>0.17712</v>
      </c>
      <c r="W954" s="45">
        <v>0.38670716569518077</v>
      </c>
      <c r="X954" s="412">
        <v>114.65</v>
      </c>
      <c r="Y954" s="65"/>
    </row>
    <row r="955" spans="1:25" x14ac:dyDescent="0.25">
      <c r="A955" s="96" t="s">
        <v>19</v>
      </c>
      <c r="B955" s="38" t="s">
        <v>1065</v>
      </c>
      <c r="C955" s="53" t="s">
        <v>20</v>
      </c>
      <c r="D955" s="38">
        <v>0</v>
      </c>
      <c r="E955" s="88" t="s">
        <v>762</v>
      </c>
      <c r="F955" s="39">
        <v>10</v>
      </c>
      <c r="G955" s="88" t="s">
        <v>38</v>
      </c>
      <c r="H955" s="40">
        <v>1</v>
      </c>
      <c r="I955" s="88" t="s">
        <v>1040</v>
      </c>
      <c r="J955" s="58">
        <v>12.483584269816614</v>
      </c>
      <c r="K955" s="41">
        <v>0.20580000000000001</v>
      </c>
      <c r="L955" s="41">
        <v>9.2099999999999987E-2</v>
      </c>
      <c r="M955" s="41">
        <v>0.22546851221401182</v>
      </c>
      <c r="N955" s="410">
        <v>10.44</v>
      </c>
      <c r="O955" s="41">
        <v>16.67196946441474</v>
      </c>
      <c r="P955" s="41">
        <v>0.24299999999999999</v>
      </c>
      <c r="Q955" s="41">
        <v>0.17880000000000001</v>
      </c>
      <c r="R955" s="41">
        <v>0.30169262503415628</v>
      </c>
      <c r="S955" s="41">
        <v>10.46</v>
      </c>
      <c r="T955" s="58">
        <v>20.645819614582472</v>
      </c>
      <c r="U955" s="41">
        <v>0.33239999999999997</v>
      </c>
      <c r="V955" s="41">
        <v>0.17519999999999999</v>
      </c>
      <c r="W955" s="41">
        <v>0.37574565865755516</v>
      </c>
      <c r="X955" s="410">
        <v>10.52</v>
      </c>
      <c r="Y955" s="64"/>
    </row>
    <row r="956" spans="1:25" x14ac:dyDescent="0.25">
      <c r="A956" s="96" t="s">
        <v>19</v>
      </c>
      <c r="B956" s="38" t="s">
        <v>1065</v>
      </c>
      <c r="C956" s="53" t="s">
        <v>20</v>
      </c>
      <c r="D956" s="38">
        <v>0</v>
      </c>
      <c r="E956" s="88" t="s">
        <v>1066</v>
      </c>
      <c r="F956" s="39">
        <v>10</v>
      </c>
      <c r="G956" s="88"/>
      <c r="H956" s="40">
        <v>1</v>
      </c>
      <c r="I956" s="88" t="s">
        <v>1042</v>
      </c>
      <c r="J956" s="58">
        <v>10.41249882318049</v>
      </c>
      <c r="K956" s="41">
        <v>-0.1734</v>
      </c>
      <c r="L956" s="41">
        <v>-7.2800000000000004E-2</v>
      </c>
      <c r="M956" s="41">
        <v>0.18806222374522746</v>
      </c>
      <c r="N956" s="410">
        <v>10.44</v>
      </c>
      <c r="O956" s="41">
        <v>9.6120729631694015</v>
      </c>
      <c r="P956" s="41">
        <v>-0.1522</v>
      </c>
      <c r="Q956" s="41">
        <v>-8.4199999999999997E-2</v>
      </c>
      <c r="R956" s="41">
        <v>0.17393814992692086</v>
      </c>
      <c r="S956" s="41">
        <v>10.46</v>
      </c>
      <c r="T956" s="58">
        <v>14.884146402739095</v>
      </c>
      <c r="U956" s="41">
        <v>-0.255</v>
      </c>
      <c r="V956" s="41">
        <v>-9.1400000000000009E-2</v>
      </c>
      <c r="W956" s="41">
        <v>0.27088551087129042</v>
      </c>
      <c r="X956" s="410">
        <v>10.52</v>
      </c>
      <c r="Y956" s="64"/>
    </row>
    <row r="957" spans="1:25" x14ac:dyDescent="0.25">
      <c r="A957" s="96" t="s">
        <v>19</v>
      </c>
      <c r="B957" s="38" t="s">
        <v>1065</v>
      </c>
      <c r="C957" s="53" t="s">
        <v>20</v>
      </c>
      <c r="D957" s="38">
        <v>0</v>
      </c>
      <c r="E957" s="88" t="s">
        <v>1067</v>
      </c>
      <c r="F957" s="39">
        <v>10</v>
      </c>
      <c r="G957" s="88"/>
      <c r="H957" s="40">
        <v>1</v>
      </c>
      <c r="I957" s="88" t="s">
        <v>1042</v>
      </c>
      <c r="J957" s="58">
        <v>2.2696544124305835</v>
      </c>
      <c r="K957" s="41">
        <v>-3.4200000000000001E-2</v>
      </c>
      <c r="L957" s="41">
        <v>-2.2600000000000002E-2</v>
      </c>
      <c r="M957" s="41">
        <v>4.0992682273791256E-2</v>
      </c>
      <c r="N957" s="410">
        <v>10.44</v>
      </c>
      <c r="O957" s="41">
        <v>7.4603847091476387</v>
      </c>
      <c r="P957" s="41">
        <v>-9.1999999999999998E-2</v>
      </c>
      <c r="Q957" s="41">
        <v>-9.8799999999999999E-2</v>
      </c>
      <c r="R957" s="41">
        <v>0.13500162961979384</v>
      </c>
      <c r="S957" s="41">
        <v>10.46</v>
      </c>
      <c r="T957" s="58">
        <v>6.5754401541495797</v>
      </c>
      <c r="U957" s="41">
        <v>-0.08</v>
      </c>
      <c r="V957" s="41">
        <v>-8.8999999999999996E-2</v>
      </c>
      <c r="W957" s="41">
        <v>0.11967038062946068</v>
      </c>
      <c r="X957" s="410">
        <v>10.52</v>
      </c>
      <c r="Y957" s="64"/>
    </row>
    <row r="958" spans="1:25" x14ac:dyDescent="0.25">
      <c r="A958" s="96" t="s">
        <v>19</v>
      </c>
      <c r="B958" s="38" t="s">
        <v>1065</v>
      </c>
      <c r="C958" s="53" t="s">
        <v>20</v>
      </c>
      <c r="D958" s="38">
        <v>0</v>
      </c>
      <c r="E958" s="88" t="s">
        <v>1030</v>
      </c>
      <c r="F958" s="39">
        <v>10</v>
      </c>
      <c r="G958" s="88" t="s">
        <v>60</v>
      </c>
      <c r="H958" s="38"/>
      <c r="I958" s="88" t="s">
        <v>61</v>
      </c>
      <c r="J958" s="58">
        <v>0.57991644101773798</v>
      </c>
      <c r="K958" s="41">
        <v>-1.038E-2</v>
      </c>
      <c r="L958" s="41">
        <v>-1.4E-3</v>
      </c>
      <c r="M958" s="41">
        <v>1.0473986824509568E-2</v>
      </c>
      <c r="N958" s="410">
        <v>10.44</v>
      </c>
      <c r="O958" s="41">
        <v>0.66952880163936768</v>
      </c>
      <c r="P958" s="41">
        <v>-1.2060000000000001E-2</v>
      </c>
      <c r="Q958" s="41">
        <v>-1.16E-3</v>
      </c>
      <c r="R958" s="41">
        <v>1.2115659288705671E-2</v>
      </c>
      <c r="S958" s="41">
        <v>10.46</v>
      </c>
      <c r="T958" s="58">
        <v>0.63304199309504605</v>
      </c>
      <c r="U958" s="41">
        <v>-1.1359999999999999E-2</v>
      </c>
      <c r="V958" s="41">
        <v>-1.9199999999999998E-3</v>
      </c>
      <c r="W958" s="41">
        <v>1.1521111057532601E-2</v>
      </c>
      <c r="X958" s="410">
        <v>10.52</v>
      </c>
      <c r="Y958" s="64"/>
    </row>
    <row r="959" spans="1:25" x14ac:dyDescent="0.25">
      <c r="A959" s="95" t="s">
        <v>19</v>
      </c>
      <c r="B959" s="44" t="s">
        <v>1065</v>
      </c>
      <c r="C959" s="67" t="s">
        <v>20</v>
      </c>
      <c r="D959" s="44">
        <v>0</v>
      </c>
      <c r="E959" s="67" t="s">
        <v>1039</v>
      </c>
      <c r="F959" s="44">
        <v>110</v>
      </c>
      <c r="G959" s="67" t="s">
        <v>32</v>
      </c>
      <c r="H959" s="44">
        <v>2</v>
      </c>
      <c r="I959" s="67" t="s">
        <v>62</v>
      </c>
      <c r="J959" s="411">
        <v>0.42096574169802076</v>
      </c>
      <c r="K959" s="45">
        <v>7.2719999999999993E-2</v>
      </c>
      <c r="L959" s="45">
        <v>4.6699999999999998E-2</v>
      </c>
      <c r="M959" s="45">
        <v>8.6423887901436139E-2</v>
      </c>
      <c r="N959" s="412">
        <v>118.67</v>
      </c>
      <c r="O959" s="45">
        <v>0.5387695017598626</v>
      </c>
      <c r="P959" s="45">
        <v>9.3640000000000001E-2</v>
      </c>
      <c r="Q959" s="45">
        <v>5.262E-2</v>
      </c>
      <c r="R959" s="45">
        <v>0.10741188947225536</v>
      </c>
      <c r="S959" s="45">
        <v>115.24</v>
      </c>
      <c r="T959" s="411">
        <v>0.56369658801019018</v>
      </c>
      <c r="U959" s="45">
        <v>0.10128</v>
      </c>
      <c r="V959" s="45">
        <v>4.7360000000000006E-2</v>
      </c>
      <c r="W959" s="45">
        <v>0.11180611790058717</v>
      </c>
      <c r="X959" s="412">
        <v>114.65</v>
      </c>
      <c r="Y959" s="65"/>
    </row>
    <row r="960" spans="1:25" x14ac:dyDescent="0.25">
      <c r="A960" s="96" t="s">
        <v>19</v>
      </c>
      <c r="B960" s="38" t="s">
        <v>1065</v>
      </c>
      <c r="C960" s="53" t="s">
        <v>20</v>
      </c>
      <c r="D960" s="38">
        <v>0</v>
      </c>
      <c r="E960" s="88" t="s">
        <v>851</v>
      </c>
      <c r="F960" s="39">
        <v>10</v>
      </c>
      <c r="G960" s="88" t="s">
        <v>38</v>
      </c>
      <c r="H960" s="38">
        <v>2</v>
      </c>
      <c r="I960" s="88" t="s">
        <v>1044</v>
      </c>
      <c r="J960" s="58">
        <v>4.6443464991955681</v>
      </c>
      <c r="K960" s="41">
        <v>7.0199999999999999E-2</v>
      </c>
      <c r="L960" s="41">
        <v>4.65E-2</v>
      </c>
      <c r="M960" s="41">
        <v>8.4203859769015343E-2</v>
      </c>
      <c r="N960" s="410">
        <v>10.48</v>
      </c>
      <c r="O960" s="41">
        <v>5.8946514375011532</v>
      </c>
      <c r="P960" s="41">
        <v>9.1499999999999998E-2</v>
      </c>
      <c r="Q960" s="41">
        <v>5.2200000000000003E-2</v>
      </c>
      <c r="R960" s="41">
        <v>0.10534272637443935</v>
      </c>
      <c r="S960" s="41">
        <v>10.33</v>
      </c>
      <c r="T960" s="58">
        <v>6.1558480676719398</v>
      </c>
      <c r="U960" s="41">
        <v>9.9299999999999999E-2</v>
      </c>
      <c r="V960" s="41">
        <v>4.7100000000000003E-2</v>
      </c>
      <c r="W960" s="41">
        <v>0.10990404906098775</v>
      </c>
      <c r="X960" s="410">
        <v>10.32</v>
      </c>
      <c r="Y960" s="64"/>
    </row>
    <row r="961" spans="1:25" x14ac:dyDescent="0.25">
      <c r="A961" s="96" t="s">
        <v>19</v>
      </c>
      <c r="B961" s="38" t="s">
        <v>1065</v>
      </c>
      <c r="C961" s="53" t="s">
        <v>20</v>
      </c>
      <c r="D961" s="38">
        <v>0</v>
      </c>
      <c r="E961" s="88" t="s">
        <v>1068</v>
      </c>
      <c r="F961" s="39">
        <v>10</v>
      </c>
      <c r="G961" s="88"/>
      <c r="H961" s="38">
        <v>2</v>
      </c>
      <c r="I961" s="88" t="s">
        <v>1042</v>
      </c>
      <c r="J961" s="58">
        <v>1.7818028507473922</v>
      </c>
      <c r="K961" s="41">
        <v>-2.4199999999999999E-2</v>
      </c>
      <c r="L961" s="41">
        <v>-2.1399999999999999E-2</v>
      </c>
      <c r="M961" s="41">
        <v>3.2304798405190523E-2</v>
      </c>
      <c r="N961" s="410">
        <v>10.48</v>
      </c>
      <c r="O961" s="41">
        <v>1.8135903691656077</v>
      </c>
      <c r="P961" s="41">
        <v>-2.3800000000000002E-2</v>
      </c>
      <c r="Q961" s="41">
        <v>-2.1999999999999999E-2</v>
      </c>
      <c r="R961" s="41">
        <v>3.2410492128321658E-2</v>
      </c>
      <c r="S961" s="41">
        <v>10.33</v>
      </c>
      <c r="T961" s="58">
        <v>1.8976776561538118</v>
      </c>
      <c r="U961" s="41">
        <v>-2.7199999999999998E-2</v>
      </c>
      <c r="V961" s="41">
        <v>-2.0199999999999999E-2</v>
      </c>
      <c r="W961" s="41">
        <v>3.3880377801907696E-2</v>
      </c>
      <c r="X961" s="410">
        <v>10.32</v>
      </c>
      <c r="Y961" s="64"/>
    </row>
    <row r="962" spans="1:25" x14ac:dyDescent="0.25">
      <c r="A962" s="96" t="s">
        <v>19</v>
      </c>
      <c r="B962" s="38" t="s">
        <v>1065</v>
      </c>
      <c r="C962" s="53" t="s">
        <v>20</v>
      </c>
      <c r="D962" s="38">
        <v>0</v>
      </c>
      <c r="E962" s="88" t="s">
        <v>1069</v>
      </c>
      <c r="F962" s="39">
        <v>10</v>
      </c>
      <c r="G962" s="88"/>
      <c r="H962" s="38">
        <v>2</v>
      </c>
      <c r="I962" s="88" t="s">
        <v>1042</v>
      </c>
      <c r="J962" s="58">
        <v>2.9928918164358791</v>
      </c>
      <c r="K962" s="41">
        <v>-4.6600000000000003E-2</v>
      </c>
      <c r="L962" s="41">
        <v>-2.7800000000000002E-2</v>
      </c>
      <c r="M962" s="41">
        <v>5.4262325788709063E-2</v>
      </c>
      <c r="N962" s="410">
        <v>10.48</v>
      </c>
      <c r="O962" s="41">
        <v>4.2444251498326162</v>
      </c>
      <c r="P962" s="41">
        <v>-6.8199999999999997E-2</v>
      </c>
      <c r="Q962" s="41">
        <v>-3.32E-2</v>
      </c>
      <c r="R962" s="41">
        <v>7.5851697410143692E-2</v>
      </c>
      <c r="S962" s="41">
        <v>10.33</v>
      </c>
      <c r="T962" s="58">
        <v>4.3955128787405586</v>
      </c>
      <c r="U962" s="41">
        <v>-7.2999999999999995E-2</v>
      </c>
      <c r="V962" s="41">
        <v>-2.8799999999999999E-2</v>
      </c>
      <c r="W962" s="41">
        <v>7.8475728731882438E-2</v>
      </c>
      <c r="X962" s="410">
        <v>10.32</v>
      </c>
      <c r="Y962" s="64"/>
    </row>
    <row r="963" spans="1:25" ht="15.75" thickBot="1" x14ac:dyDescent="0.3">
      <c r="A963" s="96" t="s">
        <v>19</v>
      </c>
      <c r="B963" s="38" t="s">
        <v>1065</v>
      </c>
      <c r="C963" s="53" t="s">
        <v>20</v>
      </c>
      <c r="D963" s="38">
        <v>0</v>
      </c>
      <c r="E963" s="88" t="s">
        <v>1047</v>
      </c>
      <c r="F963" s="39">
        <v>10</v>
      </c>
      <c r="G963" s="88" t="s">
        <v>60</v>
      </c>
      <c r="H963" s="38"/>
      <c r="I963" s="88" t="s">
        <v>61</v>
      </c>
      <c r="J963" s="58">
        <v>0.13943013113290351</v>
      </c>
      <c r="K963" s="41">
        <v>-2.5200000000000001E-3</v>
      </c>
      <c r="L963" s="41">
        <v>-2.0000000000000001E-4</v>
      </c>
      <c r="M963" s="41">
        <v>2.5279240494919938E-3</v>
      </c>
      <c r="N963" s="410">
        <v>10.48</v>
      </c>
      <c r="O963" s="50">
        <v>0.12203221615953516</v>
      </c>
      <c r="P963" s="50">
        <v>-2.14E-3</v>
      </c>
      <c r="Q963" s="50">
        <v>-4.1999999999999996E-4</v>
      </c>
      <c r="R963" s="50">
        <v>2.1808255317654368E-3</v>
      </c>
      <c r="S963" s="50">
        <v>10.33</v>
      </c>
      <c r="T963" s="59">
        <v>0.11185406565727127</v>
      </c>
      <c r="U963" s="50">
        <v>-1.98E-3</v>
      </c>
      <c r="V963" s="50">
        <v>-2.6000000000000003E-4</v>
      </c>
      <c r="W963" s="50">
        <v>1.9969977466186583E-3</v>
      </c>
      <c r="X963" s="413">
        <v>10.32</v>
      </c>
      <c r="Y963" s="64"/>
    </row>
    <row r="964" spans="1:25" x14ac:dyDescent="0.25">
      <c r="A964" s="85" t="s">
        <v>19</v>
      </c>
      <c r="B964" s="30" t="s">
        <v>1070</v>
      </c>
      <c r="C964" s="86" t="s">
        <v>20</v>
      </c>
      <c r="D964" s="30">
        <v>0</v>
      </c>
      <c r="E964" s="86" t="s">
        <v>1039</v>
      </c>
      <c r="F964" s="30">
        <v>110</v>
      </c>
      <c r="G964" s="86" t="s">
        <v>32</v>
      </c>
      <c r="H964" s="62">
        <v>1</v>
      </c>
      <c r="I964" s="86" t="s">
        <v>31</v>
      </c>
      <c r="J964" s="406">
        <v>0.79121707503271455</v>
      </c>
      <c r="K964" s="31">
        <v>0.15139999999999998</v>
      </c>
      <c r="L964" s="31">
        <v>6.3280000000000003E-2</v>
      </c>
      <c r="M964" s="31">
        <v>0.16409240811201473</v>
      </c>
      <c r="N964" s="407">
        <v>119.88</v>
      </c>
      <c r="O964" s="31">
        <v>0.97193985843543007</v>
      </c>
      <c r="P964" s="31">
        <v>0.17910999999999999</v>
      </c>
      <c r="Q964" s="31">
        <v>7.9780000000000004E-2</v>
      </c>
      <c r="R964" s="31">
        <v>0.196074578923429</v>
      </c>
      <c r="S964" s="31">
        <v>116.61</v>
      </c>
      <c r="T964" s="406">
        <v>1.2881947608909774</v>
      </c>
      <c r="U964" s="31">
        <v>0.22020000000000001</v>
      </c>
      <c r="V964" s="31">
        <v>0.13367999999999999</v>
      </c>
      <c r="W964" s="31">
        <v>0.25760120807170139</v>
      </c>
      <c r="X964" s="407">
        <v>115.59</v>
      </c>
      <c r="Y964" s="63"/>
    </row>
    <row r="965" spans="1:25" x14ac:dyDescent="0.25">
      <c r="A965" s="96" t="s">
        <v>19</v>
      </c>
      <c r="B965" s="38" t="s">
        <v>1070</v>
      </c>
      <c r="C965" s="53" t="s">
        <v>20</v>
      </c>
      <c r="D965" s="38">
        <v>0</v>
      </c>
      <c r="E965" s="88" t="s">
        <v>762</v>
      </c>
      <c r="F965" s="39">
        <v>10</v>
      </c>
      <c r="G965" s="88" t="s">
        <v>38</v>
      </c>
      <c r="H965" s="40">
        <v>1</v>
      </c>
      <c r="I965" s="88" t="s">
        <v>1040</v>
      </c>
      <c r="J965" s="58">
        <v>8.4126004173321771</v>
      </c>
      <c r="K965" s="41">
        <v>0.13919999999999999</v>
      </c>
      <c r="L965" s="41">
        <v>6.2700000000000006E-2</v>
      </c>
      <c r="M965" s="41">
        <v>0.15266934859361914</v>
      </c>
      <c r="N965" s="410">
        <v>10.49</v>
      </c>
      <c r="O965" s="41">
        <v>10.662497650898219</v>
      </c>
      <c r="P965" s="41">
        <v>0.16889999999999999</v>
      </c>
      <c r="Q965" s="41">
        <v>7.9500000000000001E-2</v>
      </c>
      <c r="R965" s="41">
        <v>0.18667474387286567</v>
      </c>
      <c r="S965" s="41">
        <v>10.119999999999999</v>
      </c>
      <c r="T965" s="58">
        <v>14.081791050764316</v>
      </c>
      <c r="U965" s="41">
        <v>0.21149999999999999</v>
      </c>
      <c r="V965" s="41">
        <v>0.13319999999999999</v>
      </c>
      <c r="W965" s="41">
        <v>0.24994897479285647</v>
      </c>
      <c r="X965" s="410">
        <v>10.26</v>
      </c>
      <c r="Y965" s="64"/>
    </row>
    <row r="966" spans="1:25" x14ac:dyDescent="0.25">
      <c r="A966" s="96" t="s">
        <v>19</v>
      </c>
      <c r="B966" s="38" t="s">
        <v>1070</v>
      </c>
      <c r="C966" s="53" t="s">
        <v>20</v>
      </c>
      <c r="D966" s="38">
        <v>0</v>
      </c>
      <c r="E966" s="88" t="s">
        <v>1071</v>
      </c>
      <c r="F966" s="39">
        <v>10</v>
      </c>
      <c r="G966" s="88"/>
      <c r="H966" s="40">
        <v>1</v>
      </c>
      <c r="I966" s="88" t="s">
        <v>1042</v>
      </c>
      <c r="J966" s="58">
        <v>4.506851932474917</v>
      </c>
      <c r="K966" s="41">
        <v>-7.1999999999999995E-2</v>
      </c>
      <c r="L966" s="41">
        <v>-3.8799999999999994E-2</v>
      </c>
      <c r="M966" s="41">
        <v>8.1788996814975048E-2</v>
      </c>
      <c r="N966" s="410">
        <v>10.49</v>
      </c>
      <c r="O966" s="41">
        <v>5.9825371978509718</v>
      </c>
      <c r="P966" s="41">
        <v>-9.4E-2</v>
      </c>
      <c r="Q966" s="41">
        <v>-4.6200000000000005E-2</v>
      </c>
      <c r="R966" s="41">
        <v>0.10473986824509568</v>
      </c>
      <c r="S966" s="41">
        <v>10.119999999999999</v>
      </c>
      <c r="T966" s="58">
        <v>9.6140108436995533</v>
      </c>
      <c r="U966" s="41">
        <v>-0.1356</v>
      </c>
      <c r="V966" s="41">
        <v>-0.1036</v>
      </c>
      <c r="W966" s="41">
        <v>0.17064676967349834</v>
      </c>
      <c r="X966" s="410">
        <v>10.26</v>
      </c>
      <c r="Y966" s="64"/>
    </row>
    <row r="967" spans="1:25" x14ac:dyDescent="0.25">
      <c r="A967" s="96" t="s">
        <v>19</v>
      </c>
      <c r="B967" s="38" t="s">
        <v>1070</v>
      </c>
      <c r="C967" s="53" t="s">
        <v>20</v>
      </c>
      <c r="D967" s="38">
        <v>0</v>
      </c>
      <c r="E967" s="88" t="s">
        <v>1072</v>
      </c>
      <c r="F967" s="39">
        <v>10</v>
      </c>
      <c r="G967" s="88"/>
      <c r="H967" s="40">
        <v>1</v>
      </c>
      <c r="I967" s="88" t="s">
        <v>1042</v>
      </c>
      <c r="J967" s="58">
        <v>3.2389740048095046</v>
      </c>
      <c r="K967" s="41">
        <v>-5.5200000000000006E-2</v>
      </c>
      <c r="L967" s="41">
        <v>-2.0199999999999999E-2</v>
      </c>
      <c r="M967" s="41">
        <v>5.8779928547081452E-2</v>
      </c>
      <c r="N967" s="410">
        <v>10.49</v>
      </c>
      <c r="O967" s="41">
        <v>4.0206240008212371</v>
      </c>
      <c r="P967" s="41">
        <v>-6.3E-2</v>
      </c>
      <c r="Q967" s="41">
        <v>-3.1399999999999997E-2</v>
      </c>
      <c r="R967" s="41">
        <v>7.0391476756777885E-2</v>
      </c>
      <c r="S967" s="41">
        <v>10.119999999999999</v>
      </c>
      <c r="T967" s="58">
        <v>3.8467715631143222</v>
      </c>
      <c r="U967" s="41">
        <v>-6.2799999999999995E-2</v>
      </c>
      <c r="V967" s="41">
        <v>-2.6800000000000001E-2</v>
      </c>
      <c r="W967" s="41">
        <v>6.8279425890966597E-2</v>
      </c>
      <c r="X967" s="410">
        <v>10.26</v>
      </c>
      <c r="Y967" s="64"/>
    </row>
    <row r="968" spans="1:25" x14ac:dyDescent="0.25">
      <c r="A968" s="96" t="s">
        <v>19</v>
      </c>
      <c r="B968" s="38" t="s">
        <v>1070</v>
      </c>
      <c r="C968" s="53" t="s">
        <v>20</v>
      </c>
      <c r="D968" s="38">
        <v>0</v>
      </c>
      <c r="E968" s="88" t="s">
        <v>1073</v>
      </c>
      <c r="F968" s="39">
        <v>10</v>
      </c>
      <c r="G968" s="88"/>
      <c r="H968" s="40">
        <v>1</v>
      </c>
      <c r="I968" s="88" t="s">
        <v>1042</v>
      </c>
      <c r="J968" s="58">
        <v>0.69017972798100813</v>
      </c>
      <c r="K968" s="41">
        <v>-1.1800000000000001E-2</v>
      </c>
      <c r="L968" s="41">
        <v>-4.2000000000000006E-3</v>
      </c>
      <c r="M968" s="41">
        <v>1.2525174649480941E-2</v>
      </c>
      <c r="N968" s="410">
        <v>10.49</v>
      </c>
      <c r="O968" s="41">
        <v>0.68560698613738758</v>
      </c>
      <c r="P968" s="41">
        <v>-1.1800000000000001E-2</v>
      </c>
      <c r="Q968" s="41">
        <v>-2.2000000000000001E-3</v>
      </c>
      <c r="R968" s="41">
        <v>1.2003332870498927E-2</v>
      </c>
      <c r="S968" s="41">
        <v>10.119999999999999</v>
      </c>
      <c r="T968" s="58">
        <v>0.77886036614656873</v>
      </c>
      <c r="U968" s="41">
        <v>-1.34E-2</v>
      </c>
      <c r="V968" s="41">
        <v>-3.3999999999999998E-3</v>
      </c>
      <c r="W968" s="41">
        <v>1.3824615727028366E-2</v>
      </c>
      <c r="X968" s="410">
        <v>10.26</v>
      </c>
      <c r="Y968" s="64"/>
    </row>
    <row r="969" spans="1:25" x14ac:dyDescent="0.25">
      <c r="A969" s="96" t="s">
        <v>19</v>
      </c>
      <c r="B969" s="38" t="s">
        <v>1070</v>
      </c>
      <c r="C969" s="53" t="s">
        <v>20</v>
      </c>
      <c r="D969" s="38">
        <v>0</v>
      </c>
      <c r="E969" s="88" t="s">
        <v>1030</v>
      </c>
      <c r="F969" s="39">
        <v>10</v>
      </c>
      <c r="G969" s="88" t="s">
        <v>60</v>
      </c>
      <c r="H969" s="38"/>
      <c r="I969" s="88" t="s">
        <v>61</v>
      </c>
      <c r="J969" s="58">
        <v>0.67302077419984296</v>
      </c>
      <c r="K969" s="41">
        <v>-1.2199999999999999E-2</v>
      </c>
      <c r="L969" s="41">
        <v>-5.8E-4</v>
      </c>
      <c r="M969" s="41">
        <v>1.2213779103946491E-2</v>
      </c>
      <c r="N969" s="410">
        <v>10.49</v>
      </c>
      <c r="O969" s="41">
        <v>0.58339456302149095</v>
      </c>
      <c r="P969" s="41">
        <v>-1.021E-2</v>
      </c>
      <c r="Q969" s="41">
        <v>-2.8000000000000003E-4</v>
      </c>
      <c r="R969" s="41">
        <v>1.0213838651555056E-2</v>
      </c>
      <c r="S969" s="41">
        <v>10.119999999999999</v>
      </c>
      <c r="T969" s="58">
        <v>0.49089180260870502</v>
      </c>
      <c r="U969" s="41">
        <v>-8.6999999999999994E-3</v>
      </c>
      <c r="V969" s="41">
        <v>-4.7999999999999996E-4</v>
      </c>
      <c r="W969" s="41">
        <v>8.7132313179439924E-3</v>
      </c>
      <c r="X969" s="410">
        <v>10.26</v>
      </c>
      <c r="Y969" s="64"/>
    </row>
    <row r="970" spans="1:25" x14ac:dyDescent="0.25">
      <c r="A970" s="95" t="s">
        <v>19</v>
      </c>
      <c r="B970" s="44" t="s">
        <v>1070</v>
      </c>
      <c r="C970" s="67" t="s">
        <v>20</v>
      </c>
      <c r="D970" s="44">
        <v>0</v>
      </c>
      <c r="E970" s="67" t="s">
        <v>1039</v>
      </c>
      <c r="F970" s="44">
        <v>110</v>
      </c>
      <c r="G970" s="67" t="s">
        <v>32</v>
      </c>
      <c r="H970" s="44">
        <v>2</v>
      </c>
      <c r="I970" s="67" t="s">
        <v>62</v>
      </c>
      <c r="J970" s="411">
        <v>4.3610688463724578</v>
      </c>
      <c r="K970" s="45">
        <v>0.82399999999999995</v>
      </c>
      <c r="L970" s="45">
        <v>0.36160000000000003</v>
      </c>
      <c r="M970" s="45">
        <v>0.89985029866083832</v>
      </c>
      <c r="N970" s="412">
        <v>119.27</v>
      </c>
      <c r="O970" s="45">
        <v>6.1454681048620694</v>
      </c>
      <c r="P970" s="45">
        <v>1.1095999999999999</v>
      </c>
      <c r="Q970" s="45">
        <v>0.54120000000000001</v>
      </c>
      <c r="R970" s="45">
        <v>1.2345483384622895</v>
      </c>
      <c r="S970" s="45">
        <v>116.12</v>
      </c>
      <c r="T970" s="411">
        <v>6.2819309692512721</v>
      </c>
      <c r="U970" s="45">
        <v>1.1384000000000001</v>
      </c>
      <c r="V970" s="45">
        <v>0.51839999999999997</v>
      </c>
      <c r="W970" s="45">
        <v>1.2508769403902209</v>
      </c>
      <c r="X970" s="412">
        <v>115.1</v>
      </c>
      <c r="Y970" s="65"/>
    </row>
    <row r="971" spans="1:25" x14ac:dyDescent="0.25">
      <c r="A971" s="96" t="s">
        <v>19</v>
      </c>
      <c r="B971" s="38" t="s">
        <v>1070</v>
      </c>
      <c r="C971" s="53" t="s">
        <v>20</v>
      </c>
      <c r="D971" s="38">
        <v>0</v>
      </c>
      <c r="E971" s="88" t="s">
        <v>851</v>
      </c>
      <c r="F971" s="39">
        <v>10</v>
      </c>
      <c r="G971" s="88" t="s">
        <v>38</v>
      </c>
      <c r="H971" s="38">
        <v>2</v>
      </c>
      <c r="I971" s="88" t="s">
        <v>1044</v>
      </c>
      <c r="J971" s="58">
        <v>50.795379033871384</v>
      </c>
      <c r="K971" s="41">
        <v>0.82399999999999995</v>
      </c>
      <c r="L971" s="41">
        <v>0.36160000000000003</v>
      </c>
      <c r="M971" s="41">
        <v>0.89985029866083832</v>
      </c>
      <c r="N971" s="410">
        <v>10.24</v>
      </c>
      <c r="O971" s="41">
        <v>69.961936895743492</v>
      </c>
      <c r="P971" s="41">
        <v>1.1095999999999999</v>
      </c>
      <c r="Q971" s="41">
        <v>0.54120000000000001</v>
      </c>
      <c r="R971" s="41">
        <v>1.2345483384622895</v>
      </c>
      <c r="S971" s="41">
        <v>10.199999999999999</v>
      </c>
      <c r="T971" s="58">
        <v>69.390619439618177</v>
      </c>
      <c r="U971" s="41">
        <v>1.1384000000000001</v>
      </c>
      <c r="V971" s="41">
        <v>0.51839999999999997</v>
      </c>
      <c r="W971" s="41">
        <v>1.2508769403902209</v>
      </c>
      <c r="X971" s="410">
        <v>10.42</v>
      </c>
      <c r="Y971" s="64"/>
    </row>
    <row r="972" spans="1:25" x14ac:dyDescent="0.25">
      <c r="A972" s="96" t="s">
        <v>19</v>
      </c>
      <c r="B972" s="38" t="s">
        <v>1070</v>
      </c>
      <c r="C972" s="53" t="s">
        <v>20</v>
      </c>
      <c r="D972" s="38">
        <v>0</v>
      </c>
      <c r="E972" s="88" t="s">
        <v>1074</v>
      </c>
      <c r="F972" s="39">
        <v>10</v>
      </c>
      <c r="G972" s="88"/>
      <c r="H972" s="38">
        <v>2</v>
      </c>
      <c r="I972" s="88" t="s">
        <v>1042</v>
      </c>
      <c r="J972" s="58">
        <v>12.106054986641135</v>
      </c>
      <c r="K972" s="41">
        <v>-0.18240000000000001</v>
      </c>
      <c r="L972" s="41">
        <v>-0.1128</v>
      </c>
      <c r="M972" s="41">
        <v>0.21446118529934502</v>
      </c>
      <c r="N972" s="410">
        <v>10.24</v>
      </c>
      <c r="O972" s="41">
        <v>22.285264397900836</v>
      </c>
      <c r="P972" s="41">
        <v>-0.30680000000000002</v>
      </c>
      <c r="Q972" s="41">
        <v>-0.246</v>
      </c>
      <c r="R972" s="41">
        <v>0.39324577556535811</v>
      </c>
      <c r="S972" s="41">
        <v>10.199999999999999</v>
      </c>
      <c r="T972" s="58">
        <v>17.455298791129593</v>
      </c>
      <c r="U972" s="41">
        <v>-0.25639999999999996</v>
      </c>
      <c r="V972" s="41">
        <v>-0.18240000000000001</v>
      </c>
      <c r="W972" s="41">
        <v>0.31465968918817672</v>
      </c>
      <c r="X972" s="410">
        <v>10.42</v>
      </c>
      <c r="Y972" s="64"/>
    </row>
    <row r="973" spans="1:25" x14ac:dyDescent="0.25">
      <c r="A973" s="96" t="s">
        <v>19</v>
      </c>
      <c r="B973" s="38" t="s">
        <v>1070</v>
      </c>
      <c r="C973" s="53" t="s">
        <v>20</v>
      </c>
      <c r="D973" s="38">
        <v>0</v>
      </c>
      <c r="E973" s="88" t="s">
        <v>1075</v>
      </c>
      <c r="F973" s="39">
        <v>10</v>
      </c>
      <c r="G973" s="88"/>
      <c r="H973" s="38">
        <v>2</v>
      </c>
      <c r="I973" s="88" t="s">
        <v>1042</v>
      </c>
      <c r="J973" s="58">
        <v>24.61404614103877</v>
      </c>
      <c r="K973" s="41">
        <v>-0.41520000000000001</v>
      </c>
      <c r="L973" s="41">
        <v>-0.13319999999999999</v>
      </c>
      <c r="M973" s="41">
        <v>0.43604275019773003</v>
      </c>
      <c r="N973" s="410">
        <v>10.24</v>
      </c>
      <c r="O973" s="41">
        <v>31.224768703859134</v>
      </c>
      <c r="P973" s="41">
        <v>-0.52879999999999994</v>
      </c>
      <c r="Q973" s="41">
        <v>-0.15480000000000002</v>
      </c>
      <c r="R973" s="41">
        <v>0.55099226854829819</v>
      </c>
      <c r="S973" s="41">
        <v>10.199999999999999</v>
      </c>
      <c r="T973" s="58">
        <v>31.05686563824634</v>
      </c>
      <c r="U973" s="41">
        <v>-0.53120000000000001</v>
      </c>
      <c r="V973" s="41">
        <v>-0.17680000000000001</v>
      </c>
      <c r="W973" s="41">
        <v>0.55984969411441143</v>
      </c>
      <c r="X973" s="410">
        <v>10.42</v>
      </c>
      <c r="Y973" s="64"/>
    </row>
    <row r="974" spans="1:25" x14ac:dyDescent="0.25">
      <c r="A974" s="96" t="s">
        <v>19</v>
      </c>
      <c r="B974" s="38" t="s">
        <v>1070</v>
      </c>
      <c r="C974" s="53" t="s">
        <v>20</v>
      </c>
      <c r="D974" s="38">
        <v>0</v>
      </c>
      <c r="E974" s="88" t="s">
        <v>1076</v>
      </c>
      <c r="F974" s="39">
        <v>10</v>
      </c>
      <c r="G974" s="88"/>
      <c r="H974" s="38">
        <v>2</v>
      </c>
      <c r="I974" s="88" t="s">
        <v>1042</v>
      </c>
      <c r="J974" s="58">
        <v>10.432269463684502</v>
      </c>
      <c r="K974" s="41">
        <v>-0.159</v>
      </c>
      <c r="L974" s="41">
        <v>-9.4200000000000006E-2</v>
      </c>
      <c r="M974" s="41">
        <v>0.18480974000306369</v>
      </c>
      <c r="N974" s="410">
        <v>10.24</v>
      </c>
      <c r="O974" s="41">
        <v>13.318758211712419</v>
      </c>
      <c r="P974" s="41">
        <v>-0.2036</v>
      </c>
      <c r="Q974" s="41">
        <v>-0.1174</v>
      </c>
      <c r="R974" s="41">
        <v>0.23502280740387729</v>
      </c>
      <c r="S974" s="41">
        <v>10.199999999999999</v>
      </c>
      <c r="T974" s="58">
        <v>14.865544403006515</v>
      </c>
      <c r="U974" s="41">
        <v>-0.2404</v>
      </c>
      <c r="V974" s="41">
        <v>-0.11840000000000001</v>
      </c>
      <c r="W974" s="41">
        <v>0.26797522273523722</v>
      </c>
      <c r="X974" s="410">
        <v>10.42</v>
      </c>
      <c r="Y974" s="64"/>
    </row>
    <row r="975" spans="1:25" x14ac:dyDescent="0.25">
      <c r="A975" s="96" t="s">
        <v>19</v>
      </c>
      <c r="B975" s="38" t="s">
        <v>1070</v>
      </c>
      <c r="C975" s="53" t="s">
        <v>20</v>
      </c>
      <c r="D975" s="38">
        <v>0</v>
      </c>
      <c r="E975" s="88" t="s">
        <v>1077</v>
      </c>
      <c r="F975" s="39">
        <v>10</v>
      </c>
      <c r="G975" s="88"/>
      <c r="H975" s="38">
        <v>2</v>
      </c>
      <c r="I975" s="88" t="s">
        <v>1042</v>
      </c>
      <c r="J975" s="58">
        <v>3.9191173829778601</v>
      </c>
      <c r="K975" s="41">
        <v>-6.7000000000000004E-2</v>
      </c>
      <c r="L975" s="41">
        <v>-1.8200000000000001E-2</v>
      </c>
      <c r="M975" s="41">
        <v>6.942794826292939E-2</v>
      </c>
      <c r="N975" s="410">
        <v>10.24</v>
      </c>
      <c r="O975" s="41">
        <v>3.9872053860685304</v>
      </c>
      <c r="P975" s="41">
        <v>-6.7799999999999999E-2</v>
      </c>
      <c r="Q975" s="41">
        <v>-1.8800000000000001E-2</v>
      </c>
      <c r="R975" s="41">
        <v>7.0358226242565269E-2</v>
      </c>
      <c r="S975" s="41">
        <v>10.199999999999999</v>
      </c>
      <c r="T975" s="58">
        <v>6.3362774524665069</v>
      </c>
      <c r="U975" s="41">
        <v>-0.10840000000000001</v>
      </c>
      <c r="V975" s="41">
        <v>-3.5999999999999997E-2</v>
      </c>
      <c r="W975" s="41">
        <v>0.11422153912463272</v>
      </c>
      <c r="X975" s="410">
        <v>10.42</v>
      </c>
      <c r="Y975" s="64"/>
    </row>
    <row r="976" spans="1:25" ht="15.75" thickBot="1" x14ac:dyDescent="0.3">
      <c r="A976" s="96" t="s">
        <v>19</v>
      </c>
      <c r="B976" s="38" t="s">
        <v>1070</v>
      </c>
      <c r="C976" s="53" t="s">
        <v>20</v>
      </c>
      <c r="D976" s="38">
        <v>0</v>
      </c>
      <c r="E976" s="88" t="s">
        <v>1047</v>
      </c>
      <c r="F976" s="55">
        <v>10</v>
      </c>
      <c r="G976" s="88" t="s">
        <v>60</v>
      </c>
      <c r="H976" s="38"/>
      <c r="I976" s="88" t="s">
        <v>61</v>
      </c>
      <c r="J976" s="58">
        <v>0</v>
      </c>
      <c r="K976" s="41">
        <v>0</v>
      </c>
      <c r="L976" s="41">
        <v>0</v>
      </c>
      <c r="M976" s="41">
        <v>0</v>
      </c>
      <c r="N976" s="410">
        <v>10.24</v>
      </c>
      <c r="O976" s="50">
        <v>0</v>
      </c>
      <c r="P976" s="50">
        <v>0</v>
      </c>
      <c r="Q976" s="50">
        <v>0</v>
      </c>
      <c r="R976" s="50">
        <v>0</v>
      </c>
      <c r="S976" s="50">
        <v>10.199999999999999</v>
      </c>
      <c r="T976" s="59">
        <v>0</v>
      </c>
      <c r="U976" s="50">
        <v>0</v>
      </c>
      <c r="V976" s="50">
        <v>0</v>
      </c>
      <c r="W976" s="50">
        <v>0</v>
      </c>
      <c r="X976" s="413">
        <v>10.42</v>
      </c>
      <c r="Y976" s="64"/>
    </row>
    <row r="977" spans="1:25" x14ac:dyDescent="0.25">
      <c r="A977" s="85" t="s">
        <v>19</v>
      </c>
      <c r="B977" s="30" t="s">
        <v>1078</v>
      </c>
      <c r="C977" s="86" t="s">
        <v>20</v>
      </c>
      <c r="D977" s="30">
        <v>0</v>
      </c>
      <c r="E977" s="86" t="s">
        <v>1039</v>
      </c>
      <c r="F977" s="44">
        <v>110</v>
      </c>
      <c r="G977" s="86" t="s">
        <v>32</v>
      </c>
      <c r="H977" s="62">
        <v>1</v>
      </c>
      <c r="I977" s="86" t="s">
        <v>31</v>
      </c>
      <c r="J977" s="406">
        <v>6.1694491675934753</v>
      </c>
      <c r="K977" s="31">
        <v>1.1671739999999999</v>
      </c>
      <c r="L977" s="31">
        <v>0.52422999999999997</v>
      </c>
      <c r="M977" s="31">
        <v>1.2794968695452129</v>
      </c>
      <c r="N977" s="407">
        <v>119.88</v>
      </c>
      <c r="O977" s="31">
        <v>8.0467067172868347</v>
      </c>
      <c r="P977" s="31">
        <v>1.4479700000000002</v>
      </c>
      <c r="Q977" s="31">
        <v>0.73382650000000005</v>
      </c>
      <c r="R977" s="31">
        <v>1.6233047936238747</v>
      </c>
      <c r="S977" s="31">
        <v>116.61</v>
      </c>
      <c r="T977" s="406">
        <v>8.0428589832033115</v>
      </c>
      <c r="U977" s="31">
        <v>1.4767945</v>
      </c>
      <c r="V977" s="31">
        <v>0.63704249999999996</v>
      </c>
      <c r="W977" s="31">
        <v>1.6083361408724546</v>
      </c>
      <c r="X977" s="407">
        <v>115.59</v>
      </c>
      <c r="Y977" s="63"/>
    </row>
    <row r="978" spans="1:25" x14ac:dyDescent="0.25">
      <c r="A978" s="96" t="s">
        <v>19</v>
      </c>
      <c r="B978" s="38" t="s">
        <v>1078</v>
      </c>
      <c r="C978" s="53" t="s">
        <v>20</v>
      </c>
      <c r="D978" s="38">
        <v>0</v>
      </c>
      <c r="E978" s="88" t="s">
        <v>762</v>
      </c>
      <c r="F978" s="39">
        <v>10</v>
      </c>
      <c r="G978" s="88" t="s">
        <v>38</v>
      </c>
      <c r="H978" s="40">
        <v>1</v>
      </c>
      <c r="I978" s="88" t="s">
        <v>1040</v>
      </c>
      <c r="J978" s="58">
        <v>70.068282275333715</v>
      </c>
      <c r="K978" s="41">
        <v>1.1656</v>
      </c>
      <c r="L978" s="41">
        <v>0.5232</v>
      </c>
      <c r="M978" s="41">
        <v>1.2776390726648899</v>
      </c>
      <c r="N978" s="410">
        <v>10.54</v>
      </c>
      <c r="O978" s="41">
        <v>91.083455363562621</v>
      </c>
      <c r="P978" s="41">
        <v>1.4464000000000001</v>
      </c>
      <c r="Q978" s="41">
        <v>0.73280000000000001</v>
      </c>
      <c r="R978" s="41">
        <v>1.6214403473455323</v>
      </c>
      <c r="S978" s="41">
        <v>10.29</v>
      </c>
      <c r="T978" s="58">
        <v>88.605831214819702</v>
      </c>
      <c r="U978" s="41">
        <v>1.4752000000000001</v>
      </c>
      <c r="V978" s="41">
        <v>0.63600000000000001</v>
      </c>
      <c r="W978" s="41">
        <v>1.6064591622571673</v>
      </c>
      <c r="X978" s="410">
        <v>10.48</v>
      </c>
      <c r="Y978" s="64"/>
    </row>
    <row r="979" spans="1:25" x14ac:dyDescent="0.25">
      <c r="A979" s="96" t="s">
        <v>19</v>
      </c>
      <c r="B979" s="38" t="s">
        <v>1078</v>
      </c>
      <c r="C979" s="53" t="s">
        <v>20</v>
      </c>
      <c r="D979" s="38">
        <v>0</v>
      </c>
      <c r="E979" s="88" t="s">
        <v>1079</v>
      </c>
      <c r="F979" s="39">
        <v>10</v>
      </c>
      <c r="G979" s="88"/>
      <c r="H979" s="40">
        <v>1</v>
      </c>
      <c r="I979" s="88" t="s">
        <v>1042</v>
      </c>
      <c r="J979" s="58">
        <v>3.6040667111261389</v>
      </c>
      <c r="K979" s="41">
        <v>-5.74E-2</v>
      </c>
      <c r="L979" s="41">
        <v>-3.2000000000000001E-2</v>
      </c>
      <c r="M979" s="41">
        <v>6.5717273224016229E-2</v>
      </c>
      <c r="N979" s="410">
        <v>10.54</v>
      </c>
      <c r="O979" s="41">
        <v>4.4818590536126486</v>
      </c>
      <c r="P979" s="41">
        <v>-7.3599999999999999E-2</v>
      </c>
      <c r="Q979" s="41">
        <v>-3.0800000000000001E-2</v>
      </c>
      <c r="R979" s="41">
        <v>7.9784710314696264E-2</v>
      </c>
      <c r="S979" s="41">
        <v>10.29</v>
      </c>
      <c r="T979" s="58">
        <v>5.0639078432146061</v>
      </c>
      <c r="U979" s="41">
        <v>-8.4199999999999997E-2</v>
      </c>
      <c r="V979" s="41">
        <v>-3.6600000000000001E-2</v>
      </c>
      <c r="W979" s="41">
        <v>9.1810674760618105E-2</v>
      </c>
      <c r="X979" s="410">
        <v>10.48</v>
      </c>
      <c r="Y979" s="64"/>
    </row>
    <row r="980" spans="1:25" x14ac:dyDescent="0.25">
      <c r="A980" s="96" t="s">
        <v>19</v>
      </c>
      <c r="B980" s="38" t="s">
        <v>1078</v>
      </c>
      <c r="C980" s="53" t="s">
        <v>20</v>
      </c>
      <c r="D980" s="38">
        <v>0</v>
      </c>
      <c r="E980" s="88" t="s">
        <v>1080</v>
      </c>
      <c r="F980" s="39">
        <v>10</v>
      </c>
      <c r="G980" s="88"/>
      <c r="H980" s="40">
        <v>1</v>
      </c>
      <c r="I980" s="88" t="s">
        <v>1042</v>
      </c>
      <c r="J980" s="58">
        <v>20.993314237704126</v>
      </c>
      <c r="K980" s="41">
        <v>-0.32200000000000001</v>
      </c>
      <c r="L980" s="41">
        <v>-0.20699999999999999</v>
      </c>
      <c r="M980" s="41">
        <v>0.38279629047314451</v>
      </c>
      <c r="N980" s="410">
        <v>10.54</v>
      </c>
      <c r="O980" s="41">
        <v>31.406658160573716</v>
      </c>
      <c r="P980" s="41">
        <v>-0.46700000000000003</v>
      </c>
      <c r="Q980" s="41">
        <v>-0.30739999999999995</v>
      </c>
      <c r="R980" s="41">
        <v>0.55909190657708507</v>
      </c>
      <c r="S980" s="41">
        <v>10.29</v>
      </c>
      <c r="T980" s="58">
        <v>29.636946451795168</v>
      </c>
      <c r="U980" s="41">
        <v>-0.46479999999999999</v>
      </c>
      <c r="V980" s="41">
        <v>-0.26960000000000001</v>
      </c>
      <c r="W980" s="41">
        <v>0.53732969394962715</v>
      </c>
      <c r="X980" s="410">
        <v>10.48</v>
      </c>
      <c r="Y980" s="64"/>
    </row>
    <row r="981" spans="1:25" x14ac:dyDescent="0.25">
      <c r="A981" s="96" t="s">
        <v>19</v>
      </c>
      <c r="B981" s="38" t="s">
        <v>1078</v>
      </c>
      <c r="C981" s="53" t="s">
        <v>20</v>
      </c>
      <c r="D981" s="38">
        <v>0</v>
      </c>
      <c r="E981" s="88" t="s">
        <v>1081</v>
      </c>
      <c r="F981" s="39">
        <v>10</v>
      </c>
      <c r="G981" s="88"/>
      <c r="H981" s="40">
        <v>1</v>
      </c>
      <c r="I981" s="88" t="s">
        <v>1042</v>
      </c>
      <c r="J981" s="58">
        <v>45.215853269472746</v>
      </c>
      <c r="K981" s="41">
        <v>-0.76919999999999999</v>
      </c>
      <c r="L981" s="41">
        <v>-0.29680000000000001</v>
      </c>
      <c r="M981" s="41">
        <v>0.82447491168621978</v>
      </c>
      <c r="N981" s="410">
        <v>10.54</v>
      </c>
      <c r="O981" s="41">
        <v>54.397145664362604</v>
      </c>
      <c r="P981" s="41">
        <v>-0.87839999999999996</v>
      </c>
      <c r="Q981" s="41">
        <v>-0.40760000000000002</v>
      </c>
      <c r="R981" s="41">
        <v>0.9683616679732836</v>
      </c>
      <c r="S981" s="41">
        <v>10.29</v>
      </c>
      <c r="T981" s="58">
        <v>53.026068698788258</v>
      </c>
      <c r="U981" s="41">
        <v>-0.89879999999999993</v>
      </c>
      <c r="V981" s="41">
        <v>-0.3412</v>
      </c>
      <c r="W981" s="41">
        <v>0.96138383593651078</v>
      </c>
      <c r="X981" s="410">
        <v>10.48</v>
      </c>
      <c r="Y981" s="64"/>
    </row>
    <row r="982" spans="1:25" x14ac:dyDescent="0.25">
      <c r="A982" s="96" t="s">
        <v>19</v>
      </c>
      <c r="B982" s="38" t="s">
        <v>1078</v>
      </c>
      <c r="C982" s="53" t="s">
        <v>20</v>
      </c>
      <c r="D982" s="38">
        <v>0</v>
      </c>
      <c r="E982" s="88" t="s">
        <v>1082</v>
      </c>
      <c r="F982" s="39">
        <v>10</v>
      </c>
      <c r="G982" s="88"/>
      <c r="H982" s="40">
        <v>1</v>
      </c>
      <c r="I982" s="88" t="s">
        <v>1042</v>
      </c>
      <c r="J982" s="58">
        <v>0.80973242918435706</v>
      </c>
      <c r="K982" s="41">
        <v>-1.34E-2</v>
      </c>
      <c r="L982" s="41">
        <v>-6.1999999999999998E-3</v>
      </c>
      <c r="M982" s="41">
        <v>1.4764823060233401E-2</v>
      </c>
      <c r="N982" s="410">
        <v>10.54</v>
      </c>
      <c r="O982" s="41">
        <v>1.3538848670858721</v>
      </c>
      <c r="P982" s="41">
        <v>-1.8200000000000001E-2</v>
      </c>
      <c r="Q982" s="41">
        <v>-1.5800000000000002E-2</v>
      </c>
      <c r="R982" s="41">
        <v>2.4101452238402564E-2</v>
      </c>
      <c r="S982" s="41">
        <v>10.29</v>
      </c>
      <c r="T982" s="58">
        <v>0</v>
      </c>
      <c r="U982" s="41">
        <v>-1.78E-2</v>
      </c>
      <c r="V982" s="41">
        <v>-1.72E-2</v>
      </c>
      <c r="W982" s="41">
        <v>0</v>
      </c>
      <c r="X982" s="410">
        <v>10.48</v>
      </c>
      <c r="Y982" s="64"/>
    </row>
    <row r="983" spans="1:25" x14ac:dyDescent="0.25">
      <c r="A983" s="96" t="s">
        <v>19</v>
      </c>
      <c r="B983" s="38" t="s">
        <v>1078</v>
      </c>
      <c r="C983" s="53" t="s">
        <v>20</v>
      </c>
      <c r="D983" s="38">
        <v>0</v>
      </c>
      <c r="E983" s="88" t="s">
        <v>1083</v>
      </c>
      <c r="F983" s="39">
        <v>10</v>
      </c>
      <c r="G983" s="88" t="s">
        <v>60</v>
      </c>
      <c r="H983" s="40">
        <v>1</v>
      </c>
      <c r="I983" s="88" t="s">
        <v>61</v>
      </c>
      <c r="J983" s="58">
        <v>0.10316093656884932</v>
      </c>
      <c r="K983" s="41">
        <v>-1.5740000000000001E-3</v>
      </c>
      <c r="L983" s="41">
        <v>-1.0300000000000001E-3</v>
      </c>
      <c r="M983" s="41">
        <v>1.8810571495837122E-3</v>
      </c>
      <c r="N983" s="410">
        <v>10.54</v>
      </c>
      <c r="O983" s="41">
        <v>0.10537160862818905</v>
      </c>
      <c r="P983" s="41">
        <v>-1.57E-3</v>
      </c>
      <c r="Q983" s="41">
        <v>-1.0265000000000001E-3</v>
      </c>
      <c r="R983" s="41">
        <v>1.8757937653164326E-3</v>
      </c>
      <c r="S983" s="41">
        <v>10.29</v>
      </c>
      <c r="T983" s="58">
        <v>0.105075205787089</v>
      </c>
      <c r="U983" s="41">
        <v>-1.5945E-3</v>
      </c>
      <c r="V983" s="41">
        <v>-1.0425E-3</v>
      </c>
      <c r="W983" s="41">
        <v>1.9050555110022385E-3</v>
      </c>
      <c r="X983" s="410">
        <v>10.48</v>
      </c>
      <c r="Y983" s="64"/>
    </row>
    <row r="984" spans="1:25" x14ac:dyDescent="0.25">
      <c r="A984" s="96" t="s">
        <v>19</v>
      </c>
      <c r="B984" s="38" t="s">
        <v>1078</v>
      </c>
      <c r="C984" s="53" t="s">
        <v>20</v>
      </c>
      <c r="D984" s="38">
        <v>0</v>
      </c>
      <c r="E984" s="88" t="s">
        <v>1030</v>
      </c>
      <c r="F984" s="39">
        <v>10</v>
      </c>
      <c r="G984" s="88" t="s">
        <v>60</v>
      </c>
      <c r="H984" s="38"/>
      <c r="I984" s="88" t="s">
        <v>61</v>
      </c>
      <c r="J984" s="58">
        <v>1.0000764669915361</v>
      </c>
      <c r="K984" s="41">
        <v>-1.8120000000000001E-2</v>
      </c>
      <c r="L984" s="41">
        <v>-2.0499999999999997E-3</v>
      </c>
      <c r="M984" s="41">
        <v>1.8235594314417066E-2</v>
      </c>
      <c r="N984" s="410">
        <v>10.54</v>
      </c>
      <c r="O984" s="41">
        <v>0.83840246224932646</v>
      </c>
      <c r="P984" s="41">
        <v>-1.487E-2</v>
      </c>
      <c r="Q984" s="41">
        <v>-1.2800000000000001E-3</v>
      </c>
      <c r="R984" s="41">
        <v>1.4924989112223834E-2</v>
      </c>
      <c r="S984" s="41">
        <v>10.29</v>
      </c>
      <c r="T984" s="58">
        <v>0.93496302568918999</v>
      </c>
      <c r="U984" s="41">
        <v>-1.685E-2</v>
      </c>
      <c r="V984" s="41">
        <v>-1.8500000000000001E-3</v>
      </c>
      <c r="W984" s="41">
        <v>1.6951253640955292E-2</v>
      </c>
      <c r="X984" s="410">
        <v>10.48</v>
      </c>
      <c r="Y984" s="64"/>
    </row>
    <row r="985" spans="1:25" x14ac:dyDescent="0.25">
      <c r="A985" s="95" t="s">
        <v>19</v>
      </c>
      <c r="B985" s="44" t="s">
        <v>1078</v>
      </c>
      <c r="C985" s="67" t="s">
        <v>20</v>
      </c>
      <c r="D985" s="44">
        <v>0</v>
      </c>
      <c r="E985" s="67" t="s">
        <v>1039</v>
      </c>
      <c r="F985" s="44">
        <v>110</v>
      </c>
      <c r="G985" s="67" t="s">
        <v>32</v>
      </c>
      <c r="H985" s="44">
        <v>2</v>
      </c>
      <c r="I985" s="67" t="s">
        <v>62</v>
      </c>
      <c r="J985" s="411">
        <v>5.0327024566277467</v>
      </c>
      <c r="K985" s="45">
        <v>0.90502999999999989</v>
      </c>
      <c r="L985" s="45">
        <v>0.50918000000000008</v>
      </c>
      <c r="M985" s="45">
        <v>1.0384332300634451</v>
      </c>
      <c r="N985" s="412">
        <v>119.27</v>
      </c>
      <c r="O985" s="45">
        <v>8.7339390653975659</v>
      </c>
      <c r="P985" s="45">
        <v>1.5850299999999999</v>
      </c>
      <c r="Q985" s="45">
        <v>0.75239</v>
      </c>
      <c r="R985" s="45">
        <v>1.7545400573939598</v>
      </c>
      <c r="S985" s="45">
        <v>116.12</v>
      </c>
      <c r="T985" s="411">
        <v>7.9029937747204064</v>
      </c>
      <c r="U985" s="45">
        <v>1.4178299999999999</v>
      </c>
      <c r="V985" s="45">
        <v>0.68278000000000005</v>
      </c>
      <c r="W985" s="45">
        <v>1.5736678294036515</v>
      </c>
      <c r="X985" s="412">
        <v>115.1</v>
      </c>
      <c r="Y985" s="65"/>
    </row>
    <row r="986" spans="1:25" x14ac:dyDescent="0.25">
      <c r="A986" s="96" t="s">
        <v>19</v>
      </c>
      <c r="B986" s="38" t="s">
        <v>1078</v>
      </c>
      <c r="C986" s="53" t="s">
        <v>20</v>
      </c>
      <c r="D986" s="38">
        <v>0</v>
      </c>
      <c r="E986" s="88" t="s">
        <v>851</v>
      </c>
      <c r="F986" s="39">
        <v>10</v>
      </c>
      <c r="G986" s="88" t="s">
        <v>38</v>
      </c>
      <c r="H986" s="38">
        <v>2</v>
      </c>
      <c r="I986" s="88" t="s">
        <v>1044</v>
      </c>
      <c r="J986" s="58">
        <v>57.25447165799455</v>
      </c>
      <c r="K986" s="41">
        <v>0.90479999999999994</v>
      </c>
      <c r="L986" s="41">
        <v>0.50880000000000003</v>
      </c>
      <c r="M986" s="41">
        <v>1.0380464729481045</v>
      </c>
      <c r="N986" s="410">
        <v>10.48</v>
      </c>
      <c r="O986" s="41">
        <v>98.92373071748456</v>
      </c>
      <c r="P986" s="41">
        <v>1.5848</v>
      </c>
      <c r="Q986" s="41">
        <v>0.752</v>
      </c>
      <c r="R986" s="41">
        <v>1.7541650549477947</v>
      </c>
      <c r="S986" s="41">
        <v>10.25</v>
      </c>
      <c r="T986" s="58">
        <v>86.693947495471178</v>
      </c>
      <c r="U986" s="41">
        <v>1.4176</v>
      </c>
      <c r="V986" s="41">
        <v>0.68240000000000001</v>
      </c>
      <c r="W986" s="41">
        <v>1.5732957509635623</v>
      </c>
      <c r="X986" s="410">
        <v>10.49</v>
      </c>
      <c r="Y986" s="64"/>
    </row>
    <row r="987" spans="1:25" x14ac:dyDescent="0.25">
      <c r="A987" s="96" t="s">
        <v>19</v>
      </c>
      <c r="B987" s="38" t="s">
        <v>1078</v>
      </c>
      <c r="C987" s="53" t="s">
        <v>20</v>
      </c>
      <c r="D987" s="38">
        <v>0</v>
      </c>
      <c r="E987" s="88" t="s">
        <v>1084</v>
      </c>
      <c r="F987" s="39">
        <v>10</v>
      </c>
      <c r="G987" s="88"/>
      <c r="H987" s="38">
        <v>2</v>
      </c>
      <c r="I987" s="88" t="s">
        <v>1042</v>
      </c>
      <c r="J987" s="58">
        <v>41.782589203463402</v>
      </c>
      <c r="K987" s="41">
        <v>-0.6956</v>
      </c>
      <c r="L987" s="41">
        <v>-0.3</v>
      </c>
      <c r="M987" s="41">
        <v>0.75753505529447285</v>
      </c>
      <c r="N987" s="410">
        <v>10.48</v>
      </c>
      <c r="O987" s="41">
        <v>72.21061466050773</v>
      </c>
      <c r="P987" s="41">
        <v>-1.2136</v>
      </c>
      <c r="Q987" s="41">
        <v>-0.40839999999999999</v>
      </c>
      <c r="R987" s="41">
        <v>1.280474724467453</v>
      </c>
      <c r="S987" s="41">
        <v>10.25</v>
      </c>
      <c r="T987" s="58">
        <v>66.867370870853435</v>
      </c>
      <c r="U987" s="41">
        <v>-1.1375999999999999</v>
      </c>
      <c r="V987" s="41">
        <v>-0.4224</v>
      </c>
      <c r="W987" s="41">
        <v>1.213488986352987</v>
      </c>
      <c r="X987" s="410">
        <v>10.49</v>
      </c>
      <c r="Y987" s="64"/>
    </row>
    <row r="988" spans="1:25" x14ac:dyDescent="0.25">
      <c r="A988" s="96" t="s">
        <v>19</v>
      </c>
      <c r="B988" s="38" t="s">
        <v>1078</v>
      </c>
      <c r="C988" s="53" t="s">
        <v>20</v>
      </c>
      <c r="D988" s="38">
        <v>0</v>
      </c>
      <c r="E988" s="88" t="s">
        <v>1085</v>
      </c>
      <c r="F988" s="39">
        <v>10</v>
      </c>
      <c r="G988" s="88"/>
      <c r="H988" s="38">
        <v>2</v>
      </c>
      <c r="I988" s="88" t="s">
        <v>1042</v>
      </c>
      <c r="J988" s="58">
        <v>16.716310200099489</v>
      </c>
      <c r="K988" s="41">
        <v>-0.21280000000000002</v>
      </c>
      <c r="L988" s="41">
        <v>-0.21580000000000002</v>
      </c>
      <c r="M988" s="41">
        <v>0.30307339045188381</v>
      </c>
      <c r="N988" s="410">
        <v>10.48</v>
      </c>
      <c r="O988" s="41">
        <v>28.245085988200572</v>
      </c>
      <c r="P988" s="41">
        <v>-0.36460000000000004</v>
      </c>
      <c r="Q988" s="41">
        <v>-0.34339999999999998</v>
      </c>
      <c r="R988" s="41">
        <v>0.50085598728576664</v>
      </c>
      <c r="S988" s="41">
        <v>10.25</v>
      </c>
      <c r="T988" s="58">
        <v>22.34468411394954</v>
      </c>
      <c r="U988" s="41">
        <v>-0.2954</v>
      </c>
      <c r="V988" s="41">
        <v>-0.27779999999999999</v>
      </c>
      <c r="W988" s="41">
        <v>0.40550462389472208</v>
      </c>
      <c r="X988" s="410">
        <v>10.49</v>
      </c>
      <c r="Y988" s="64"/>
    </row>
    <row r="989" spans="1:25" ht="15.75" thickBot="1" x14ac:dyDescent="0.3">
      <c r="A989" s="96" t="s">
        <v>19</v>
      </c>
      <c r="B989" s="38" t="s">
        <v>1078</v>
      </c>
      <c r="C989" s="53" t="s">
        <v>20</v>
      </c>
      <c r="D989" s="38">
        <v>0</v>
      </c>
      <c r="E989" s="88" t="s">
        <v>1047</v>
      </c>
      <c r="F989" s="39">
        <v>10</v>
      </c>
      <c r="G989" s="88" t="s">
        <v>60</v>
      </c>
      <c r="H989" s="38"/>
      <c r="I989" s="88" t="s">
        <v>61</v>
      </c>
      <c r="J989" s="58">
        <v>2.4499439962177127E-2</v>
      </c>
      <c r="K989" s="41">
        <v>-2.3000000000000001E-4</v>
      </c>
      <c r="L989" s="41">
        <v>-3.8000000000000002E-4</v>
      </c>
      <c r="M989" s="41">
        <v>4.441846462902562E-4</v>
      </c>
      <c r="N989" s="410">
        <v>10.48</v>
      </c>
      <c r="O989" s="50">
        <v>2.5533300826554119E-2</v>
      </c>
      <c r="P989" s="50">
        <v>-2.3000000000000001E-4</v>
      </c>
      <c r="Q989" s="50">
        <v>-3.8999999999999999E-4</v>
      </c>
      <c r="R989" s="50">
        <v>4.5276925690687083E-4</v>
      </c>
      <c r="S989" s="50">
        <v>10.25</v>
      </c>
      <c r="T989" s="59">
        <v>2.4476084919315185E-2</v>
      </c>
      <c r="U989" s="50">
        <v>-2.3000000000000001E-4</v>
      </c>
      <c r="V989" s="50">
        <v>-3.8000000000000002E-4</v>
      </c>
      <c r="W989" s="50">
        <v>4.441846462902562E-4</v>
      </c>
      <c r="X989" s="413">
        <v>10.49</v>
      </c>
      <c r="Y989" s="64"/>
    </row>
    <row r="990" spans="1:25" x14ac:dyDescent="0.25">
      <c r="A990" s="85" t="s">
        <v>19</v>
      </c>
      <c r="B990" s="30" t="s">
        <v>1086</v>
      </c>
      <c r="C990" s="86" t="s">
        <v>20</v>
      </c>
      <c r="D990" s="30">
        <v>0</v>
      </c>
      <c r="E990" s="86" t="s">
        <v>1039</v>
      </c>
      <c r="F990" s="30">
        <v>110</v>
      </c>
      <c r="G990" s="86" t="s">
        <v>32</v>
      </c>
      <c r="H990" s="62">
        <v>1</v>
      </c>
      <c r="I990" s="86" t="s">
        <v>31</v>
      </c>
      <c r="J990" s="406">
        <v>1.36299454801589</v>
      </c>
      <c r="K990" s="31">
        <v>0.2505</v>
      </c>
      <c r="L990" s="31">
        <v>0.12528</v>
      </c>
      <c r="M990" s="31">
        <v>0.28008093187505639</v>
      </c>
      <c r="N990" s="407">
        <v>118.78</v>
      </c>
      <c r="O990" s="31">
        <v>2.1312770176038223</v>
      </c>
      <c r="P990" s="31">
        <v>0.38856000000000007</v>
      </c>
      <c r="Q990" s="31">
        <v>0.17066000000000001</v>
      </c>
      <c r="R990" s="31">
        <v>0.42438627357632586</v>
      </c>
      <c r="S990" s="31">
        <v>115.1</v>
      </c>
      <c r="T990" s="406">
        <v>2.3604980953523373</v>
      </c>
      <c r="U990" s="31">
        <v>0.42480000000000001</v>
      </c>
      <c r="V990" s="31">
        <v>0.19470000000000001</v>
      </c>
      <c r="W990" s="31">
        <v>0.46729340889852067</v>
      </c>
      <c r="X990" s="407">
        <v>114.43</v>
      </c>
      <c r="Y990" s="63"/>
    </row>
    <row r="991" spans="1:25" x14ac:dyDescent="0.25">
      <c r="A991" s="96" t="s">
        <v>19</v>
      </c>
      <c r="B991" s="38" t="s">
        <v>1086</v>
      </c>
      <c r="C991" s="53" t="s">
        <v>20</v>
      </c>
      <c r="D991" s="38">
        <v>0</v>
      </c>
      <c r="E991" s="88" t="s">
        <v>762</v>
      </c>
      <c r="F991" s="39">
        <v>10</v>
      </c>
      <c r="G991" s="88"/>
      <c r="H991" s="40">
        <v>1</v>
      </c>
      <c r="I991" s="88" t="s">
        <v>1040</v>
      </c>
      <c r="J991" s="58">
        <v>14.680468522618428</v>
      </c>
      <c r="K991" s="41">
        <v>0.23699999999999999</v>
      </c>
      <c r="L991" s="41">
        <v>0.12390000000000001</v>
      </c>
      <c r="M991" s="41">
        <v>0.26743262702968762</v>
      </c>
      <c r="N991" s="410">
        <v>10.53</v>
      </c>
      <c r="O991" s="41">
        <v>23.184472076608195</v>
      </c>
      <c r="P991" s="41">
        <v>0.37560000000000004</v>
      </c>
      <c r="Q991" s="41">
        <v>0.1701</v>
      </c>
      <c r="R991" s="41">
        <v>0.41232192519923078</v>
      </c>
      <c r="S991" s="41">
        <v>10.28</v>
      </c>
      <c r="T991" s="58">
        <v>25.329860642328612</v>
      </c>
      <c r="U991" s="41">
        <v>0.41310000000000002</v>
      </c>
      <c r="V991" s="41">
        <v>0.19350000000000001</v>
      </c>
      <c r="W991" s="41">
        <v>0.45617305926588869</v>
      </c>
      <c r="X991" s="410">
        <v>10.41</v>
      </c>
      <c r="Y991" s="64"/>
    </row>
    <row r="992" spans="1:25" x14ac:dyDescent="0.25">
      <c r="A992" s="96" t="s">
        <v>19</v>
      </c>
      <c r="B992" s="38" t="s">
        <v>1086</v>
      </c>
      <c r="C992" s="53" t="s">
        <v>20</v>
      </c>
      <c r="D992" s="38">
        <v>0</v>
      </c>
      <c r="E992" s="88" t="s">
        <v>1087</v>
      </c>
      <c r="F992" s="39">
        <v>10</v>
      </c>
      <c r="G992" s="88"/>
      <c r="H992" s="40">
        <v>1</v>
      </c>
      <c r="I992" s="88" t="s">
        <v>1042</v>
      </c>
      <c r="J992" s="58">
        <v>8.5085260246528325</v>
      </c>
      <c r="K992" s="41">
        <v>-0.13519999999999999</v>
      </c>
      <c r="L992" s="41">
        <v>-7.5799999999999992E-2</v>
      </c>
      <c r="M992" s="41">
        <v>0.15499896773849817</v>
      </c>
      <c r="N992" s="410">
        <v>10.53</v>
      </c>
      <c r="O992" s="41">
        <v>14.304852750164244</v>
      </c>
      <c r="P992" s="41">
        <v>-0.23780000000000001</v>
      </c>
      <c r="Q992" s="41">
        <v>-9.0400000000000008E-2</v>
      </c>
      <c r="R992" s="41">
        <v>0.25440322325002096</v>
      </c>
      <c r="S992" s="41">
        <v>10.28</v>
      </c>
      <c r="T992" s="58">
        <v>15.659714464698157</v>
      </c>
      <c r="U992" s="41">
        <v>-0.25900000000000001</v>
      </c>
      <c r="V992" s="41">
        <v>-0.11159999999999999</v>
      </c>
      <c r="W992" s="41">
        <v>0.28202049570908849</v>
      </c>
      <c r="X992" s="410">
        <v>10.41</v>
      </c>
      <c r="Y992" s="64"/>
    </row>
    <row r="993" spans="1:25" x14ac:dyDescent="0.25">
      <c r="A993" s="96" t="s">
        <v>19</v>
      </c>
      <c r="B993" s="38" t="s">
        <v>1086</v>
      </c>
      <c r="C993" s="53" t="s">
        <v>20</v>
      </c>
      <c r="D993" s="38">
        <v>0</v>
      </c>
      <c r="E993" s="88" t="s">
        <v>1088</v>
      </c>
      <c r="F993" s="39">
        <v>10</v>
      </c>
      <c r="G993" s="88"/>
      <c r="H993" s="40">
        <v>1</v>
      </c>
      <c r="I993" s="88" t="s">
        <v>1042</v>
      </c>
      <c r="J993" s="58">
        <v>5.0372192624320702</v>
      </c>
      <c r="K993" s="41">
        <v>-7.9400000000000012E-2</v>
      </c>
      <c r="L993" s="41">
        <v>-4.5999999999999999E-2</v>
      </c>
      <c r="M993" s="41">
        <v>9.1762519581798763E-2</v>
      </c>
      <c r="N993" s="410">
        <v>10.53</v>
      </c>
      <c r="O993" s="41">
        <v>8.0408727810164731</v>
      </c>
      <c r="P993" s="41">
        <v>-0.1188</v>
      </c>
      <c r="Q993" s="41">
        <v>-7.959999999999999E-2</v>
      </c>
      <c r="R993" s="41">
        <v>0.14300209788670934</v>
      </c>
      <c r="S993" s="41">
        <v>10.28</v>
      </c>
      <c r="T993" s="58">
        <v>8.6475425023994852</v>
      </c>
      <c r="U993" s="41">
        <v>-0.13240000000000002</v>
      </c>
      <c r="V993" s="41">
        <v>-8.2000000000000003E-2</v>
      </c>
      <c r="W993" s="41">
        <v>0.15573618718846305</v>
      </c>
      <c r="X993" s="410">
        <v>10.41</v>
      </c>
      <c r="Y993" s="64"/>
    </row>
    <row r="994" spans="1:25" x14ac:dyDescent="0.25">
      <c r="A994" s="96" t="s">
        <v>19</v>
      </c>
      <c r="B994" s="38" t="s">
        <v>1086</v>
      </c>
      <c r="C994" s="53" t="s">
        <v>20</v>
      </c>
      <c r="D994" s="38">
        <v>0</v>
      </c>
      <c r="E994" s="88" t="s">
        <v>1030</v>
      </c>
      <c r="F994" s="39">
        <v>10</v>
      </c>
      <c r="G994" s="88" t="s">
        <v>60</v>
      </c>
      <c r="H994" s="38"/>
      <c r="I994" s="88" t="s">
        <v>61</v>
      </c>
      <c r="J994" s="58">
        <v>0.74493190566625045</v>
      </c>
      <c r="K994" s="41">
        <v>-1.35E-2</v>
      </c>
      <c r="L994" s="41">
        <v>-1.3799999999999999E-3</v>
      </c>
      <c r="M994" s="41">
        <v>1.3570350032331516E-2</v>
      </c>
      <c r="N994" s="410">
        <v>10.53</v>
      </c>
      <c r="O994" s="41">
        <v>0.72940853350783197</v>
      </c>
      <c r="P994" s="41">
        <v>-1.2960000000000001E-2</v>
      </c>
      <c r="Q994" s="41">
        <v>-5.6000000000000006E-4</v>
      </c>
      <c r="R994" s="41">
        <v>1.2972093123316686E-2</v>
      </c>
      <c r="S994" s="41">
        <v>10.28</v>
      </c>
      <c r="T994" s="58">
        <v>0.65307243870375831</v>
      </c>
      <c r="U994" s="41">
        <v>-1.1699999999999999E-2</v>
      </c>
      <c r="V994" s="41">
        <v>-1.1999999999999999E-3</v>
      </c>
      <c r="W994" s="41">
        <v>1.1761377470347594E-2</v>
      </c>
      <c r="X994" s="410">
        <v>10.41</v>
      </c>
      <c r="Y994" s="64"/>
    </row>
    <row r="995" spans="1:25" x14ac:dyDescent="0.25">
      <c r="A995" s="95" t="s">
        <v>19</v>
      </c>
      <c r="B995" s="44" t="s">
        <v>1086</v>
      </c>
      <c r="C995" s="67" t="s">
        <v>20</v>
      </c>
      <c r="D995" s="44">
        <v>0</v>
      </c>
      <c r="E995" s="67" t="s">
        <v>1039</v>
      </c>
      <c r="F995" s="44">
        <v>110</v>
      </c>
      <c r="G995" s="67" t="s">
        <v>32</v>
      </c>
      <c r="H995" s="44">
        <v>2</v>
      </c>
      <c r="I995" s="67" t="s">
        <v>62</v>
      </c>
      <c r="J995" s="411">
        <v>1.0305456896355534</v>
      </c>
      <c r="K995" s="45">
        <v>0.17730000000000001</v>
      </c>
      <c r="L995" s="45">
        <v>0.1158</v>
      </c>
      <c r="M995" s="45">
        <v>0.2117662154357961</v>
      </c>
      <c r="N995" s="412">
        <v>118.78</v>
      </c>
      <c r="O995" s="45">
        <v>2.0458700700028642</v>
      </c>
      <c r="P995" s="45">
        <v>0.31769999999999998</v>
      </c>
      <c r="Q995" s="45">
        <v>0.255</v>
      </c>
      <c r="R995" s="45">
        <v>0.40737978594918034</v>
      </c>
      <c r="S995" s="45">
        <v>115.1</v>
      </c>
      <c r="T995" s="411">
        <v>1.5605735522158448</v>
      </c>
      <c r="U995" s="45">
        <v>0.28139999999999998</v>
      </c>
      <c r="V995" s="45">
        <v>0.1275</v>
      </c>
      <c r="W995" s="45">
        <v>0.30893722663350232</v>
      </c>
      <c r="X995" s="412">
        <v>114.43</v>
      </c>
      <c r="Y995" s="65"/>
    </row>
    <row r="996" spans="1:25" x14ac:dyDescent="0.25">
      <c r="A996" s="96" t="s">
        <v>19</v>
      </c>
      <c r="B996" s="38" t="s">
        <v>1086</v>
      </c>
      <c r="C996" s="53" t="s">
        <v>20</v>
      </c>
      <c r="D996" s="38">
        <v>0</v>
      </c>
      <c r="E996" s="88" t="s">
        <v>851</v>
      </c>
      <c r="F996" s="39">
        <v>10</v>
      </c>
      <c r="G996" s="88" t="s">
        <v>38</v>
      </c>
      <c r="H996" s="38">
        <v>2</v>
      </c>
      <c r="I996" s="88" t="s">
        <v>1044</v>
      </c>
      <c r="J996" s="58">
        <v>11.6913292277852</v>
      </c>
      <c r="K996" s="41">
        <v>0.17730000000000001</v>
      </c>
      <c r="L996" s="41">
        <v>0.1158</v>
      </c>
      <c r="M996" s="41">
        <v>0.2117662154357961</v>
      </c>
      <c r="N996" s="410">
        <v>10.47</v>
      </c>
      <c r="O996" s="41">
        <v>22.426632862602826</v>
      </c>
      <c r="P996" s="41">
        <v>0.31769999999999998</v>
      </c>
      <c r="Q996" s="41">
        <v>0.255</v>
      </c>
      <c r="R996" s="41">
        <v>0.40737978594918034</v>
      </c>
      <c r="S996" s="41">
        <v>10.5</v>
      </c>
      <c r="T996" s="58">
        <v>17.08865373971858</v>
      </c>
      <c r="U996" s="41">
        <v>0.28139999999999998</v>
      </c>
      <c r="V996" s="41">
        <v>0.1275</v>
      </c>
      <c r="W996" s="41">
        <v>0.30893722663350232</v>
      </c>
      <c r="X996" s="410">
        <v>10.45</v>
      </c>
      <c r="Y996" s="64"/>
    </row>
    <row r="997" spans="1:25" x14ac:dyDescent="0.25">
      <c r="A997" s="96" t="s">
        <v>19</v>
      </c>
      <c r="B997" s="38" t="s">
        <v>1086</v>
      </c>
      <c r="C997" s="53" t="s">
        <v>20</v>
      </c>
      <c r="D997" s="38">
        <v>0</v>
      </c>
      <c r="E997" s="88" t="s">
        <v>1089</v>
      </c>
      <c r="F997" s="39">
        <v>10</v>
      </c>
      <c r="G997" s="88"/>
      <c r="H997" s="38">
        <v>2</v>
      </c>
      <c r="I997" s="88" t="s">
        <v>1042</v>
      </c>
      <c r="J997" s="58">
        <v>11.851745012598842</v>
      </c>
      <c r="K997" s="41">
        <v>-0.17799999999999999</v>
      </c>
      <c r="L997" s="41">
        <v>-0.12</v>
      </c>
      <c r="M997" s="41">
        <v>0.21467184258770408</v>
      </c>
      <c r="N997" s="410">
        <v>10.47</v>
      </c>
      <c r="O997" s="41">
        <v>22.659210983537545</v>
      </c>
      <c r="P997" s="41">
        <v>-0.31860000000000005</v>
      </c>
      <c r="Q997" s="41">
        <v>-0.2606</v>
      </c>
      <c r="R997" s="41">
        <v>0.41160456751595947</v>
      </c>
      <c r="S997" s="41">
        <v>10.5</v>
      </c>
      <c r="T997" s="58">
        <v>17.283767458241023</v>
      </c>
      <c r="U997" s="41">
        <v>-0.28339999999999999</v>
      </c>
      <c r="V997" s="41">
        <v>-0.13159999999999999</v>
      </c>
      <c r="W997" s="41">
        <v>0.31246458999381033</v>
      </c>
      <c r="X997" s="410">
        <v>10.45</v>
      </c>
      <c r="Y997" s="64"/>
    </row>
    <row r="998" spans="1:25" ht="15.75" thickBot="1" x14ac:dyDescent="0.3">
      <c r="A998" s="96" t="s">
        <v>19</v>
      </c>
      <c r="B998" s="38" t="s">
        <v>1086</v>
      </c>
      <c r="C998" s="53" t="s">
        <v>20</v>
      </c>
      <c r="D998" s="38">
        <v>0</v>
      </c>
      <c r="E998" s="88" t="s">
        <v>1047</v>
      </c>
      <c r="F998" s="55">
        <v>10</v>
      </c>
      <c r="G998" s="88" t="s">
        <v>60</v>
      </c>
      <c r="H998" s="38"/>
      <c r="I998" s="88" t="s">
        <v>61</v>
      </c>
      <c r="J998" s="58">
        <v>0</v>
      </c>
      <c r="K998" s="41">
        <v>0</v>
      </c>
      <c r="L998" s="41">
        <v>0</v>
      </c>
      <c r="M998" s="41">
        <v>0</v>
      </c>
      <c r="N998" s="410">
        <v>10.47</v>
      </c>
      <c r="O998" s="50">
        <v>0</v>
      </c>
      <c r="P998" s="50">
        <v>0</v>
      </c>
      <c r="Q998" s="50">
        <v>0</v>
      </c>
      <c r="R998" s="50">
        <v>0</v>
      </c>
      <c r="S998" s="50">
        <v>10.5</v>
      </c>
      <c r="T998" s="59">
        <v>0</v>
      </c>
      <c r="U998" s="50">
        <v>0</v>
      </c>
      <c r="V998" s="50">
        <v>0</v>
      </c>
      <c r="W998" s="50">
        <v>0</v>
      </c>
      <c r="X998" s="413">
        <v>10.45</v>
      </c>
      <c r="Y998" s="64"/>
    </row>
    <row r="999" spans="1:25" x14ac:dyDescent="0.25">
      <c r="A999" s="85" t="s">
        <v>19</v>
      </c>
      <c r="B999" s="30" t="s">
        <v>1090</v>
      </c>
      <c r="C999" s="86" t="s">
        <v>20</v>
      </c>
      <c r="D999" s="30">
        <v>0</v>
      </c>
      <c r="E999" s="86" t="s">
        <v>1039</v>
      </c>
      <c r="F999" s="44">
        <v>110</v>
      </c>
      <c r="G999" s="86" t="s">
        <v>32</v>
      </c>
      <c r="H999" s="62">
        <v>1</v>
      </c>
      <c r="I999" s="86" t="s">
        <v>31</v>
      </c>
      <c r="J999" s="406">
        <v>0.12659000808802626</v>
      </c>
      <c r="K999" s="31">
        <v>2.6099999999999998E-2</v>
      </c>
      <c r="L999" s="31">
        <v>5.1999999999999998E-3</v>
      </c>
      <c r="M999" s="31">
        <v>2.6612966764342525E-2</v>
      </c>
      <c r="N999" s="407">
        <v>121.52</v>
      </c>
      <c r="O999" s="31">
        <v>0.16090992359391376</v>
      </c>
      <c r="P999" s="31">
        <v>3.2379999999999999E-2</v>
      </c>
      <c r="Q999" s="31">
        <v>4.28E-3</v>
      </c>
      <c r="R999" s="31">
        <v>3.2661641110023849E-2</v>
      </c>
      <c r="S999" s="31">
        <v>117.33</v>
      </c>
      <c r="T999" s="406">
        <v>1.5983787593989203</v>
      </c>
      <c r="U999" s="31">
        <v>0.31372</v>
      </c>
      <c r="V999" s="31">
        <v>7.4760000000000007E-2</v>
      </c>
      <c r="W999" s="31">
        <v>0.32250472244604417</v>
      </c>
      <c r="X999" s="407">
        <v>116.63</v>
      </c>
      <c r="Y999" s="63"/>
    </row>
    <row r="1000" spans="1:25" x14ac:dyDescent="0.25">
      <c r="A1000" s="96" t="s">
        <v>19</v>
      </c>
      <c r="B1000" s="38" t="s">
        <v>1090</v>
      </c>
      <c r="C1000" s="53" t="s">
        <v>20</v>
      </c>
      <c r="D1000" s="38">
        <v>0</v>
      </c>
      <c r="E1000" s="88" t="s">
        <v>762</v>
      </c>
      <c r="F1000" s="39">
        <v>10</v>
      </c>
      <c r="G1000" s="88" t="s">
        <v>38</v>
      </c>
      <c r="H1000" s="40">
        <v>1</v>
      </c>
      <c r="I1000" s="88" t="s">
        <v>1040</v>
      </c>
      <c r="J1000" s="58">
        <v>1.104230756520453</v>
      </c>
      <c r="K1000" s="41">
        <v>1.9199999999999998E-2</v>
      </c>
      <c r="L1000" s="41">
        <v>4.7999999999999996E-3</v>
      </c>
      <c r="M1000" s="41">
        <v>1.9790907002964771E-2</v>
      </c>
      <c r="N1000" s="410">
        <v>10.36</v>
      </c>
      <c r="O1000" s="41">
        <v>1.2708017226731803</v>
      </c>
      <c r="P1000" s="41">
        <v>2.24E-2</v>
      </c>
      <c r="Q1000" s="41">
        <v>4.0000000000000001E-3</v>
      </c>
      <c r="R1000" s="41">
        <v>2.2754340245324627E-2</v>
      </c>
      <c r="S1000" s="41">
        <v>10.35</v>
      </c>
      <c r="T1000" s="58">
        <v>17.361666638062385</v>
      </c>
      <c r="U1000" s="41">
        <v>0.30399999999999999</v>
      </c>
      <c r="V1000" s="41">
        <v>7.4400000000000008E-2</v>
      </c>
      <c r="W1000" s="41">
        <v>0.3129718198176954</v>
      </c>
      <c r="X1000" s="410">
        <v>10.42</v>
      </c>
      <c r="Y1000" s="64"/>
    </row>
    <row r="1001" spans="1:25" x14ac:dyDescent="0.25">
      <c r="A1001" s="96" t="s">
        <v>19</v>
      </c>
      <c r="B1001" s="38" t="s">
        <v>1090</v>
      </c>
      <c r="C1001" s="53" t="s">
        <v>20</v>
      </c>
      <c r="D1001" s="38">
        <v>0</v>
      </c>
      <c r="E1001" s="88" t="s">
        <v>1091</v>
      </c>
      <c r="F1001" s="39">
        <v>10</v>
      </c>
      <c r="G1001" s="88"/>
      <c r="H1001" s="40">
        <v>1</v>
      </c>
      <c r="I1001" s="88" t="s">
        <v>1042</v>
      </c>
      <c r="J1001" s="58">
        <v>3.3476912089628851E-2</v>
      </c>
      <c r="K1001" s="41">
        <v>-5.9999999999999995E-4</v>
      </c>
      <c r="L1001" s="41">
        <v>0</v>
      </c>
      <c r="M1001" s="41">
        <v>5.9999999999999995E-4</v>
      </c>
      <c r="N1001" s="410">
        <v>10.36</v>
      </c>
      <c r="O1001" s="41">
        <v>1.6754628466113759E-2</v>
      </c>
      <c r="P1001" s="41">
        <v>-2.9999999999999997E-4</v>
      </c>
      <c r="Q1001" s="41">
        <v>0</v>
      </c>
      <c r="R1001" s="41">
        <v>2.9999999999999997E-4</v>
      </c>
      <c r="S1001" s="41">
        <v>10.35</v>
      </c>
      <c r="T1001" s="58">
        <v>1.6642073380448891E-2</v>
      </c>
      <c r="U1001" s="41">
        <v>-2.9999999999999997E-4</v>
      </c>
      <c r="V1001" s="41">
        <v>0</v>
      </c>
      <c r="W1001" s="41">
        <v>2.9999999999999997E-4</v>
      </c>
      <c r="X1001" s="410">
        <v>10.42</v>
      </c>
      <c r="Y1001" s="64"/>
    </row>
    <row r="1002" spans="1:25" x14ac:dyDescent="0.25">
      <c r="A1002" s="96" t="s">
        <v>19</v>
      </c>
      <c r="B1002" s="38" t="s">
        <v>1090</v>
      </c>
      <c r="C1002" s="53" t="s">
        <v>20</v>
      </c>
      <c r="D1002" s="38">
        <v>0</v>
      </c>
      <c r="E1002" s="88" t="s">
        <v>1092</v>
      </c>
      <c r="F1002" s="39">
        <v>10</v>
      </c>
      <c r="G1002" s="88"/>
      <c r="H1002" s="40">
        <v>1</v>
      </c>
      <c r="I1002" s="88" t="s">
        <v>1042</v>
      </c>
      <c r="J1002" s="58">
        <v>1.0592943512596296</v>
      </c>
      <c r="K1002" s="41">
        <v>-1.89E-2</v>
      </c>
      <c r="L1002" s="41">
        <v>-1.8E-3</v>
      </c>
      <c r="M1002" s="41">
        <v>1.8985520798756088E-2</v>
      </c>
      <c r="N1002" s="410">
        <v>10.36</v>
      </c>
      <c r="O1002" s="41">
        <v>1.2489786084971357</v>
      </c>
      <c r="P1002" s="41">
        <v>-2.2200000000000001E-2</v>
      </c>
      <c r="Q1002" s="41">
        <v>-2.7000000000000001E-3</v>
      </c>
      <c r="R1002" s="41">
        <v>2.2363586474445463E-2</v>
      </c>
      <c r="S1002" s="41">
        <v>10.35</v>
      </c>
      <c r="T1002" s="58">
        <v>1.8475699780747219</v>
      </c>
      <c r="U1002" s="41">
        <v>-3.3000000000000002E-2</v>
      </c>
      <c r="V1002" s="41">
        <v>-4.4999999999999997E-3</v>
      </c>
      <c r="W1002" s="41">
        <v>3.3305404966761779E-2</v>
      </c>
      <c r="X1002" s="410">
        <v>10.42</v>
      </c>
      <c r="Y1002" s="64"/>
    </row>
    <row r="1003" spans="1:25" x14ac:dyDescent="0.25">
      <c r="A1003" s="96" t="s">
        <v>19</v>
      </c>
      <c r="B1003" s="38" t="s">
        <v>1090</v>
      </c>
      <c r="C1003" s="53" t="s">
        <v>20</v>
      </c>
      <c r="D1003" s="38">
        <v>0</v>
      </c>
      <c r="E1003" s="88" t="s">
        <v>1030</v>
      </c>
      <c r="F1003" s="39">
        <v>10</v>
      </c>
      <c r="G1003" s="88" t="s">
        <v>60</v>
      </c>
      <c r="H1003" s="38"/>
      <c r="I1003" s="53" t="s">
        <v>61</v>
      </c>
      <c r="J1003" s="58">
        <v>0.38563084329741948</v>
      </c>
      <c r="K1003" s="41">
        <v>-6.9000000000000008E-3</v>
      </c>
      <c r="L1003" s="41">
        <v>-4.0000000000000002E-4</v>
      </c>
      <c r="M1003" s="41">
        <v>6.9115844782509902E-3</v>
      </c>
      <c r="N1003" s="410">
        <v>10.36</v>
      </c>
      <c r="O1003" s="41">
        <v>0.55758996303186525</v>
      </c>
      <c r="P1003" s="41">
        <v>-9.980000000000001E-3</v>
      </c>
      <c r="Q1003" s="41">
        <v>-2.8000000000000003E-4</v>
      </c>
      <c r="R1003" s="41">
        <v>9.9839270830670637E-3</v>
      </c>
      <c r="S1003" s="41">
        <v>10.35</v>
      </c>
      <c r="T1003" s="58">
        <v>0.53957287464061643</v>
      </c>
      <c r="U1003" s="41">
        <v>-9.7200000000000012E-3</v>
      </c>
      <c r="V1003" s="41">
        <v>-3.5999999999999997E-4</v>
      </c>
      <c r="W1003" s="41">
        <v>9.7266643819965345E-3</v>
      </c>
      <c r="X1003" s="410">
        <v>10.42</v>
      </c>
      <c r="Y1003" s="64"/>
    </row>
    <row r="1004" spans="1:25" x14ac:dyDescent="0.25">
      <c r="A1004" s="95" t="s">
        <v>19</v>
      </c>
      <c r="B1004" s="44" t="s">
        <v>1090</v>
      </c>
      <c r="C1004" s="67" t="s">
        <v>20</v>
      </c>
      <c r="D1004" s="44">
        <v>0</v>
      </c>
      <c r="E1004" s="67" t="s">
        <v>1039</v>
      </c>
      <c r="F1004" s="44">
        <v>110</v>
      </c>
      <c r="G1004" s="67" t="s">
        <v>32</v>
      </c>
      <c r="H1004" s="44">
        <v>2</v>
      </c>
      <c r="I1004" s="67" t="s">
        <v>62</v>
      </c>
      <c r="J1004" s="411">
        <v>1.1432567852352415</v>
      </c>
      <c r="K1004" s="45">
        <v>0.2288</v>
      </c>
      <c r="L1004" s="45">
        <v>7.3599999999999999E-2</v>
      </c>
      <c r="M1004" s="45">
        <v>0.24034641665729073</v>
      </c>
      <c r="N1004" s="412">
        <v>121.52</v>
      </c>
      <c r="O1004" s="45">
        <v>1.4906500818749835</v>
      </c>
      <c r="P1004" s="45">
        <v>0.28639999999999999</v>
      </c>
      <c r="Q1004" s="45">
        <v>9.7599999999999992E-2</v>
      </c>
      <c r="R1004" s="45">
        <v>0.3025734952040578</v>
      </c>
      <c r="S1004" s="45">
        <v>117.33</v>
      </c>
      <c r="T1004" s="411">
        <v>0</v>
      </c>
      <c r="U1004" s="45">
        <v>0</v>
      </c>
      <c r="V1004" s="45">
        <v>0</v>
      </c>
      <c r="W1004" s="45">
        <v>0</v>
      </c>
      <c r="X1004" s="412">
        <v>116.63</v>
      </c>
      <c r="Y1004" s="65"/>
    </row>
    <row r="1005" spans="1:25" x14ac:dyDescent="0.25">
      <c r="A1005" s="96" t="s">
        <v>19</v>
      </c>
      <c r="B1005" s="38" t="s">
        <v>1090</v>
      </c>
      <c r="C1005" s="53" t="s">
        <v>20</v>
      </c>
      <c r="D1005" s="38">
        <v>0</v>
      </c>
      <c r="E1005" s="88" t="s">
        <v>851</v>
      </c>
      <c r="F1005" s="39">
        <v>10</v>
      </c>
      <c r="G1005" s="88" t="s">
        <v>38</v>
      </c>
      <c r="H1005" s="38">
        <v>2</v>
      </c>
      <c r="I1005" s="88" t="s">
        <v>1044</v>
      </c>
      <c r="J1005" s="58">
        <v>13.206137313858036</v>
      </c>
      <c r="K1005" s="41">
        <v>0.2288</v>
      </c>
      <c r="L1005" s="41">
        <v>7.3599999999999999E-2</v>
      </c>
      <c r="M1005" s="41">
        <v>0.24034641665729073</v>
      </c>
      <c r="N1005" s="410">
        <v>10.52</v>
      </c>
      <c r="O1005" s="41">
        <v>16.947478111084475</v>
      </c>
      <c r="P1005" s="41">
        <v>0.28639999999999999</v>
      </c>
      <c r="Q1005" s="41">
        <v>9.7599999999999992E-2</v>
      </c>
      <c r="R1005" s="41">
        <v>0.3025734952040578</v>
      </c>
      <c r="S1005" s="41">
        <v>10.32</v>
      </c>
      <c r="T1005" s="58">
        <v>0</v>
      </c>
      <c r="U1005" s="41">
        <v>0</v>
      </c>
      <c r="V1005" s="41">
        <v>0</v>
      </c>
      <c r="W1005" s="41">
        <v>0</v>
      </c>
      <c r="X1005" s="410">
        <v>10.42</v>
      </c>
      <c r="Y1005" s="64"/>
    </row>
    <row r="1006" spans="1:25" x14ac:dyDescent="0.25">
      <c r="A1006" s="96" t="s">
        <v>19</v>
      </c>
      <c r="B1006" s="38" t="s">
        <v>1090</v>
      </c>
      <c r="C1006" s="53" t="s">
        <v>20</v>
      </c>
      <c r="D1006" s="38">
        <v>0</v>
      </c>
      <c r="E1006" s="88" t="s">
        <v>1093</v>
      </c>
      <c r="F1006" s="39">
        <v>10</v>
      </c>
      <c r="G1006" s="88"/>
      <c r="H1006" s="38">
        <v>2</v>
      </c>
      <c r="I1006" s="88" t="s">
        <v>1042</v>
      </c>
      <c r="J1006" s="58">
        <v>3.5355048714040178</v>
      </c>
      <c r="K1006" s="41">
        <v>-0.05</v>
      </c>
      <c r="L1006" s="41">
        <v>-4.0500000000000001E-2</v>
      </c>
      <c r="M1006" s="41">
        <v>6.4344774457604559E-2</v>
      </c>
      <c r="N1006" s="410">
        <v>10.52</v>
      </c>
      <c r="O1006" s="41">
        <v>5.3583697671621024</v>
      </c>
      <c r="P1006" s="41">
        <v>-7.0099999999999996E-2</v>
      </c>
      <c r="Q1006" s="41">
        <v>-6.5099999999999991E-2</v>
      </c>
      <c r="R1006" s="41">
        <v>9.5666190475005311E-2</v>
      </c>
      <c r="S1006" s="41">
        <v>10.32</v>
      </c>
      <c r="T1006" s="58">
        <v>3.4875016807516062</v>
      </c>
      <c r="U1006" s="41">
        <v>-4.8000000000000001E-2</v>
      </c>
      <c r="V1006" s="41">
        <v>-4.0600000000000004E-2</v>
      </c>
      <c r="W1006" s="41">
        <v>6.2867797798236896E-2</v>
      </c>
      <c r="X1006" s="410">
        <v>10.42</v>
      </c>
      <c r="Y1006" s="64"/>
    </row>
    <row r="1007" spans="1:25" x14ac:dyDescent="0.25">
      <c r="A1007" s="96" t="s">
        <v>19</v>
      </c>
      <c r="B1007" s="38" t="s">
        <v>1090</v>
      </c>
      <c r="C1007" s="53" t="s">
        <v>20</v>
      </c>
      <c r="D1007" s="38">
        <v>0</v>
      </c>
      <c r="E1007" s="88" t="s">
        <v>1094</v>
      </c>
      <c r="F1007" s="39">
        <v>10</v>
      </c>
      <c r="G1007" s="88"/>
      <c r="H1007" s="38">
        <v>2</v>
      </c>
      <c r="I1007" s="88" t="s">
        <v>1042</v>
      </c>
      <c r="J1007" s="58">
        <v>4.0987554854189829</v>
      </c>
      <c r="K1007" s="41">
        <v>-7.1400000000000005E-2</v>
      </c>
      <c r="L1007" s="41">
        <v>-2.1600000000000001E-2</v>
      </c>
      <c r="M1007" s="41">
        <v>7.4595710332431314E-2</v>
      </c>
      <c r="N1007" s="410">
        <v>10.52</v>
      </c>
      <c r="O1007" s="41">
        <v>5.8640612252062505</v>
      </c>
      <c r="P1007" s="41">
        <v>-0.10199999999999999</v>
      </c>
      <c r="Q1007" s="41">
        <v>-2.3600000000000003E-2</v>
      </c>
      <c r="R1007" s="41">
        <v>0.10469460349034232</v>
      </c>
      <c r="S1007" s="41">
        <v>10.32</v>
      </c>
      <c r="T1007" s="58">
        <v>6.1121512170524985</v>
      </c>
      <c r="U1007" s="41">
        <v>-0.10740000000000001</v>
      </c>
      <c r="V1007" s="41">
        <v>-2.46E-2</v>
      </c>
      <c r="W1007" s="41">
        <v>0.11018130512931856</v>
      </c>
      <c r="X1007" s="410">
        <v>10.42</v>
      </c>
      <c r="Y1007" s="64"/>
    </row>
    <row r="1008" spans="1:25" x14ac:dyDescent="0.25">
      <c r="A1008" s="96" t="s">
        <v>19</v>
      </c>
      <c r="B1008" s="38" t="s">
        <v>1090</v>
      </c>
      <c r="C1008" s="53" t="s">
        <v>20</v>
      </c>
      <c r="D1008" s="38">
        <v>0</v>
      </c>
      <c r="E1008" s="88" t="s">
        <v>1095</v>
      </c>
      <c r="F1008" s="39">
        <v>10</v>
      </c>
      <c r="G1008" s="88"/>
      <c r="H1008" s="38">
        <v>2</v>
      </c>
      <c r="I1008" s="88" t="s">
        <v>1042</v>
      </c>
      <c r="J1008" s="58">
        <v>5.9456610371391214</v>
      </c>
      <c r="K1008" s="41">
        <v>-0.10665000000000001</v>
      </c>
      <c r="L1008" s="41">
        <v>-1.83E-2</v>
      </c>
      <c r="M1008" s="41">
        <v>0.10820865261151716</v>
      </c>
      <c r="N1008" s="410">
        <v>10.52</v>
      </c>
      <c r="O1008" s="41">
        <v>6.3936022616991179</v>
      </c>
      <c r="P1008" s="41">
        <v>-0.11295000000000001</v>
      </c>
      <c r="Q1008" s="41">
        <v>-1.6500000000000001E-2</v>
      </c>
      <c r="R1008" s="41">
        <v>0.11414881733947138</v>
      </c>
      <c r="S1008" s="41">
        <v>10.32</v>
      </c>
      <c r="T1008" s="58">
        <v>6.3663816141610567</v>
      </c>
      <c r="U1008" s="41">
        <v>-0.11355</v>
      </c>
      <c r="V1008" s="41">
        <v>-1.6649999999999998E-2</v>
      </c>
      <c r="W1008" s="41">
        <v>0.11476421480583571</v>
      </c>
      <c r="X1008" s="410">
        <v>10.42</v>
      </c>
      <c r="Y1008" s="64"/>
    </row>
    <row r="1009" spans="1:25" ht="15.75" thickBot="1" x14ac:dyDescent="0.3">
      <c r="A1009" s="97" t="s">
        <v>19</v>
      </c>
      <c r="B1009" s="48" t="s">
        <v>1090</v>
      </c>
      <c r="C1009" s="90" t="s">
        <v>20</v>
      </c>
      <c r="D1009" s="48">
        <v>0</v>
      </c>
      <c r="E1009" s="91" t="s">
        <v>1047</v>
      </c>
      <c r="F1009" s="39">
        <v>10</v>
      </c>
      <c r="G1009" s="91" t="s">
        <v>60</v>
      </c>
      <c r="H1009" s="48"/>
      <c r="I1009" s="91" t="s">
        <v>61</v>
      </c>
      <c r="J1009" s="59">
        <v>0</v>
      </c>
      <c r="K1009" s="50">
        <v>0</v>
      </c>
      <c r="L1009" s="50">
        <v>0</v>
      </c>
      <c r="M1009" s="50">
        <v>0</v>
      </c>
      <c r="N1009" s="413">
        <v>10.52</v>
      </c>
      <c r="O1009" s="50">
        <v>0</v>
      </c>
      <c r="P1009" s="50">
        <v>0</v>
      </c>
      <c r="Q1009" s="50">
        <v>0</v>
      </c>
      <c r="R1009" s="50">
        <v>0</v>
      </c>
      <c r="S1009" s="50">
        <v>10.32</v>
      </c>
      <c r="T1009" s="59">
        <v>0</v>
      </c>
      <c r="U1009" s="50">
        <v>0</v>
      </c>
      <c r="V1009" s="50">
        <v>0</v>
      </c>
      <c r="W1009" s="50">
        <v>0</v>
      </c>
      <c r="X1009" s="413">
        <v>10.42</v>
      </c>
      <c r="Y1009" s="72"/>
    </row>
    <row r="1010" spans="1:25" x14ac:dyDescent="0.25">
      <c r="A1010" s="85" t="s">
        <v>19</v>
      </c>
      <c r="B1010" s="30" t="s">
        <v>1096</v>
      </c>
      <c r="C1010" s="86" t="s">
        <v>20</v>
      </c>
      <c r="D1010" s="30">
        <v>0</v>
      </c>
      <c r="E1010" s="86" t="s">
        <v>1039</v>
      </c>
      <c r="F1010" s="30">
        <v>110</v>
      </c>
      <c r="G1010" s="86" t="s">
        <v>32</v>
      </c>
      <c r="H1010" s="62">
        <v>1</v>
      </c>
      <c r="I1010" s="86" t="s">
        <v>31</v>
      </c>
      <c r="J1010" s="406">
        <v>0</v>
      </c>
      <c r="K1010" s="31">
        <v>0</v>
      </c>
      <c r="L1010" s="31">
        <v>0</v>
      </c>
      <c r="M1010" s="31">
        <v>0</v>
      </c>
      <c r="N1010" s="407">
        <v>116.56</v>
      </c>
      <c r="O1010" s="31">
        <v>0</v>
      </c>
      <c r="P1010" s="31">
        <v>0</v>
      </c>
      <c r="Q1010" s="31">
        <v>0</v>
      </c>
      <c r="R1010" s="31">
        <v>0</v>
      </c>
      <c r="S1010" s="31">
        <v>116.56</v>
      </c>
      <c r="T1010" s="406">
        <v>0</v>
      </c>
      <c r="U1010" s="31">
        <v>0</v>
      </c>
      <c r="V1010" s="31">
        <v>0</v>
      </c>
      <c r="W1010" s="31">
        <v>0</v>
      </c>
      <c r="X1010" s="407">
        <v>116.56</v>
      </c>
      <c r="Y1010" s="63"/>
    </row>
    <row r="1011" spans="1:25" x14ac:dyDescent="0.25">
      <c r="A1011" s="94" t="s">
        <v>19</v>
      </c>
      <c r="B1011" s="34" t="s">
        <v>1096</v>
      </c>
      <c r="C1011" s="74" t="s">
        <v>20</v>
      </c>
      <c r="D1011" s="34">
        <v>0</v>
      </c>
      <c r="E1011" s="74" t="s">
        <v>1097</v>
      </c>
      <c r="F1011" s="34">
        <v>110</v>
      </c>
      <c r="G1011" s="74" t="s">
        <v>224</v>
      </c>
      <c r="H1011" s="57">
        <v>1</v>
      </c>
      <c r="I1011" s="74" t="s">
        <v>1098</v>
      </c>
      <c r="J1011" s="408">
        <v>52.716137228362633</v>
      </c>
      <c r="K1011" s="35">
        <v>-8</v>
      </c>
      <c r="L1011" s="35">
        <v>7</v>
      </c>
      <c r="M1011" s="35">
        <v>10.63014581273465</v>
      </c>
      <c r="N1011" s="409">
        <v>116.56</v>
      </c>
      <c r="O1011" s="35">
        <v>53.641052296824824</v>
      </c>
      <c r="P1011" s="35">
        <v>-9</v>
      </c>
      <c r="Q1011" s="35">
        <v>6</v>
      </c>
      <c r="R1011" s="35">
        <v>10.816653826391969</v>
      </c>
      <c r="S1011" s="35">
        <v>116.56</v>
      </c>
      <c r="T1011" s="408">
        <v>68.894255703231579</v>
      </c>
      <c r="U1011" s="35">
        <v>-12</v>
      </c>
      <c r="V1011" s="35">
        <v>7</v>
      </c>
      <c r="W1011" s="35">
        <v>13.892443989449804</v>
      </c>
      <c r="X1011" s="409">
        <v>116.56</v>
      </c>
      <c r="Y1011" s="66"/>
    </row>
    <row r="1012" spans="1:25" x14ac:dyDescent="0.25">
      <c r="A1012" s="96" t="s">
        <v>19</v>
      </c>
      <c r="B1012" s="38" t="s">
        <v>1096</v>
      </c>
      <c r="C1012" s="53" t="s">
        <v>20</v>
      </c>
      <c r="D1012" s="38">
        <v>0</v>
      </c>
      <c r="E1012" s="88" t="s">
        <v>762</v>
      </c>
      <c r="F1012" s="39">
        <v>10</v>
      </c>
      <c r="G1012" s="88" t="s">
        <v>38</v>
      </c>
      <c r="H1012" s="40">
        <v>1</v>
      </c>
      <c r="I1012" s="88" t="s">
        <v>1040</v>
      </c>
      <c r="J1012" s="58">
        <v>0</v>
      </c>
      <c r="K1012" s="41">
        <v>0</v>
      </c>
      <c r="L1012" s="41">
        <v>0</v>
      </c>
      <c r="M1012" s="41">
        <v>0</v>
      </c>
      <c r="N1012" s="410">
        <v>10.3</v>
      </c>
      <c r="O1012" s="41">
        <v>0</v>
      </c>
      <c r="P1012" s="41">
        <v>0</v>
      </c>
      <c r="Q1012" s="41">
        <v>0</v>
      </c>
      <c r="R1012" s="41">
        <v>0</v>
      </c>
      <c r="S1012" s="41">
        <v>10.3</v>
      </c>
      <c r="T1012" s="58">
        <v>0</v>
      </c>
      <c r="U1012" s="41">
        <v>0</v>
      </c>
      <c r="V1012" s="41">
        <v>0</v>
      </c>
      <c r="W1012" s="41">
        <v>0</v>
      </c>
      <c r="X1012" s="410">
        <v>10.199999999999999</v>
      </c>
      <c r="Y1012" s="64" t="s">
        <v>3151</v>
      </c>
    </row>
    <row r="1013" spans="1:25" x14ac:dyDescent="0.25">
      <c r="A1013" s="96" t="s">
        <v>19</v>
      </c>
      <c r="B1013" s="38" t="s">
        <v>1096</v>
      </c>
      <c r="C1013" s="53" t="s">
        <v>20</v>
      </c>
      <c r="D1013" s="38">
        <v>0</v>
      </c>
      <c r="E1013" s="88" t="s">
        <v>1099</v>
      </c>
      <c r="F1013" s="39">
        <v>10</v>
      </c>
      <c r="G1013" s="88"/>
      <c r="H1013" s="40">
        <v>1</v>
      </c>
      <c r="I1013" s="88" t="s">
        <v>1042</v>
      </c>
      <c r="J1013" s="58">
        <v>10.112626539931824</v>
      </c>
      <c r="K1013" s="41">
        <v>-0.1686</v>
      </c>
      <c r="L1013" s="41">
        <v>-6.3600000000000004E-2</v>
      </c>
      <c r="M1013" s="41">
        <v>0.18019689231504521</v>
      </c>
      <c r="N1013" s="410">
        <v>10.3</v>
      </c>
      <c r="O1013" s="41">
        <v>11.29792128817777</v>
      </c>
      <c r="P1013" s="41">
        <v>-0.20039999999999999</v>
      </c>
      <c r="Q1013" s="41">
        <v>-1.9199999999999998E-2</v>
      </c>
      <c r="R1013" s="41">
        <v>0.20131765943403973</v>
      </c>
      <c r="S1013" s="41">
        <v>10.3</v>
      </c>
      <c r="T1013" s="58">
        <v>11.877594485509825</v>
      </c>
      <c r="U1013" s="41">
        <v>-0.2049</v>
      </c>
      <c r="V1013" s="41">
        <v>-4.41E-2</v>
      </c>
      <c r="W1013" s="41">
        <v>0.20959203229130635</v>
      </c>
      <c r="X1013" s="410">
        <v>10.199999999999999</v>
      </c>
      <c r="Y1013" s="64"/>
    </row>
    <row r="1014" spans="1:25" x14ac:dyDescent="0.25">
      <c r="A1014" s="96" t="s">
        <v>19</v>
      </c>
      <c r="B1014" s="38" t="s">
        <v>1096</v>
      </c>
      <c r="C1014" s="53" t="s">
        <v>20</v>
      </c>
      <c r="D1014" s="38">
        <v>0</v>
      </c>
      <c r="E1014" s="88" t="s">
        <v>1100</v>
      </c>
      <c r="F1014" s="39">
        <v>10</v>
      </c>
      <c r="G1014" s="88"/>
      <c r="H1014" s="40">
        <v>1</v>
      </c>
      <c r="I1014" s="88" t="s">
        <v>1042</v>
      </c>
      <c r="J1014" s="58">
        <v>110.2633923088793</v>
      </c>
      <c r="K1014" s="41">
        <v>-1.9176</v>
      </c>
      <c r="L1014" s="41">
        <v>-0.42799999999999999</v>
      </c>
      <c r="M1014" s="41">
        <v>1.9647833875519205</v>
      </c>
      <c r="N1014" s="410">
        <v>10.3</v>
      </c>
      <c r="O1014" s="41">
        <v>89.955527245503731</v>
      </c>
      <c r="P1014" s="41">
        <v>-1.552</v>
      </c>
      <c r="Q1014" s="41">
        <v>-0.40079999999999999</v>
      </c>
      <c r="R1014" s="41">
        <v>1.6029175399876314</v>
      </c>
      <c r="S1014" s="41">
        <v>10.3</v>
      </c>
      <c r="T1014" s="58">
        <v>67.931564343759263</v>
      </c>
      <c r="U1014" s="41">
        <v>-1.1616</v>
      </c>
      <c r="V1014" s="41">
        <v>-0.29599999999999999</v>
      </c>
      <c r="W1014" s="41">
        <v>1.1987203844099756</v>
      </c>
      <c r="X1014" s="410">
        <v>10.199999999999999</v>
      </c>
      <c r="Y1014" s="64"/>
    </row>
    <row r="1015" spans="1:25" x14ac:dyDescent="0.25">
      <c r="A1015" s="96" t="s">
        <v>19</v>
      </c>
      <c r="B1015" s="38" t="s">
        <v>1096</v>
      </c>
      <c r="C1015" s="53" t="s">
        <v>20</v>
      </c>
      <c r="D1015" s="38">
        <v>0</v>
      </c>
      <c r="E1015" s="88" t="s">
        <v>1101</v>
      </c>
      <c r="F1015" s="39">
        <v>10</v>
      </c>
      <c r="G1015" s="88"/>
      <c r="H1015" s="40">
        <v>1</v>
      </c>
      <c r="I1015" s="88" t="s">
        <v>1042</v>
      </c>
      <c r="J1015" s="58">
        <v>11.854537597711193</v>
      </c>
      <c r="K1015" s="41">
        <v>-0.19769999999999999</v>
      </c>
      <c r="L1015" s="41">
        <v>-7.4400000000000008E-2</v>
      </c>
      <c r="M1015" s="41">
        <v>0.21123600545361579</v>
      </c>
      <c r="N1015" s="410">
        <v>10.3</v>
      </c>
      <c r="O1015" s="41">
        <v>12.565087708880602</v>
      </c>
      <c r="P1015" s="41">
        <v>-0.21299999999999999</v>
      </c>
      <c r="Q1015" s="41">
        <v>-6.9000000000000006E-2</v>
      </c>
      <c r="R1015" s="41">
        <v>0.22389729788454349</v>
      </c>
      <c r="S1015" s="41">
        <v>10.3</v>
      </c>
      <c r="T1015" s="58">
        <v>15.338359494603175</v>
      </c>
      <c r="U1015" s="41">
        <v>-0.25650000000000001</v>
      </c>
      <c r="V1015" s="41">
        <v>-8.6400000000000005E-2</v>
      </c>
      <c r="W1015" s="41">
        <v>0.27066069164176759</v>
      </c>
      <c r="X1015" s="410">
        <v>10.199999999999999</v>
      </c>
      <c r="Y1015" s="64"/>
    </row>
    <row r="1016" spans="1:25" x14ac:dyDescent="0.25">
      <c r="A1016" s="96" t="s">
        <v>19</v>
      </c>
      <c r="B1016" s="38" t="s">
        <v>1096</v>
      </c>
      <c r="C1016" s="53" t="s">
        <v>20</v>
      </c>
      <c r="D1016" s="38">
        <v>0</v>
      </c>
      <c r="E1016" s="88" t="s">
        <v>1102</v>
      </c>
      <c r="F1016" s="39">
        <v>10</v>
      </c>
      <c r="G1016" s="88" t="s">
        <v>60</v>
      </c>
      <c r="H1016" s="40">
        <v>1</v>
      </c>
      <c r="I1016" s="88" t="s">
        <v>61</v>
      </c>
      <c r="J1016" s="58">
        <v>0.6270415723977375</v>
      </c>
      <c r="K1016" s="41">
        <v>-1.0999999999999999E-2</v>
      </c>
      <c r="L1016" s="41">
        <v>-1.9599999999999999E-3</v>
      </c>
      <c r="M1016" s="41">
        <v>1.1173253778555286E-2</v>
      </c>
      <c r="N1016" s="410">
        <v>10.3</v>
      </c>
      <c r="O1016" s="41">
        <v>0.51437161542742671</v>
      </c>
      <c r="P1016" s="41">
        <v>-9.1599999999999997E-3</v>
      </c>
      <c r="Q1016" s="41">
        <v>-3.2000000000000003E-4</v>
      </c>
      <c r="R1016" s="41">
        <v>9.1655878153013171E-3</v>
      </c>
      <c r="S1016" s="41">
        <v>10.3</v>
      </c>
      <c r="T1016" s="58">
        <v>0.6469766174274707</v>
      </c>
      <c r="U1016" s="41">
        <v>-1.124E-2</v>
      </c>
      <c r="V1016" s="41">
        <v>-2E-3</v>
      </c>
      <c r="W1016" s="41">
        <v>1.1416549391125148E-2</v>
      </c>
      <c r="X1016" s="410">
        <v>10.199999999999999</v>
      </c>
      <c r="Y1016" s="64"/>
    </row>
    <row r="1017" spans="1:25" x14ac:dyDescent="0.25">
      <c r="A1017" s="94" t="s">
        <v>19</v>
      </c>
      <c r="B1017" s="34" t="s">
        <v>1096</v>
      </c>
      <c r="C1017" s="74" t="s">
        <v>20</v>
      </c>
      <c r="D1017" s="34">
        <v>0</v>
      </c>
      <c r="E1017" s="74" t="s">
        <v>1103</v>
      </c>
      <c r="F1017" s="34">
        <v>110</v>
      </c>
      <c r="G1017" s="74" t="s">
        <v>224</v>
      </c>
      <c r="H1017" s="34">
        <v>2</v>
      </c>
      <c r="I1017" s="74" t="s">
        <v>1090</v>
      </c>
      <c r="J1017" s="408">
        <v>31.364210053998629</v>
      </c>
      <c r="K1017" s="35">
        <v>-6</v>
      </c>
      <c r="L1017" s="35">
        <v>2</v>
      </c>
      <c r="M1017" s="35">
        <v>6.324555320336759</v>
      </c>
      <c r="N1017" s="409">
        <v>116.56</v>
      </c>
      <c r="O1017" s="35">
        <v>33.266768423612582</v>
      </c>
      <c r="P1017" s="35">
        <v>-6</v>
      </c>
      <c r="Q1017" s="35">
        <v>3</v>
      </c>
      <c r="R1017" s="35">
        <v>6.7082039324993694</v>
      </c>
      <c r="S1017" s="35">
        <v>116.56</v>
      </c>
      <c r="T1017" s="408">
        <v>0</v>
      </c>
      <c r="U1017" s="35">
        <v>0</v>
      </c>
      <c r="V1017" s="35">
        <v>0</v>
      </c>
      <c r="W1017" s="35">
        <v>0</v>
      </c>
      <c r="X1017" s="409">
        <v>116.56</v>
      </c>
      <c r="Y1017" s="66"/>
    </row>
    <row r="1018" spans="1:25" x14ac:dyDescent="0.25">
      <c r="A1018" s="94" t="s">
        <v>19</v>
      </c>
      <c r="B1018" s="34" t="s">
        <v>1096</v>
      </c>
      <c r="C1018" s="74" t="s">
        <v>20</v>
      </c>
      <c r="D1018" s="34">
        <v>0</v>
      </c>
      <c r="E1018" s="74" t="s">
        <v>1104</v>
      </c>
      <c r="F1018" s="34">
        <v>110</v>
      </c>
      <c r="G1018" s="74" t="s">
        <v>224</v>
      </c>
      <c r="H1018" s="57">
        <v>1</v>
      </c>
      <c r="I1018" s="74" t="s">
        <v>1105</v>
      </c>
      <c r="J1018" s="408">
        <v>99.800305270837754</v>
      </c>
      <c r="K1018" s="35">
        <v>18</v>
      </c>
      <c r="L1018" s="35">
        <v>-9</v>
      </c>
      <c r="M1018" s="35">
        <v>20.124611797498108</v>
      </c>
      <c r="N1018" s="409">
        <v>116.56</v>
      </c>
      <c r="O1018" s="35">
        <v>111.44229499131278</v>
      </c>
      <c r="P1018" s="35">
        <v>21</v>
      </c>
      <c r="Q1018" s="35">
        <v>-8</v>
      </c>
      <c r="R1018" s="35">
        <v>22.472205054244231</v>
      </c>
      <c r="S1018" s="35">
        <v>116.56</v>
      </c>
      <c r="T1018" s="408">
        <v>89.401753828041365</v>
      </c>
      <c r="U1018" s="35">
        <v>17</v>
      </c>
      <c r="V1018" s="35">
        <v>-6</v>
      </c>
      <c r="W1018" s="35">
        <v>18.027756377319946</v>
      </c>
      <c r="X1018" s="409">
        <v>116.56</v>
      </c>
      <c r="Y1018" s="66"/>
    </row>
    <row r="1019" spans="1:25" x14ac:dyDescent="0.25">
      <c r="A1019" s="95" t="s">
        <v>19</v>
      </c>
      <c r="B1019" s="44" t="s">
        <v>1096</v>
      </c>
      <c r="C1019" s="67" t="s">
        <v>20</v>
      </c>
      <c r="D1019" s="44">
        <v>0</v>
      </c>
      <c r="E1019" s="67" t="s">
        <v>1039</v>
      </c>
      <c r="F1019" s="44">
        <v>110</v>
      </c>
      <c r="G1019" s="67" t="s">
        <v>32</v>
      </c>
      <c r="H1019" s="44">
        <v>2</v>
      </c>
      <c r="I1019" s="67" t="s">
        <v>62</v>
      </c>
      <c r="J1019" s="411">
        <v>17.155371285626085</v>
      </c>
      <c r="K1019" s="45">
        <v>3.3528000000000002</v>
      </c>
      <c r="L1019" s="45">
        <v>0.85199999999999998</v>
      </c>
      <c r="M1019" s="45">
        <v>3.4593600333009573</v>
      </c>
      <c r="N1019" s="412">
        <v>116.56</v>
      </c>
      <c r="O1019" s="45">
        <v>24.032368113912764</v>
      </c>
      <c r="P1019" s="45">
        <v>4.6631999999999998</v>
      </c>
      <c r="Q1019" s="45">
        <v>1.3188</v>
      </c>
      <c r="R1019" s="45">
        <v>4.846098191328772</v>
      </c>
      <c r="S1019" s="45">
        <v>116.56</v>
      </c>
      <c r="T1019" s="411">
        <v>20.968976990096262</v>
      </c>
      <c r="U1019" s="45">
        <v>4.0728</v>
      </c>
      <c r="V1019" s="45">
        <v>1.1364000000000001</v>
      </c>
      <c r="W1019" s="45">
        <v>4.2283690472805233</v>
      </c>
      <c r="X1019" s="412">
        <v>116.56</v>
      </c>
      <c r="Y1019" s="65"/>
    </row>
    <row r="1020" spans="1:25" x14ac:dyDescent="0.25">
      <c r="A1020" s="96" t="s">
        <v>19</v>
      </c>
      <c r="B1020" s="38" t="s">
        <v>1096</v>
      </c>
      <c r="C1020" s="53" t="s">
        <v>20</v>
      </c>
      <c r="D1020" s="38">
        <v>0</v>
      </c>
      <c r="E1020" s="88" t="s">
        <v>851</v>
      </c>
      <c r="F1020" s="39">
        <v>10</v>
      </c>
      <c r="G1020" s="88" t="s">
        <v>38</v>
      </c>
      <c r="H1020" s="38">
        <v>2</v>
      </c>
      <c r="I1020" s="88" t="s">
        <v>1044</v>
      </c>
      <c r="J1020" s="58">
        <v>194.13884243228895</v>
      </c>
      <c r="K1020" s="41">
        <v>3.3528000000000002</v>
      </c>
      <c r="L1020" s="41">
        <v>0.85199999999999998</v>
      </c>
      <c r="M1020" s="41">
        <v>3.4593600333009573</v>
      </c>
      <c r="N1020" s="410">
        <v>10.3</v>
      </c>
      <c r="O1020" s="41">
        <v>271.96241042307491</v>
      </c>
      <c r="P1020" s="41">
        <v>4.6631999999999998</v>
      </c>
      <c r="Q1020" s="41">
        <v>1.3188</v>
      </c>
      <c r="R1020" s="41">
        <v>4.846098191328772</v>
      </c>
      <c r="S1020" s="41">
        <v>10.3</v>
      </c>
      <c r="T1020" s="58">
        <v>239.62195666329617</v>
      </c>
      <c r="U1020" s="41">
        <v>4.0728</v>
      </c>
      <c r="V1020" s="41">
        <v>1.1364000000000001</v>
      </c>
      <c r="W1020" s="41">
        <v>4.2283690472805233</v>
      </c>
      <c r="X1020" s="410">
        <v>10.199999999999999</v>
      </c>
      <c r="Y1020" s="64"/>
    </row>
    <row r="1021" spans="1:25" x14ac:dyDescent="0.25">
      <c r="A1021" s="96" t="s">
        <v>19</v>
      </c>
      <c r="B1021" s="38" t="s">
        <v>1096</v>
      </c>
      <c r="C1021" s="53" t="s">
        <v>20</v>
      </c>
      <c r="D1021" s="38">
        <v>0</v>
      </c>
      <c r="E1021" s="88" t="s">
        <v>1106</v>
      </c>
      <c r="F1021" s="39">
        <v>10</v>
      </c>
      <c r="G1021" s="88"/>
      <c r="H1021" s="38">
        <v>2</v>
      </c>
      <c r="I1021" s="88" t="s">
        <v>1042</v>
      </c>
      <c r="J1021" s="58">
        <v>0</v>
      </c>
      <c r="K1021" s="41">
        <v>0</v>
      </c>
      <c r="L1021" s="41">
        <v>0</v>
      </c>
      <c r="M1021" s="41">
        <v>0</v>
      </c>
      <c r="N1021" s="410">
        <v>10.3</v>
      </c>
      <c r="O1021" s="41">
        <v>0</v>
      </c>
      <c r="P1021" s="41">
        <v>0</v>
      </c>
      <c r="Q1021" s="41">
        <v>0</v>
      </c>
      <c r="R1021" s="41">
        <v>0</v>
      </c>
      <c r="S1021" s="41">
        <v>10.3</v>
      </c>
      <c r="T1021" s="58">
        <v>0</v>
      </c>
      <c r="U1021" s="41">
        <v>0</v>
      </c>
      <c r="V1021" s="41">
        <v>0</v>
      </c>
      <c r="W1021" s="41">
        <v>0</v>
      </c>
      <c r="X1021" s="410">
        <v>10.199999999999999</v>
      </c>
      <c r="Y1021" s="64"/>
    </row>
    <row r="1022" spans="1:25" x14ac:dyDescent="0.25">
      <c r="A1022" s="96" t="s">
        <v>19</v>
      </c>
      <c r="B1022" s="38" t="s">
        <v>1096</v>
      </c>
      <c r="C1022" s="53" t="s">
        <v>20</v>
      </c>
      <c r="D1022" s="38">
        <v>0</v>
      </c>
      <c r="E1022" s="88" t="s">
        <v>1107</v>
      </c>
      <c r="F1022" s="39">
        <v>10</v>
      </c>
      <c r="G1022" s="88"/>
      <c r="H1022" s="38">
        <v>2</v>
      </c>
      <c r="I1022" s="88" t="s">
        <v>1042</v>
      </c>
      <c r="J1022" s="58">
        <v>0</v>
      </c>
      <c r="K1022" s="41">
        <v>0</v>
      </c>
      <c r="L1022" s="41">
        <v>0</v>
      </c>
      <c r="M1022" s="41">
        <v>0</v>
      </c>
      <c r="N1022" s="410">
        <v>10.3</v>
      </c>
      <c r="O1022" s="41">
        <v>107.45598394652365</v>
      </c>
      <c r="P1022" s="41">
        <v>-1.8368</v>
      </c>
      <c r="Q1022" s="41">
        <v>-0.54079999999999995</v>
      </c>
      <c r="R1022" s="41">
        <v>1.9147581779431051</v>
      </c>
      <c r="S1022" s="41">
        <v>10.3</v>
      </c>
      <c r="T1022" s="58">
        <v>98.030281718152182</v>
      </c>
      <c r="U1022" s="41">
        <v>-1.6584000000000001</v>
      </c>
      <c r="V1022" s="41">
        <v>-0.49199999999999999</v>
      </c>
      <c r="W1022" s="41">
        <v>1.7298423511985133</v>
      </c>
      <c r="X1022" s="410">
        <v>10.199999999999999</v>
      </c>
      <c r="Y1022" s="64"/>
    </row>
    <row r="1023" spans="1:25" x14ac:dyDescent="0.25">
      <c r="A1023" s="96" t="s">
        <v>19</v>
      </c>
      <c r="B1023" s="38" t="s">
        <v>1096</v>
      </c>
      <c r="C1023" s="53" t="s">
        <v>20</v>
      </c>
      <c r="D1023" s="38">
        <v>0</v>
      </c>
      <c r="E1023" s="88" t="s">
        <v>1108</v>
      </c>
      <c r="F1023" s="39">
        <v>10</v>
      </c>
      <c r="G1023" s="88"/>
      <c r="H1023" s="38">
        <v>2</v>
      </c>
      <c r="I1023" s="88" t="s">
        <v>1042</v>
      </c>
      <c r="J1023" s="58">
        <v>60.883141223084657</v>
      </c>
      <c r="K1023" s="41">
        <v>-1.04</v>
      </c>
      <c r="L1023" s="41">
        <v>-0.30880000000000002</v>
      </c>
      <c r="M1023" s="41">
        <v>1.0848766934541456</v>
      </c>
      <c r="N1023" s="410">
        <v>10.3</v>
      </c>
      <c r="O1023" s="41">
        <v>50.171863650722159</v>
      </c>
      <c r="P1023" s="41">
        <v>-0.83599999999999997</v>
      </c>
      <c r="Q1023" s="41">
        <v>-0.31680000000000003</v>
      </c>
      <c r="R1023" s="41">
        <v>0.89401243839221833</v>
      </c>
      <c r="S1023" s="41">
        <v>10.3</v>
      </c>
      <c r="T1023" s="58">
        <v>45.134312555429986</v>
      </c>
      <c r="U1023" s="41">
        <v>-0.75839999999999996</v>
      </c>
      <c r="V1023" s="41">
        <v>-0.2432</v>
      </c>
      <c r="W1023" s="41">
        <v>0.79644007935311745</v>
      </c>
      <c r="X1023" s="410">
        <v>10.199999999999999</v>
      </c>
      <c r="Y1023" s="64"/>
    </row>
    <row r="1024" spans="1:25" x14ac:dyDescent="0.25">
      <c r="A1024" s="96" t="s">
        <v>19</v>
      </c>
      <c r="B1024" s="38" t="s">
        <v>1096</v>
      </c>
      <c r="C1024" s="53" t="s">
        <v>20</v>
      </c>
      <c r="D1024" s="38">
        <v>0</v>
      </c>
      <c r="E1024" s="88" t="s">
        <v>1109</v>
      </c>
      <c r="F1024" s="39">
        <v>10</v>
      </c>
      <c r="G1024" s="88"/>
      <c r="H1024" s="38">
        <v>2</v>
      </c>
      <c r="I1024" s="88" t="s">
        <v>1042</v>
      </c>
      <c r="J1024" s="58">
        <v>0</v>
      </c>
      <c r="K1024" s="41">
        <v>0</v>
      </c>
      <c r="L1024" s="41">
        <v>0</v>
      </c>
      <c r="M1024" s="41">
        <v>0</v>
      </c>
      <c r="N1024" s="410">
        <v>10.3</v>
      </c>
      <c r="O1024" s="41">
        <v>0</v>
      </c>
      <c r="P1024" s="41">
        <v>0</v>
      </c>
      <c r="Q1024" s="41">
        <v>0</v>
      </c>
      <c r="R1024" s="41">
        <v>0</v>
      </c>
      <c r="S1024" s="41">
        <v>10.3</v>
      </c>
      <c r="T1024" s="58">
        <v>0</v>
      </c>
      <c r="U1024" s="41">
        <v>0</v>
      </c>
      <c r="V1024" s="41">
        <v>0</v>
      </c>
      <c r="W1024" s="41">
        <v>0</v>
      </c>
      <c r="X1024" s="410">
        <v>10.199999999999999</v>
      </c>
      <c r="Y1024" s="64" t="s">
        <v>1110</v>
      </c>
    </row>
    <row r="1025" spans="1:25" ht="15.75" thickBot="1" x14ac:dyDescent="0.3">
      <c r="A1025" s="97" t="s">
        <v>19</v>
      </c>
      <c r="B1025" s="48" t="s">
        <v>1096</v>
      </c>
      <c r="C1025" s="90" t="s">
        <v>20</v>
      </c>
      <c r="D1025" s="48">
        <v>0</v>
      </c>
      <c r="E1025" s="91" t="s">
        <v>1111</v>
      </c>
      <c r="F1025" s="55">
        <v>10</v>
      </c>
      <c r="G1025" s="91" t="s">
        <v>60</v>
      </c>
      <c r="H1025" s="48">
        <v>2</v>
      </c>
      <c r="I1025" s="91" t="s">
        <v>61</v>
      </c>
      <c r="J1025" s="59">
        <v>1.8290464169875462</v>
      </c>
      <c r="K1025" s="50">
        <v>-3.236E-2</v>
      </c>
      <c r="L1025" s="50">
        <v>-3.8799999999999998E-3</v>
      </c>
      <c r="M1025" s="50">
        <v>3.259177810430109E-2</v>
      </c>
      <c r="N1025" s="413">
        <v>10.3</v>
      </c>
      <c r="O1025" s="50">
        <v>1.7112641334383991</v>
      </c>
      <c r="P1025" s="50">
        <v>-3.024E-2</v>
      </c>
      <c r="Q1025" s="50">
        <v>-3.9199999999999999E-3</v>
      </c>
      <c r="R1025" s="50">
        <v>3.0493015593738838E-2</v>
      </c>
      <c r="S1025" s="50">
        <v>10.3</v>
      </c>
      <c r="T1025" s="59">
        <v>1.9285495691843604</v>
      </c>
      <c r="U1025" s="50">
        <v>-3.3799999999999997E-2</v>
      </c>
      <c r="V1025" s="50">
        <v>-3.96E-3</v>
      </c>
      <c r="W1025" s="50">
        <v>3.4031185697827218E-2</v>
      </c>
      <c r="X1025" s="413">
        <v>10.199999999999999</v>
      </c>
      <c r="Y1025" s="72"/>
    </row>
    <row r="1026" spans="1:25" x14ac:dyDescent="0.25">
      <c r="A1026" s="92" t="s">
        <v>19</v>
      </c>
      <c r="B1026" s="73" t="s">
        <v>1105</v>
      </c>
      <c r="C1026" s="93" t="s">
        <v>20</v>
      </c>
      <c r="D1026" s="73">
        <v>0</v>
      </c>
      <c r="E1026" s="93" t="s">
        <v>1112</v>
      </c>
      <c r="F1026" s="34">
        <v>110</v>
      </c>
      <c r="G1026" s="93" t="s">
        <v>224</v>
      </c>
      <c r="H1026" s="73"/>
      <c r="I1026" s="93" t="s">
        <v>1113</v>
      </c>
      <c r="J1026" s="424">
        <v>14.982636973535822</v>
      </c>
      <c r="K1026" s="75">
        <v>3.15</v>
      </c>
      <c r="L1026" s="75">
        <v>-0.06</v>
      </c>
      <c r="M1026" s="75">
        <v>3.1505713767505727</v>
      </c>
      <c r="N1026" s="425">
        <v>121.55</v>
      </c>
      <c r="O1026" s="75">
        <v>49.504919654869255</v>
      </c>
      <c r="P1026" s="75">
        <v>10.050000000000001</v>
      </c>
      <c r="Q1026" s="75">
        <v>-0.95</v>
      </c>
      <c r="R1026" s="75">
        <v>10.094800641914629</v>
      </c>
      <c r="S1026" s="75">
        <v>117.87</v>
      </c>
      <c r="T1026" s="424">
        <v>57.745058136087806</v>
      </c>
      <c r="U1026" s="75">
        <v>11.44</v>
      </c>
      <c r="V1026" s="75">
        <v>-3.04</v>
      </c>
      <c r="W1026" s="75">
        <v>11.837026653682925</v>
      </c>
      <c r="X1026" s="425">
        <v>118.49</v>
      </c>
      <c r="Y1026" s="76"/>
    </row>
    <row r="1027" spans="1:25" x14ac:dyDescent="0.25">
      <c r="A1027" s="95" t="s">
        <v>19</v>
      </c>
      <c r="B1027" s="44" t="s">
        <v>1105</v>
      </c>
      <c r="C1027" s="67" t="s">
        <v>20</v>
      </c>
      <c r="D1027" s="44">
        <v>0</v>
      </c>
      <c r="E1027" s="67" t="s">
        <v>1039</v>
      </c>
      <c r="F1027" s="44">
        <v>110</v>
      </c>
      <c r="G1027" s="67" t="s">
        <v>32</v>
      </c>
      <c r="H1027" s="61">
        <v>1</v>
      </c>
      <c r="I1027" s="67" t="s">
        <v>31</v>
      </c>
      <c r="J1027" s="411">
        <v>0.6100438777857139</v>
      </c>
      <c r="K1027" s="45">
        <v>0.11</v>
      </c>
      <c r="L1027" s="45">
        <v>6.6000000000000003E-2</v>
      </c>
      <c r="M1027" s="45">
        <v>0.12828094168659659</v>
      </c>
      <c r="N1027" s="412">
        <v>121.55</v>
      </c>
      <c r="O1027" s="45">
        <v>0.9741080689314433</v>
      </c>
      <c r="P1027" s="45">
        <v>0.18</v>
      </c>
      <c r="Q1027" s="45">
        <v>8.4000000000000005E-2</v>
      </c>
      <c r="R1027" s="45">
        <v>0.19863534428696217</v>
      </c>
      <c r="S1027" s="45">
        <v>117.87</v>
      </c>
      <c r="T1027" s="411">
        <v>1.0598919612013531</v>
      </c>
      <c r="U1027" s="45">
        <v>0.20200000000000001</v>
      </c>
      <c r="V1027" s="45">
        <v>0.08</v>
      </c>
      <c r="W1027" s="45">
        <v>0.2172648153751546</v>
      </c>
      <c r="X1027" s="412">
        <v>118.49</v>
      </c>
      <c r="Y1027" s="65"/>
    </row>
    <row r="1028" spans="1:25" x14ac:dyDescent="0.25">
      <c r="A1028" s="96" t="s">
        <v>19</v>
      </c>
      <c r="B1028" s="38" t="s">
        <v>1105</v>
      </c>
      <c r="C1028" s="53" t="s">
        <v>20</v>
      </c>
      <c r="D1028" s="38">
        <v>0</v>
      </c>
      <c r="E1028" s="88" t="s">
        <v>762</v>
      </c>
      <c r="F1028" s="39">
        <v>10</v>
      </c>
      <c r="G1028" s="88" t="s">
        <v>38</v>
      </c>
      <c r="H1028" s="40">
        <v>1</v>
      </c>
      <c r="I1028" s="88" t="s">
        <v>1040</v>
      </c>
      <c r="J1028" s="58">
        <v>7.1851582698501471</v>
      </c>
      <c r="K1028" s="41">
        <v>0.11</v>
      </c>
      <c r="L1028" s="41">
        <v>6.6000000000000003E-2</v>
      </c>
      <c r="M1028" s="41">
        <v>0.12828094168659659</v>
      </c>
      <c r="N1028" s="410">
        <v>10.32</v>
      </c>
      <c r="O1028" s="41">
        <v>11.158223331870674</v>
      </c>
      <c r="P1028" s="41">
        <v>0.18</v>
      </c>
      <c r="Q1028" s="41">
        <v>8.4000000000000005E-2</v>
      </c>
      <c r="R1028" s="41">
        <v>0.19863534428696217</v>
      </c>
      <c r="S1028" s="41">
        <v>10.29</v>
      </c>
      <c r="T1028" s="58">
        <v>12.145705849395389</v>
      </c>
      <c r="U1028" s="41">
        <v>0.20200000000000001</v>
      </c>
      <c r="V1028" s="41">
        <v>0.08</v>
      </c>
      <c r="W1028" s="41">
        <v>0.2172648153751546</v>
      </c>
      <c r="X1028" s="410">
        <v>10.34</v>
      </c>
      <c r="Y1028" s="64"/>
    </row>
    <row r="1029" spans="1:25" x14ac:dyDescent="0.25">
      <c r="A1029" s="96" t="s">
        <v>19</v>
      </c>
      <c r="B1029" s="38" t="s">
        <v>1105</v>
      </c>
      <c r="C1029" s="53" t="s">
        <v>20</v>
      </c>
      <c r="D1029" s="38">
        <v>0</v>
      </c>
      <c r="E1029" s="88" t="s">
        <v>1114</v>
      </c>
      <c r="F1029" s="39">
        <v>10</v>
      </c>
      <c r="G1029" s="88"/>
      <c r="H1029" s="40">
        <v>1</v>
      </c>
      <c r="I1029" s="88" t="s">
        <v>1042</v>
      </c>
      <c r="J1029" s="58">
        <v>5.797785994670587</v>
      </c>
      <c r="K1029" s="41">
        <v>-8.5599999999999996E-2</v>
      </c>
      <c r="L1029" s="41">
        <v>-5.8200000000000002E-2</v>
      </c>
      <c r="M1029" s="41">
        <v>0.10351135203445079</v>
      </c>
      <c r="N1029" s="410">
        <v>10.32</v>
      </c>
      <c r="O1029" s="41">
        <v>9.1698251210077455</v>
      </c>
      <c r="P1029" s="41">
        <v>-0.1454</v>
      </c>
      <c r="Q1029" s="41">
        <v>-7.4200000000000002E-2</v>
      </c>
      <c r="R1029" s="41">
        <v>0.16323847585664356</v>
      </c>
      <c r="S1029" s="41">
        <v>10.29</v>
      </c>
      <c r="T1029" s="58">
        <v>9.466609469844423</v>
      </c>
      <c r="U1029" s="41">
        <v>-0.155</v>
      </c>
      <c r="V1029" s="41">
        <v>-6.8199999999999997E-2</v>
      </c>
      <c r="W1029" s="41">
        <v>0.16934060351847102</v>
      </c>
      <c r="X1029" s="410">
        <v>10.34</v>
      </c>
      <c r="Y1029" s="64"/>
    </row>
    <row r="1030" spans="1:25" x14ac:dyDescent="0.25">
      <c r="A1030" s="96" t="s">
        <v>19</v>
      </c>
      <c r="B1030" s="38" t="s">
        <v>1105</v>
      </c>
      <c r="C1030" s="53" t="s">
        <v>20</v>
      </c>
      <c r="D1030" s="38">
        <v>0</v>
      </c>
      <c r="E1030" s="88" t="s">
        <v>1115</v>
      </c>
      <c r="F1030" s="39">
        <v>10</v>
      </c>
      <c r="G1030" s="88"/>
      <c r="H1030" s="40">
        <v>1</v>
      </c>
      <c r="I1030" s="88" t="s">
        <v>1042</v>
      </c>
      <c r="J1030" s="58">
        <v>1.4732945691220993</v>
      </c>
      <c r="K1030" s="41">
        <v>-2.3800000000000002E-2</v>
      </c>
      <c r="L1030" s="41">
        <v>-1.12E-2</v>
      </c>
      <c r="M1030" s="41">
        <v>2.6303611919278311E-2</v>
      </c>
      <c r="N1030" s="410">
        <v>10.32</v>
      </c>
      <c r="O1030" s="41">
        <v>2.1614523280354949</v>
      </c>
      <c r="P1030" s="41">
        <v>-3.56E-2</v>
      </c>
      <c r="Q1030" s="41">
        <v>-1.46E-2</v>
      </c>
      <c r="R1030" s="41">
        <v>3.847752590798946E-2</v>
      </c>
      <c r="S1030" s="41">
        <v>10.29</v>
      </c>
      <c r="T1030" s="58">
        <v>2.8083452721714823</v>
      </c>
      <c r="U1030" s="41">
        <v>-4.7200000000000006E-2</v>
      </c>
      <c r="V1030" s="41">
        <v>-1.72E-2</v>
      </c>
      <c r="W1030" s="41">
        <v>5.0236241897657914E-2</v>
      </c>
      <c r="X1030" s="410">
        <v>10.34</v>
      </c>
      <c r="Y1030" s="64"/>
    </row>
    <row r="1031" spans="1:25" x14ac:dyDescent="0.25">
      <c r="A1031" s="96" t="s">
        <v>19</v>
      </c>
      <c r="B1031" s="38" t="s">
        <v>1105</v>
      </c>
      <c r="C1031" s="53" t="s">
        <v>20</v>
      </c>
      <c r="D1031" s="38">
        <v>0</v>
      </c>
      <c r="E1031" s="88" t="s">
        <v>1030</v>
      </c>
      <c r="F1031" s="39">
        <v>10</v>
      </c>
      <c r="G1031" s="88" t="s">
        <v>60</v>
      </c>
      <c r="H1031" s="38"/>
      <c r="I1031" s="88" t="s">
        <v>61</v>
      </c>
      <c r="J1031" s="58">
        <v>0</v>
      </c>
      <c r="K1031" s="41">
        <v>0</v>
      </c>
      <c r="L1031" s="41">
        <v>0</v>
      </c>
      <c r="M1031" s="41">
        <v>0</v>
      </c>
      <c r="N1031" s="410">
        <v>0</v>
      </c>
      <c r="O1031" s="41">
        <v>0</v>
      </c>
      <c r="P1031" s="41">
        <v>0</v>
      </c>
      <c r="Q1031" s="41">
        <v>0</v>
      </c>
      <c r="R1031" s="41">
        <v>0</v>
      </c>
      <c r="S1031" s="41">
        <v>0</v>
      </c>
      <c r="T1031" s="58">
        <v>0</v>
      </c>
      <c r="U1031" s="41">
        <v>0</v>
      </c>
      <c r="V1031" s="41">
        <v>0</v>
      </c>
      <c r="W1031" s="41">
        <v>0</v>
      </c>
      <c r="X1031" s="410">
        <v>0</v>
      </c>
      <c r="Y1031" s="64"/>
    </row>
    <row r="1032" spans="1:25" x14ac:dyDescent="0.25">
      <c r="A1032" s="95" t="s">
        <v>19</v>
      </c>
      <c r="B1032" s="44" t="s">
        <v>1105</v>
      </c>
      <c r="C1032" s="67" t="s">
        <v>20</v>
      </c>
      <c r="D1032" s="44">
        <v>0</v>
      </c>
      <c r="E1032" s="67" t="s">
        <v>1039</v>
      </c>
      <c r="F1032" s="44">
        <v>110</v>
      </c>
      <c r="G1032" s="67" t="s">
        <v>32</v>
      </c>
      <c r="H1032" s="44">
        <v>2</v>
      </c>
      <c r="I1032" s="67" t="s">
        <v>62</v>
      </c>
      <c r="J1032" s="411">
        <v>1.4550801987143864</v>
      </c>
      <c r="K1032" s="45">
        <v>0.25756000000000001</v>
      </c>
      <c r="L1032" s="45">
        <v>0.16517999999999999</v>
      </c>
      <c r="M1032" s="45">
        <v>0.30597644680595926</v>
      </c>
      <c r="N1032" s="412">
        <v>121.55</v>
      </c>
      <c r="O1032" s="45">
        <v>2.9463424502060223</v>
      </c>
      <c r="P1032" s="45">
        <v>0.51770000000000005</v>
      </c>
      <c r="Q1032" s="45">
        <v>0.30487999999999998</v>
      </c>
      <c r="R1032" s="45">
        <v>0.60080371536800603</v>
      </c>
      <c r="S1032" s="45">
        <v>117.87</v>
      </c>
      <c r="T1032" s="411">
        <v>1.9153427918478996</v>
      </c>
      <c r="U1032" s="45">
        <v>0.35038000000000002</v>
      </c>
      <c r="V1032" s="45">
        <v>0.17715999999999998</v>
      </c>
      <c r="W1032" s="45">
        <v>0.39262171361247966</v>
      </c>
      <c r="X1032" s="412">
        <v>118.49</v>
      </c>
      <c r="Y1032" s="65"/>
    </row>
    <row r="1033" spans="1:25" x14ac:dyDescent="0.25">
      <c r="A1033" s="96" t="s">
        <v>19</v>
      </c>
      <c r="B1033" s="38" t="s">
        <v>1105</v>
      </c>
      <c r="C1033" s="53" t="s">
        <v>20</v>
      </c>
      <c r="D1033" s="38">
        <v>0</v>
      </c>
      <c r="E1033" s="88" t="s">
        <v>851</v>
      </c>
      <c r="F1033" s="39">
        <v>10</v>
      </c>
      <c r="G1033" s="88" t="s">
        <v>38</v>
      </c>
      <c r="H1033" s="38">
        <v>2</v>
      </c>
      <c r="I1033" s="88" t="s">
        <v>1044</v>
      </c>
      <c r="J1033" s="58">
        <v>16.3539676736481</v>
      </c>
      <c r="K1033" s="41">
        <v>0.246</v>
      </c>
      <c r="L1033" s="41">
        <v>0.16400000000000001</v>
      </c>
      <c r="M1033" s="41">
        <v>0.29565520458804712</v>
      </c>
      <c r="N1033" s="410">
        <v>10.45</v>
      </c>
      <c r="O1033" s="41">
        <v>32.904263748292649</v>
      </c>
      <c r="P1033" s="41">
        <v>0.50800000000000001</v>
      </c>
      <c r="Q1033" s="41">
        <v>0.30399999999999999</v>
      </c>
      <c r="R1033" s="41">
        <v>0.59201351335928132</v>
      </c>
      <c r="S1033" s="41">
        <v>10.4</v>
      </c>
      <c r="T1033" s="58">
        <v>21.116602612013502</v>
      </c>
      <c r="U1033" s="41">
        <v>0.34</v>
      </c>
      <c r="V1033" s="41">
        <v>0.17599999999999999</v>
      </c>
      <c r="W1033" s="41">
        <v>0.38285245199684959</v>
      </c>
      <c r="X1033" s="410">
        <v>10.48</v>
      </c>
      <c r="Y1033" s="64"/>
    </row>
    <row r="1034" spans="1:25" x14ac:dyDescent="0.25">
      <c r="A1034" s="96" t="s">
        <v>19</v>
      </c>
      <c r="B1034" s="38" t="s">
        <v>1105</v>
      </c>
      <c r="C1034" s="53" t="s">
        <v>20</v>
      </c>
      <c r="D1034" s="38">
        <v>0</v>
      </c>
      <c r="E1034" s="88" t="s">
        <v>1116</v>
      </c>
      <c r="F1034" s="39">
        <v>10</v>
      </c>
      <c r="G1034" s="88"/>
      <c r="H1034" s="38">
        <v>2</v>
      </c>
      <c r="I1034" s="88" t="s">
        <v>1042</v>
      </c>
      <c r="J1034" s="58">
        <v>16.616990871197476</v>
      </c>
      <c r="K1034" s="41">
        <v>-0.24719999999999998</v>
      </c>
      <c r="L1034" s="41">
        <v>-0.17069999999999999</v>
      </c>
      <c r="M1034" s="41">
        <v>0.30041026946494354</v>
      </c>
      <c r="N1034" s="410">
        <v>10.45</v>
      </c>
      <c r="O1034" s="41">
        <v>33.263551530560939</v>
      </c>
      <c r="P1034" s="41">
        <v>-0.51090000000000002</v>
      </c>
      <c r="Q1034" s="41">
        <v>-0.31169999999999998</v>
      </c>
      <c r="R1034" s="41">
        <v>0.59847781913785247</v>
      </c>
      <c r="S1034" s="41">
        <v>10.4</v>
      </c>
      <c r="T1034" s="58">
        <v>21.318154166319683</v>
      </c>
      <c r="U1034" s="41">
        <v>-0.34139999999999998</v>
      </c>
      <c r="V1034" s="41">
        <v>-0.1812</v>
      </c>
      <c r="W1034" s="41">
        <v>0.38650666229704239</v>
      </c>
      <c r="X1034" s="410">
        <v>10.48</v>
      </c>
      <c r="Y1034" s="64"/>
    </row>
    <row r="1035" spans="1:25" ht="15.75" thickBot="1" x14ac:dyDescent="0.3">
      <c r="A1035" s="96" t="s">
        <v>19</v>
      </c>
      <c r="B1035" s="38" t="s">
        <v>1105</v>
      </c>
      <c r="C1035" s="53" t="s">
        <v>20</v>
      </c>
      <c r="D1035" s="38">
        <v>0</v>
      </c>
      <c r="E1035" s="88" t="s">
        <v>1047</v>
      </c>
      <c r="F1035" s="39">
        <v>10</v>
      </c>
      <c r="G1035" s="88" t="s">
        <v>60</v>
      </c>
      <c r="H1035" s="38"/>
      <c r="I1035" s="88" t="s">
        <v>61</v>
      </c>
      <c r="J1035" s="58">
        <v>0.6427562489483023</v>
      </c>
      <c r="K1035" s="41">
        <v>-1.1560000000000001E-2</v>
      </c>
      <c r="L1035" s="41">
        <v>-1.1799999999999998E-3</v>
      </c>
      <c r="M1035" s="41">
        <v>1.1620068846611882E-2</v>
      </c>
      <c r="N1035" s="410">
        <v>10.45</v>
      </c>
      <c r="O1035" s="50">
        <v>0.54134258156777915</v>
      </c>
      <c r="P1035" s="50">
        <v>-9.6999999999999986E-3</v>
      </c>
      <c r="Q1035" s="50">
        <v>-8.8000000000000003E-4</v>
      </c>
      <c r="R1035" s="50">
        <v>9.7398357275674825E-3</v>
      </c>
      <c r="S1035" s="50">
        <v>10.4</v>
      </c>
      <c r="T1035" s="59">
        <v>0.57608303390091853</v>
      </c>
      <c r="U1035" s="50">
        <v>-1.038E-2</v>
      </c>
      <c r="V1035" s="50">
        <v>-1.16E-3</v>
      </c>
      <c r="W1035" s="50">
        <v>1.0444615837837215E-2</v>
      </c>
      <c r="X1035" s="413">
        <v>10.48</v>
      </c>
      <c r="Y1035" s="64"/>
    </row>
    <row r="1036" spans="1:25" x14ac:dyDescent="0.25">
      <c r="A1036" s="92" t="s">
        <v>19</v>
      </c>
      <c r="B1036" s="73" t="s">
        <v>1098</v>
      </c>
      <c r="C1036" s="93" t="s">
        <v>20</v>
      </c>
      <c r="D1036" s="73">
        <v>0</v>
      </c>
      <c r="E1036" s="93" t="s">
        <v>1117</v>
      </c>
      <c r="F1036" s="73">
        <v>110</v>
      </c>
      <c r="G1036" s="93" t="s">
        <v>224</v>
      </c>
      <c r="H1036" s="77">
        <v>1</v>
      </c>
      <c r="I1036" s="93" t="s">
        <v>1118</v>
      </c>
      <c r="J1036" s="424">
        <v>2.0321457248612793</v>
      </c>
      <c r="K1036" s="75">
        <v>-0.3</v>
      </c>
      <c r="L1036" s="75">
        <v>0.3</v>
      </c>
      <c r="M1036" s="75">
        <v>0.42426406871192851</v>
      </c>
      <c r="N1036" s="425">
        <v>120.68</v>
      </c>
      <c r="O1036" s="75">
        <v>2.4874545231126812</v>
      </c>
      <c r="P1036" s="75">
        <v>-0.4</v>
      </c>
      <c r="Q1036" s="75">
        <v>0.3</v>
      </c>
      <c r="R1036" s="75">
        <v>0.5</v>
      </c>
      <c r="S1036" s="75">
        <v>116.19</v>
      </c>
      <c r="T1036" s="424">
        <v>2.6795317442070918</v>
      </c>
      <c r="U1036" s="75">
        <v>-0.5</v>
      </c>
      <c r="V1036" s="75">
        <v>0.2</v>
      </c>
      <c r="W1036" s="75">
        <v>0.53851648071345048</v>
      </c>
      <c r="X1036" s="425">
        <v>116.17</v>
      </c>
      <c r="Y1036" s="76"/>
    </row>
    <row r="1037" spans="1:25" x14ac:dyDescent="0.25">
      <c r="A1037" s="94" t="s">
        <v>19</v>
      </c>
      <c r="B1037" s="34" t="s">
        <v>1098</v>
      </c>
      <c r="C1037" s="74" t="s">
        <v>20</v>
      </c>
      <c r="D1037" s="34">
        <v>0</v>
      </c>
      <c r="E1037" s="74" t="s">
        <v>1119</v>
      </c>
      <c r="F1037" s="34">
        <v>110</v>
      </c>
      <c r="G1037" s="74" t="s">
        <v>224</v>
      </c>
      <c r="H1037" s="34">
        <v>2</v>
      </c>
      <c r="I1037" s="74" t="s">
        <v>1120</v>
      </c>
      <c r="J1037" s="408">
        <v>38.616710261785087</v>
      </c>
      <c r="K1037" s="35">
        <v>-7</v>
      </c>
      <c r="L1037" s="35">
        <v>4</v>
      </c>
      <c r="M1037" s="35">
        <v>8.0622577482985491</v>
      </c>
      <c r="N1037" s="409">
        <v>120.68</v>
      </c>
      <c r="O1037" s="35">
        <v>42.505641523563554</v>
      </c>
      <c r="P1037" s="35">
        <v>-8</v>
      </c>
      <c r="Q1037" s="35">
        <v>3</v>
      </c>
      <c r="R1037" s="35">
        <v>8.5440037453175304</v>
      </c>
      <c r="S1037" s="35">
        <v>116.19</v>
      </c>
      <c r="T1037" s="408">
        <v>58.239842401183168</v>
      </c>
      <c r="U1037" s="35">
        <v>-11</v>
      </c>
      <c r="V1037" s="35">
        <v>4</v>
      </c>
      <c r="W1037" s="35">
        <v>11.704699910719626</v>
      </c>
      <c r="X1037" s="409">
        <v>116.17</v>
      </c>
      <c r="Y1037" s="66"/>
    </row>
    <row r="1038" spans="1:25" x14ac:dyDescent="0.25">
      <c r="A1038" s="95" t="s">
        <v>19</v>
      </c>
      <c r="B1038" s="44" t="s">
        <v>1098</v>
      </c>
      <c r="C1038" s="67" t="s">
        <v>20</v>
      </c>
      <c r="D1038" s="44">
        <v>0</v>
      </c>
      <c r="E1038" s="67" t="s">
        <v>1039</v>
      </c>
      <c r="F1038" s="44">
        <v>110</v>
      </c>
      <c r="G1038" s="67" t="s">
        <v>32</v>
      </c>
      <c r="H1038" s="61">
        <v>1</v>
      </c>
      <c r="I1038" s="67" t="s">
        <v>31</v>
      </c>
      <c r="J1038" s="411">
        <v>1.7597594548841915</v>
      </c>
      <c r="K1038" s="45">
        <v>0.312</v>
      </c>
      <c r="L1038" s="45">
        <v>0.19400000000000001</v>
      </c>
      <c r="M1038" s="45">
        <v>0.36739624385668396</v>
      </c>
      <c r="N1038" s="412">
        <v>120.68</v>
      </c>
      <c r="O1038" s="45">
        <v>2.3078430943025259</v>
      </c>
      <c r="P1038" s="45">
        <v>0.40400000000000003</v>
      </c>
      <c r="Q1038" s="45">
        <v>0.22800000000000001</v>
      </c>
      <c r="R1038" s="45">
        <v>0.46389654018972809</v>
      </c>
      <c r="S1038" s="45">
        <v>116.19</v>
      </c>
      <c r="T1038" s="411">
        <v>2.5505834309926834</v>
      </c>
      <c r="U1038" s="45">
        <v>0.45400000000000001</v>
      </c>
      <c r="V1038" s="45">
        <v>0.23799999999999999</v>
      </c>
      <c r="W1038" s="45">
        <v>0.51260120951866661</v>
      </c>
      <c r="X1038" s="412">
        <v>116.17</v>
      </c>
      <c r="Y1038" s="65"/>
    </row>
    <row r="1039" spans="1:25" x14ac:dyDescent="0.25">
      <c r="A1039" s="96" t="s">
        <v>19</v>
      </c>
      <c r="B1039" s="38" t="s">
        <v>1098</v>
      </c>
      <c r="C1039" s="53" t="s">
        <v>20</v>
      </c>
      <c r="D1039" s="38">
        <v>0</v>
      </c>
      <c r="E1039" s="88" t="s">
        <v>762</v>
      </c>
      <c r="F1039" s="39">
        <v>10</v>
      </c>
      <c r="G1039" s="88" t="s">
        <v>38</v>
      </c>
      <c r="H1039" s="40">
        <v>1</v>
      </c>
      <c r="I1039" s="88" t="s">
        <v>1040</v>
      </c>
      <c r="J1039" s="58">
        <v>19.99696525568967</v>
      </c>
      <c r="K1039" s="41">
        <v>0.312</v>
      </c>
      <c r="L1039" s="41">
        <v>0.19400000000000001</v>
      </c>
      <c r="M1039" s="41">
        <v>0.36739624385668396</v>
      </c>
      <c r="N1039" s="410">
        <v>10.62</v>
      </c>
      <c r="O1039" s="41">
        <v>25.833168509345903</v>
      </c>
      <c r="P1039" s="41">
        <v>0.40400000000000003</v>
      </c>
      <c r="Q1039" s="41">
        <v>0.22800000000000001</v>
      </c>
      <c r="R1039" s="41">
        <v>0.46389654018972809</v>
      </c>
      <c r="S1039" s="41">
        <v>10.38</v>
      </c>
      <c r="T1039" s="58">
        <v>28.40855965277277</v>
      </c>
      <c r="U1039" s="41">
        <v>0.45400000000000001</v>
      </c>
      <c r="V1039" s="41">
        <v>0.23799999999999999</v>
      </c>
      <c r="W1039" s="41">
        <v>0.51260120951866661</v>
      </c>
      <c r="X1039" s="410">
        <v>10.43</v>
      </c>
      <c r="Y1039" s="64"/>
    </row>
    <row r="1040" spans="1:25" x14ac:dyDescent="0.25">
      <c r="A1040" s="96" t="s">
        <v>19</v>
      </c>
      <c r="B1040" s="38" t="s">
        <v>1098</v>
      </c>
      <c r="C1040" s="53" t="s">
        <v>20</v>
      </c>
      <c r="D1040" s="38">
        <v>0</v>
      </c>
      <c r="E1040" s="88" t="s">
        <v>1121</v>
      </c>
      <c r="F1040" s="39">
        <v>10</v>
      </c>
      <c r="G1040" s="88"/>
      <c r="H1040" s="40">
        <v>1</v>
      </c>
      <c r="I1040" s="88" t="s">
        <v>1042</v>
      </c>
      <c r="J1040" s="58">
        <v>12.142281178233448</v>
      </c>
      <c r="K1040" s="41">
        <v>-0.19519999999999998</v>
      </c>
      <c r="L1040" s="41">
        <v>-0.108</v>
      </c>
      <c r="M1040" s="41">
        <v>0.22308527517521184</v>
      </c>
      <c r="N1040" s="410">
        <v>10.62</v>
      </c>
      <c r="O1040" s="41">
        <v>15.402794564080519</v>
      </c>
      <c r="P1040" s="41">
        <v>-0.23760000000000001</v>
      </c>
      <c r="Q1040" s="41">
        <v>-0.1416</v>
      </c>
      <c r="R1040" s="41">
        <v>0.27659414310501951</v>
      </c>
      <c r="S1040" s="41">
        <v>10.38</v>
      </c>
      <c r="T1040" s="58">
        <v>17.975190229619727</v>
      </c>
      <c r="U1040" s="41">
        <v>-0.2848</v>
      </c>
      <c r="V1040" s="41">
        <v>-0.15519999999999998</v>
      </c>
      <c r="W1040" s="41">
        <v>0.32434253498423543</v>
      </c>
      <c r="X1040" s="410">
        <v>10.43</v>
      </c>
      <c r="Y1040" s="64"/>
    </row>
    <row r="1041" spans="1:25" x14ac:dyDescent="0.25">
      <c r="A1041" s="96" t="s">
        <v>19</v>
      </c>
      <c r="B1041" s="38" t="s">
        <v>1098</v>
      </c>
      <c r="C1041" s="53" t="s">
        <v>20</v>
      </c>
      <c r="D1041" s="38">
        <v>0</v>
      </c>
      <c r="E1041" s="88" t="s">
        <v>1122</v>
      </c>
      <c r="F1041" s="39">
        <v>10</v>
      </c>
      <c r="G1041" s="88"/>
      <c r="H1041" s="40">
        <v>1</v>
      </c>
      <c r="I1041" s="88" t="s">
        <v>1042</v>
      </c>
      <c r="J1041" s="58">
        <v>1.8680447596192278</v>
      </c>
      <c r="K1041" s="41">
        <v>-2.7600000000000003E-2</v>
      </c>
      <c r="L1041" s="41">
        <v>-2.0399999999999998E-2</v>
      </c>
      <c r="M1041" s="41">
        <v>3.4320839150580221E-2</v>
      </c>
      <c r="N1041" s="410">
        <v>10.62</v>
      </c>
      <c r="O1041" s="41">
        <v>2.3409891174109863</v>
      </c>
      <c r="P1041" s="41">
        <v>-3.7600000000000001E-2</v>
      </c>
      <c r="Q1041" s="41">
        <v>-1.8800000000000001E-2</v>
      </c>
      <c r="R1041" s="41">
        <v>4.2038077976996047E-2</v>
      </c>
      <c r="S1041" s="41">
        <v>10.38</v>
      </c>
      <c r="T1041" s="58">
        <v>3.0071167687989493</v>
      </c>
      <c r="U1041" s="41">
        <v>-4.9599999999999998E-2</v>
      </c>
      <c r="V1041" s="41">
        <v>-2.1999999999999999E-2</v>
      </c>
      <c r="W1041" s="41">
        <v>5.426011426453136E-2</v>
      </c>
      <c r="X1041" s="410">
        <v>10.43</v>
      </c>
      <c r="Y1041" s="64"/>
    </row>
    <row r="1042" spans="1:25" x14ac:dyDescent="0.25">
      <c r="A1042" s="96" t="s">
        <v>19</v>
      </c>
      <c r="B1042" s="38" t="s">
        <v>1098</v>
      </c>
      <c r="C1042" s="53" t="s">
        <v>20</v>
      </c>
      <c r="D1042" s="38">
        <v>0</v>
      </c>
      <c r="E1042" s="88" t="s">
        <v>1123</v>
      </c>
      <c r="F1042" s="39">
        <v>10</v>
      </c>
      <c r="G1042" s="88"/>
      <c r="H1042" s="40">
        <v>1</v>
      </c>
      <c r="I1042" s="88" t="s">
        <v>1042</v>
      </c>
      <c r="J1042" s="58">
        <v>5.5127183926421335</v>
      </c>
      <c r="K1042" s="41">
        <v>-7.3200000000000001E-2</v>
      </c>
      <c r="L1042" s="41">
        <v>-7.0000000000000007E-2</v>
      </c>
      <c r="M1042" s="41">
        <v>0.10128296994065686</v>
      </c>
      <c r="N1042" s="410">
        <v>10.62</v>
      </c>
      <c r="O1042" s="41">
        <v>7.5722345785892387</v>
      </c>
      <c r="P1042" s="41">
        <v>-0.11559999999999999</v>
      </c>
      <c r="Q1042" s="41">
        <v>-7.1599999999999997E-2</v>
      </c>
      <c r="R1042" s="41">
        <v>0.13597764522155839</v>
      </c>
      <c r="S1042" s="41">
        <v>10.38</v>
      </c>
      <c r="T1042" s="58">
        <v>6.7676444770692576</v>
      </c>
      <c r="U1042" s="41">
        <v>-0.104</v>
      </c>
      <c r="V1042" s="41">
        <v>-6.4000000000000001E-2</v>
      </c>
      <c r="W1042" s="41">
        <v>0.12211470017978998</v>
      </c>
      <c r="X1042" s="410">
        <v>10.43</v>
      </c>
      <c r="Y1042" s="64"/>
    </row>
    <row r="1043" spans="1:25" x14ac:dyDescent="0.25">
      <c r="A1043" s="96" t="s">
        <v>19</v>
      </c>
      <c r="B1043" s="38" t="s">
        <v>1098</v>
      </c>
      <c r="C1043" s="53" t="s">
        <v>20</v>
      </c>
      <c r="D1043" s="38">
        <v>0</v>
      </c>
      <c r="E1043" s="88" t="s">
        <v>1102</v>
      </c>
      <c r="F1043" s="39">
        <v>10</v>
      </c>
      <c r="G1043" s="88" t="s">
        <v>60</v>
      </c>
      <c r="H1043" s="40">
        <v>1</v>
      </c>
      <c r="I1043" s="88" t="s">
        <v>61</v>
      </c>
      <c r="J1043" s="58">
        <v>0.87664766583107234</v>
      </c>
      <c r="K1043" s="41">
        <v>-1.6079999999999997E-2</v>
      </c>
      <c r="L1043" s="41">
        <v>-9.2000000000000003E-4</v>
      </c>
      <c r="M1043" s="41">
        <v>1.6106296905247959E-2</v>
      </c>
      <c r="N1043" s="410">
        <v>10.62</v>
      </c>
      <c r="O1043" s="41">
        <v>0.84034405290911274</v>
      </c>
      <c r="P1043" s="41">
        <v>-1.508E-2</v>
      </c>
      <c r="Q1043" s="41">
        <v>-5.6000000000000006E-4</v>
      </c>
      <c r="R1043" s="41">
        <v>1.5090394295710102E-2</v>
      </c>
      <c r="S1043" s="41">
        <v>10.38</v>
      </c>
      <c r="T1043" s="58">
        <v>0.97267444597437547</v>
      </c>
      <c r="U1043" s="41">
        <v>-1.7520000000000001E-2</v>
      </c>
      <c r="V1043" s="41">
        <v>-1.0400000000000001E-3</v>
      </c>
      <c r="W1043" s="41">
        <v>1.7550840435717033E-2</v>
      </c>
      <c r="X1043" s="410">
        <v>10.43</v>
      </c>
      <c r="Y1043" s="64"/>
    </row>
    <row r="1044" spans="1:25" x14ac:dyDescent="0.25">
      <c r="A1044" s="94" t="s">
        <v>19</v>
      </c>
      <c r="B1044" s="34" t="s">
        <v>1098</v>
      </c>
      <c r="C1044" s="74" t="s">
        <v>20</v>
      </c>
      <c r="D1044" s="34">
        <v>0</v>
      </c>
      <c r="E1044" s="74" t="s">
        <v>1124</v>
      </c>
      <c r="F1044" s="34">
        <v>110</v>
      </c>
      <c r="G1044" s="74" t="s">
        <v>224</v>
      </c>
      <c r="H1044" s="34">
        <v>2</v>
      </c>
      <c r="I1044" s="74" t="s">
        <v>1125</v>
      </c>
      <c r="J1044" s="408">
        <v>7.7972513158095005</v>
      </c>
      <c r="K1044" s="35">
        <v>-0.3</v>
      </c>
      <c r="L1044" s="35">
        <v>1.6</v>
      </c>
      <c r="M1044" s="35">
        <v>1.6278820596099708</v>
      </c>
      <c r="N1044" s="409">
        <v>120.68</v>
      </c>
      <c r="O1044" s="35">
        <v>7.2435769091392732</v>
      </c>
      <c r="P1044" s="35">
        <v>-0.4</v>
      </c>
      <c r="Q1044" s="35">
        <v>1.4</v>
      </c>
      <c r="R1044" s="35">
        <v>1.4560219778561034</v>
      </c>
      <c r="S1044" s="35">
        <v>116.19</v>
      </c>
      <c r="T1044" s="408">
        <v>7.5788602669338072</v>
      </c>
      <c r="U1044" s="35">
        <v>-0.6</v>
      </c>
      <c r="V1044" s="35">
        <v>1.4</v>
      </c>
      <c r="W1044" s="35">
        <v>1.5231546211727816</v>
      </c>
      <c r="X1044" s="409">
        <v>116.17</v>
      </c>
      <c r="Y1044" s="66"/>
    </row>
    <row r="1045" spans="1:25" x14ac:dyDescent="0.25">
      <c r="A1045" s="94" t="s">
        <v>19</v>
      </c>
      <c r="B1045" s="34" t="s">
        <v>1098</v>
      </c>
      <c r="C1045" s="74" t="s">
        <v>20</v>
      </c>
      <c r="D1045" s="34">
        <v>0</v>
      </c>
      <c r="E1045" s="74" t="s">
        <v>1126</v>
      </c>
      <c r="F1045" s="34">
        <v>110</v>
      </c>
      <c r="G1045" s="74" t="s">
        <v>224</v>
      </c>
      <c r="H1045" s="57">
        <v>1</v>
      </c>
      <c r="I1045" s="74" t="s">
        <v>1096</v>
      </c>
      <c r="J1045" s="408">
        <v>45.187009317416155</v>
      </c>
      <c r="K1045" s="35">
        <v>8</v>
      </c>
      <c r="L1045" s="35">
        <v>-5</v>
      </c>
      <c r="M1045" s="35">
        <v>9.4339811320566032</v>
      </c>
      <c r="N1045" s="409">
        <v>120.68</v>
      </c>
      <c r="O1045" s="35">
        <v>53.581410228855802</v>
      </c>
      <c r="P1045" s="35">
        <v>10</v>
      </c>
      <c r="Q1045" s="35">
        <v>-4</v>
      </c>
      <c r="R1045" s="35">
        <v>10.770329614269007</v>
      </c>
      <c r="S1045" s="35">
        <v>116.19</v>
      </c>
      <c r="T1045" s="408">
        <v>69.304394333320175</v>
      </c>
      <c r="U1045" s="35">
        <v>13</v>
      </c>
      <c r="V1045" s="35">
        <v>-5</v>
      </c>
      <c r="W1045" s="35">
        <v>13.928388277184119</v>
      </c>
      <c r="X1045" s="409">
        <v>116.17</v>
      </c>
      <c r="Y1045" s="66"/>
    </row>
    <row r="1046" spans="1:25" x14ac:dyDescent="0.25">
      <c r="A1046" s="95" t="s">
        <v>19</v>
      </c>
      <c r="B1046" s="44" t="s">
        <v>1098</v>
      </c>
      <c r="C1046" s="67" t="s">
        <v>20</v>
      </c>
      <c r="D1046" s="44">
        <v>0</v>
      </c>
      <c r="E1046" s="67" t="s">
        <v>1039</v>
      </c>
      <c r="F1046" s="44">
        <v>0</v>
      </c>
      <c r="G1046" s="67" t="s">
        <v>32</v>
      </c>
      <c r="H1046" s="44">
        <v>2</v>
      </c>
      <c r="I1046" s="67" t="s">
        <v>62</v>
      </c>
      <c r="J1046" s="411">
        <v>0.91684585913008543</v>
      </c>
      <c r="K1046" s="45">
        <v>0.17199999999999999</v>
      </c>
      <c r="L1046" s="45">
        <v>8.4000000000000005E-2</v>
      </c>
      <c r="M1046" s="45">
        <v>0.19141577782408639</v>
      </c>
      <c r="N1046" s="412">
        <v>120.68</v>
      </c>
      <c r="O1046" s="45">
        <v>1.7054580313043826</v>
      </c>
      <c r="P1046" s="45">
        <v>0.32400000000000001</v>
      </c>
      <c r="Q1046" s="45">
        <v>0.112</v>
      </c>
      <c r="R1046" s="45">
        <v>0.34281190177705323</v>
      </c>
      <c r="S1046" s="45">
        <v>116.19</v>
      </c>
      <c r="T1046" s="411">
        <v>1.4011882964350852</v>
      </c>
      <c r="U1046" s="45">
        <v>0.26400000000000001</v>
      </c>
      <c r="V1046" s="45">
        <v>9.8000000000000004E-2</v>
      </c>
      <c r="W1046" s="45">
        <v>0.28160255680657448</v>
      </c>
      <c r="X1046" s="412">
        <v>116.17</v>
      </c>
      <c r="Y1046" s="65"/>
    </row>
    <row r="1047" spans="1:25" x14ac:dyDescent="0.25">
      <c r="A1047" s="96" t="s">
        <v>19</v>
      </c>
      <c r="B1047" s="38" t="s">
        <v>1098</v>
      </c>
      <c r="C1047" s="53" t="s">
        <v>20</v>
      </c>
      <c r="D1047" s="38">
        <v>0</v>
      </c>
      <c r="E1047" s="88" t="s">
        <v>851</v>
      </c>
      <c r="F1047" s="39">
        <v>10</v>
      </c>
      <c r="G1047" s="88" t="s">
        <v>38</v>
      </c>
      <c r="H1047" s="38">
        <v>2</v>
      </c>
      <c r="I1047" s="88" t="s">
        <v>1044</v>
      </c>
      <c r="J1047" s="58">
        <v>10.418545977384062</v>
      </c>
      <c r="K1047" s="41">
        <v>0.17199999999999999</v>
      </c>
      <c r="L1047" s="41">
        <v>8.4000000000000005E-2</v>
      </c>
      <c r="M1047" s="41">
        <v>0.19141577782408639</v>
      </c>
      <c r="N1047" s="410">
        <v>10.62</v>
      </c>
      <c r="O1047" s="41">
        <v>19.090285997808884</v>
      </c>
      <c r="P1047" s="41">
        <v>0.32400000000000001</v>
      </c>
      <c r="Q1047" s="41">
        <v>0.112</v>
      </c>
      <c r="R1047" s="41">
        <v>0.34281190177705323</v>
      </c>
      <c r="S1047" s="41">
        <v>10.38</v>
      </c>
      <c r="T1047" s="58">
        <v>15.60652391149222</v>
      </c>
      <c r="U1047" s="41">
        <v>0.26400000000000001</v>
      </c>
      <c r="V1047" s="41">
        <v>9.8000000000000004E-2</v>
      </c>
      <c r="W1047" s="41">
        <v>0.28160255680657448</v>
      </c>
      <c r="X1047" s="410">
        <v>10.43</v>
      </c>
      <c r="Y1047" s="64"/>
    </row>
    <row r="1048" spans="1:25" x14ac:dyDescent="0.25">
      <c r="A1048" s="96" t="s">
        <v>19</v>
      </c>
      <c r="B1048" s="38" t="s">
        <v>1098</v>
      </c>
      <c r="C1048" s="53" t="s">
        <v>20</v>
      </c>
      <c r="D1048" s="38">
        <v>0</v>
      </c>
      <c r="E1048" s="88" t="s">
        <v>1127</v>
      </c>
      <c r="F1048" s="39">
        <v>10</v>
      </c>
      <c r="G1048" s="88"/>
      <c r="H1048" s="38">
        <v>2</v>
      </c>
      <c r="I1048" s="88" t="s">
        <v>1042</v>
      </c>
      <c r="J1048" s="58">
        <v>8.8944180859826023</v>
      </c>
      <c r="K1048" s="41">
        <v>-0.13919999999999999</v>
      </c>
      <c r="L1048" s="41">
        <v>-8.5599999999999996E-2</v>
      </c>
      <c r="M1048" s="41">
        <v>0.16341358572652395</v>
      </c>
      <c r="N1048" s="410">
        <v>10.62</v>
      </c>
      <c r="O1048" s="41">
        <v>17.580572793800627</v>
      </c>
      <c r="P1048" s="41">
        <v>-0.2944</v>
      </c>
      <c r="Q1048" s="41">
        <v>-0.114</v>
      </c>
      <c r="R1048" s="41">
        <v>0.31570137788739538</v>
      </c>
      <c r="S1048" s="41">
        <v>10.38</v>
      </c>
      <c r="T1048" s="58">
        <v>14.073846624153065</v>
      </c>
      <c r="U1048" s="41">
        <v>-0.2336</v>
      </c>
      <c r="V1048" s="41">
        <v>-9.9599999999999994E-2</v>
      </c>
      <c r="W1048" s="41">
        <v>0.25394708110155551</v>
      </c>
      <c r="X1048" s="410">
        <v>10.43</v>
      </c>
      <c r="Y1048" s="64"/>
    </row>
    <row r="1049" spans="1:25" x14ac:dyDescent="0.25">
      <c r="A1049" s="96" t="s">
        <v>19</v>
      </c>
      <c r="B1049" s="38" t="s">
        <v>1098</v>
      </c>
      <c r="C1049" s="53" t="s">
        <v>20</v>
      </c>
      <c r="D1049" s="38">
        <v>0</v>
      </c>
      <c r="E1049" s="88" t="s">
        <v>1128</v>
      </c>
      <c r="F1049" s="39">
        <v>10</v>
      </c>
      <c r="G1049" s="88"/>
      <c r="H1049" s="38">
        <v>2</v>
      </c>
      <c r="I1049" s="88" t="s">
        <v>1042</v>
      </c>
      <c r="J1049" s="58">
        <v>1.4901986618026937</v>
      </c>
      <c r="K1049" s="41">
        <v>-2.6800000000000001E-2</v>
      </c>
      <c r="L1049" s="41">
        <v>-5.5999999999999999E-3</v>
      </c>
      <c r="M1049" s="41">
        <v>2.7378823933836168E-2</v>
      </c>
      <c r="N1049" s="410">
        <v>10.62</v>
      </c>
      <c r="O1049" s="41">
        <v>1.4208897442896689</v>
      </c>
      <c r="P1049" s="41">
        <v>-2.4799999999999999E-2</v>
      </c>
      <c r="Q1049" s="41">
        <v>-6.0000000000000001E-3</v>
      </c>
      <c r="R1049" s="41">
        <v>2.5515485494107298E-2</v>
      </c>
      <c r="S1049" s="41">
        <v>10.38</v>
      </c>
      <c r="T1049" s="58">
        <v>1.3710247648072738</v>
      </c>
      <c r="U1049" s="41">
        <v>-2.4E-2</v>
      </c>
      <c r="V1049" s="41">
        <v>-6.0000000000000001E-3</v>
      </c>
      <c r="W1049" s="41">
        <v>2.4738633753705965E-2</v>
      </c>
      <c r="X1049" s="410">
        <v>10.43</v>
      </c>
      <c r="Y1049" s="64"/>
    </row>
    <row r="1050" spans="1:25" ht="15.75" thickBot="1" x14ac:dyDescent="0.3">
      <c r="A1050" s="97" t="s">
        <v>19</v>
      </c>
      <c r="B1050" s="48" t="s">
        <v>1098</v>
      </c>
      <c r="C1050" s="90" t="s">
        <v>20</v>
      </c>
      <c r="D1050" s="48">
        <v>0</v>
      </c>
      <c r="E1050" s="91" t="s">
        <v>1111</v>
      </c>
      <c r="F1050" s="55">
        <v>10</v>
      </c>
      <c r="G1050" s="91" t="s">
        <v>60</v>
      </c>
      <c r="H1050" s="48">
        <v>2</v>
      </c>
      <c r="I1050" s="91" t="s">
        <v>61</v>
      </c>
      <c r="J1050" s="59">
        <v>0.31426538346478783</v>
      </c>
      <c r="K1050" s="50">
        <v>-5.7599999999999995E-3</v>
      </c>
      <c r="L1050" s="50">
        <v>-4.0000000000000002E-4</v>
      </c>
      <c r="M1050" s="50">
        <v>5.773872184245161E-3</v>
      </c>
      <c r="N1050" s="413">
        <v>10.62</v>
      </c>
      <c r="O1050" s="50">
        <v>0.5749869119280846</v>
      </c>
      <c r="P1050" s="50">
        <v>-1.0160000000000001E-2</v>
      </c>
      <c r="Q1050" s="50">
        <v>-1.8400000000000001E-3</v>
      </c>
      <c r="R1050" s="50">
        <v>1.0325269972257385E-2</v>
      </c>
      <c r="S1050" s="50">
        <v>10.38</v>
      </c>
      <c r="T1050" s="59">
        <v>0.57045003291146668</v>
      </c>
      <c r="U1050" s="50">
        <v>-1.0119999999999999E-2</v>
      </c>
      <c r="V1050" s="50">
        <v>-1.8799999999999999E-3</v>
      </c>
      <c r="W1050" s="50">
        <v>1.0293143348851213E-2</v>
      </c>
      <c r="X1050" s="413">
        <v>10.43</v>
      </c>
      <c r="Y1050" s="72"/>
    </row>
    <row r="1051" spans="1:25" x14ac:dyDescent="0.25">
      <c r="A1051" s="85" t="s">
        <v>19</v>
      </c>
      <c r="B1051" s="30" t="s">
        <v>1125</v>
      </c>
      <c r="C1051" s="86" t="s">
        <v>20</v>
      </c>
      <c r="D1051" s="30">
        <v>0</v>
      </c>
      <c r="E1051" s="86" t="s">
        <v>1039</v>
      </c>
      <c r="F1051" s="44">
        <v>110</v>
      </c>
      <c r="G1051" s="86" t="s">
        <v>32</v>
      </c>
      <c r="H1051" s="62">
        <v>1</v>
      </c>
      <c r="I1051" s="86" t="s">
        <v>31</v>
      </c>
      <c r="J1051" s="406">
        <v>2.2072683225324226</v>
      </c>
      <c r="K1051" s="31">
        <v>0.36780000000000002</v>
      </c>
      <c r="L1051" s="31">
        <v>0.26029999999999998</v>
      </c>
      <c r="M1051" s="31">
        <v>0.45059175536176871</v>
      </c>
      <c r="N1051" s="407">
        <v>118</v>
      </c>
      <c r="O1051" s="45">
        <v>2.9614877703718059</v>
      </c>
      <c r="P1051" s="45">
        <v>0.50147999999999993</v>
      </c>
      <c r="Q1051" s="45">
        <v>0.26819999999999999</v>
      </c>
      <c r="R1051" s="45">
        <v>0.56869449654449789</v>
      </c>
      <c r="S1051" s="45">
        <v>111</v>
      </c>
      <c r="T1051" s="411">
        <v>3.6469590510290777</v>
      </c>
      <c r="U1051" s="45">
        <v>0.64202000000000004</v>
      </c>
      <c r="V1051" s="45">
        <v>0.29519999999999996</v>
      </c>
      <c r="W1051" s="45">
        <v>0.70663478572739402</v>
      </c>
      <c r="X1051" s="412">
        <v>112</v>
      </c>
      <c r="Y1051" s="63"/>
    </row>
    <row r="1052" spans="1:25" x14ac:dyDescent="0.25">
      <c r="A1052" s="96" t="s">
        <v>19</v>
      </c>
      <c r="B1052" s="38" t="s">
        <v>1125</v>
      </c>
      <c r="C1052" s="53" t="s">
        <v>20</v>
      </c>
      <c r="D1052" s="38">
        <v>0</v>
      </c>
      <c r="E1052" s="88" t="s">
        <v>762</v>
      </c>
      <c r="F1052" s="39">
        <v>10</v>
      </c>
      <c r="G1052" s="88" t="s">
        <v>38</v>
      </c>
      <c r="H1052" s="40">
        <v>1</v>
      </c>
      <c r="I1052" s="88" t="s">
        <v>1040</v>
      </c>
      <c r="J1052" s="58">
        <v>24.105772663931113</v>
      </c>
      <c r="K1052" s="41">
        <v>0.35639999999999999</v>
      </c>
      <c r="L1052" s="41">
        <v>0.2601</v>
      </c>
      <c r="M1052" s="41">
        <v>0.44121759937699673</v>
      </c>
      <c r="N1052" s="410">
        <v>10.58</v>
      </c>
      <c r="O1052" s="41">
        <v>31.340861101037586</v>
      </c>
      <c r="P1052" s="41">
        <v>0.49169999999999997</v>
      </c>
      <c r="Q1052" s="41">
        <v>0.26819999999999999</v>
      </c>
      <c r="R1052" s="41">
        <v>0.56008939465053253</v>
      </c>
      <c r="S1052" s="41">
        <v>10.33</v>
      </c>
      <c r="T1052" s="58">
        <v>39.075266648853741</v>
      </c>
      <c r="U1052" s="41">
        <v>0.6321</v>
      </c>
      <c r="V1052" s="41">
        <v>0.29519999999999996</v>
      </c>
      <c r="W1052" s="41">
        <v>0.69763418064197513</v>
      </c>
      <c r="X1052" s="410">
        <v>10.32</v>
      </c>
      <c r="Y1052" s="64"/>
    </row>
    <row r="1053" spans="1:25" x14ac:dyDescent="0.25">
      <c r="A1053" s="96" t="s">
        <v>19</v>
      </c>
      <c r="B1053" s="38" t="s">
        <v>1125</v>
      </c>
      <c r="C1053" s="53" t="s">
        <v>20</v>
      </c>
      <c r="D1053" s="38">
        <v>0</v>
      </c>
      <c r="E1053" s="88" t="s">
        <v>1129</v>
      </c>
      <c r="F1053" s="39">
        <v>10</v>
      </c>
      <c r="G1053" s="88"/>
      <c r="H1053" s="40">
        <v>1</v>
      </c>
      <c r="I1053" s="88" t="s">
        <v>1042</v>
      </c>
      <c r="J1053" s="58">
        <v>0.19698806098670132</v>
      </c>
      <c r="K1053" s="41">
        <v>-3.5999999999999999E-3</v>
      </c>
      <c r="L1053" s="41">
        <v>-2.0000000000000001E-4</v>
      </c>
      <c r="M1053" s="41">
        <v>3.6055512754639891E-3</v>
      </c>
      <c r="N1053" s="410">
        <v>10.58</v>
      </c>
      <c r="O1053" s="41">
        <v>0.58162874662994168</v>
      </c>
      <c r="P1053" s="41">
        <v>-1.0199999999999999E-2</v>
      </c>
      <c r="Q1053" s="41">
        <v>-2E-3</v>
      </c>
      <c r="R1053" s="41">
        <v>1.0394229168149026E-2</v>
      </c>
      <c r="S1053" s="41">
        <v>10.33</v>
      </c>
      <c r="T1053" s="58">
        <v>9.3630344409426272</v>
      </c>
      <c r="U1053" s="41">
        <v>-0.157</v>
      </c>
      <c r="V1053" s="41">
        <v>-5.74E-2</v>
      </c>
      <c r="W1053" s="41">
        <v>0.16716387169481328</v>
      </c>
      <c r="X1053" s="410">
        <v>10.32</v>
      </c>
      <c r="Y1053" s="64"/>
    </row>
    <row r="1054" spans="1:25" x14ac:dyDescent="0.25">
      <c r="A1054" s="96" t="s">
        <v>19</v>
      </c>
      <c r="B1054" s="38" t="s">
        <v>1125</v>
      </c>
      <c r="C1054" s="53" t="s">
        <v>20</v>
      </c>
      <c r="D1054" s="38">
        <v>0</v>
      </c>
      <c r="E1054" s="88" t="s">
        <v>1130</v>
      </c>
      <c r="F1054" s="39">
        <v>10</v>
      </c>
      <c r="G1054" s="88"/>
      <c r="H1054" s="40">
        <v>1</v>
      </c>
      <c r="I1054" s="88" t="s">
        <v>1042</v>
      </c>
      <c r="J1054" s="58">
        <v>6.4625480020589325</v>
      </c>
      <c r="K1054" s="41">
        <v>-9.2599999999999988E-2</v>
      </c>
      <c r="L1054" s="41">
        <v>-7.3599999999999999E-2</v>
      </c>
      <c r="M1054" s="41">
        <v>0.11828660110088546</v>
      </c>
      <c r="N1054" s="410">
        <v>10.58</v>
      </c>
      <c r="O1054" s="41">
        <v>8.1862234725329852</v>
      </c>
      <c r="P1054" s="41">
        <v>-0.1278</v>
      </c>
      <c r="Q1054" s="41">
        <v>-7.1199999999999999E-2</v>
      </c>
      <c r="R1054" s="41">
        <v>0.14629518105528971</v>
      </c>
      <c r="S1054" s="41">
        <v>10.33</v>
      </c>
      <c r="T1054" s="58">
        <v>8.5522567961909459</v>
      </c>
      <c r="U1054" s="41">
        <v>-0.13219999999999998</v>
      </c>
      <c r="V1054" s="41">
        <v>-7.640000000000001E-2</v>
      </c>
      <c r="W1054" s="41">
        <v>0.15268857193647467</v>
      </c>
      <c r="X1054" s="410">
        <v>10.32</v>
      </c>
      <c r="Y1054" s="64"/>
    </row>
    <row r="1055" spans="1:25" x14ac:dyDescent="0.25">
      <c r="A1055" s="96" t="s">
        <v>19</v>
      </c>
      <c r="B1055" s="38" t="s">
        <v>1125</v>
      </c>
      <c r="C1055" s="53" t="s">
        <v>20</v>
      </c>
      <c r="D1055" s="38">
        <v>0</v>
      </c>
      <c r="E1055" s="88" t="s">
        <v>1131</v>
      </c>
      <c r="F1055" s="39">
        <v>10</v>
      </c>
      <c r="G1055" s="88"/>
      <c r="H1055" s="40">
        <v>1</v>
      </c>
      <c r="I1055" s="88" t="s">
        <v>1042</v>
      </c>
      <c r="J1055" s="58">
        <v>18.073296825996678</v>
      </c>
      <c r="K1055" s="41">
        <v>-0.26780000000000004</v>
      </c>
      <c r="L1055" s="41">
        <v>-0.19419999999999998</v>
      </c>
      <c r="M1055" s="41">
        <v>0.33080278112494765</v>
      </c>
      <c r="N1055" s="410">
        <v>10.58</v>
      </c>
      <c r="O1055" s="41">
        <v>23.239038902602587</v>
      </c>
      <c r="P1055" s="41">
        <v>-0.36319999999999997</v>
      </c>
      <c r="Q1055" s="41">
        <v>-0.2014</v>
      </c>
      <c r="R1055" s="41">
        <v>0.41530254032452052</v>
      </c>
      <c r="S1055" s="41">
        <v>10.33</v>
      </c>
      <c r="T1055" s="58">
        <v>21.882485816001523</v>
      </c>
      <c r="U1055" s="41">
        <v>-0.35299999999999998</v>
      </c>
      <c r="V1055" s="41">
        <v>-0.16739999999999999</v>
      </c>
      <c r="W1055" s="41">
        <v>0.39068114876456478</v>
      </c>
      <c r="X1055" s="410">
        <v>10.32</v>
      </c>
      <c r="Y1055" s="64"/>
    </row>
    <row r="1056" spans="1:25" ht="15.75" thickBot="1" x14ac:dyDescent="0.3">
      <c r="A1056" s="97" t="s">
        <v>19</v>
      </c>
      <c r="B1056" s="48" t="s">
        <v>1125</v>
      </c>
      <c r="C1056" s="90" t="s">
        <v>20</v>
      </c>
      <c r="D1056" s="48">
        <v>0</v>
      </c>
      <c r="E1056" s="91" t="s">
        <v>1030</v>
      </c>
      <c r="F1056" s="39">
        <v>10</v>
      </c>
      <c r="G1056" s="91" t="s">
        <v>60</v>
      </c>
      <c r="H1056" s="48"/>
      <c r="I1056" s="91" t="s">
        <v>61</v>
      </c>
      <c r="J1056" s="59">
        <v>0.62293094457813192</v>
      </c>
      <c r="K1056" s="50">
        <v>-1.14E-2</v>
      </c>
      <c r="L1056" s="50">
        <v>-2.0000000000000001E-4</v>
      </c>
      <c r="M1056" s="50">
        <v>1.1401754250991381E-2</v>
      </c>
      <c r="N1056" s="413">
        <v>10.58</v>
      </c>
      <c r="O1056" s="50">
        <v>0.5472583921346994</v>
      </c>
      <c r="P1056" s="50">
        <v>-9.7799999999999988E-3</v>
      </c>
      <c r="Q1056" s="50">
        <v>0</v>
      </c>
      <c r="R1056" s="50">
        <v>9.7799999999999988E-3</v>
      </c>
      <c r="S1056" s="50">
        <v>10.33</v>
      </c>
      <c r="T1056" s="59">
        <v>0.55563023703902858</v>
      </c>
      <c r="U1056" s="50">
        <v>-9.92E-3</v>
      </c>
      <c r="V1056" s="50">
        <v>0</v>
      </c>
      <c r="W1056" s="50">
        <v>9.92E-3</v>
      </c>
      <c r="X1056" s="413">
        <v>10.32</v>
      </c>
      <c r="Y1056" s="72"/>
    </row>
    <row r="1057" spans="1:25" x14ac:dyDescent="0.25">
      <c r="A1057" s="85" t="s">
        <v>19</v>
      </c>
      <c r="B1057" s="30" t="s">
        <v>1118</v>
      </c>
      <c r="C1057" s="86" t="s">
        <v>20</v>
      </c>
      <c r="D1057" s="30">
        <v>0</v>
      </c>
      <c r="E1057" s="86" t="s">
        <v>1039</v>
      </c>
      <c r="F1057" s="30">
        <v>110</v>
      </c>
      <c r="G1057" s="86" t="s">
        <v>32</v>
      </c>
      <c r="H1057" s="62">
        <v>1</v>
      </c>
      <c r="I1057" s="86" t="s">
        <v>31</v>
      </c>
      <c r="J1057" s="406">
        <v>1.6514412853098408</v>
      </c>
      <c r="K1057" s="31">
        <v>0.31060000000000004</v>
      </c>
      <c r="L1057" s="31">
        <v>0.11559</v>
      </c>
      <c r="M1057" s="31">
        <v>0.33141123713597886</v>
      </c>
      <c r="N1057" s="407">
        <v>116</v>
      </c>
      <c r="O1057" s="31">
        <v>2.0695108145060908</v>
      </c>
      <c r="P1057" s="31">
        <v>0.37958000000000003</v>
      </c>
      <c r="Q1057" s="31">
        <v>0.12926999999999997</v>
      </c>
      <c r="R1057" s="31">
        <v>0.40098841541870012</v>
      </c>
      <c r="S1057" s="31">
        <v>112</v>
      </c>
      <c r="T1057" s="406">
        <v>2.2395236603650592</v>
      </c>
      <c r="U1057" s="31">
        <v>0.42460999999999999</v>
      </c>
      <c r="V1057" s="31">
        <v>0.1216</v>
      </c>
      <c r="W1057" s="31">
        <v>0.441678856297197</v>
      </c>
      <c r="X1057" s="407">
        <v>114</v>
      </c>
      <c r="Y1057" s="63"/>
    </row>
    <row r="1058" spans="1:25" x14ac:dyDescent="0.25">
      <c r="A1058" s="96" t="s">
        <v>19</v>
      </c>
      <c r="B1058" s="38" t="s">
        <v>1118</v>
      </c>
      <c r="C1058" s="53" t="s">
        <v>20</v>
      </c>
      <c r="D1058" s="38">
        <v>0</v>
      </c>
      <c r="E1058" s="88" t="s">
        <v>762</v>
      </c>
      <c r="F1058" s="39">
        <v>10</v>
      </c>
      <c r="G1058" s="88" t="s">
        <v>38</v>
      </c>
      <c r="H1058" s="40">
        <v>1</v>
      </c>
      <c r="I1058" s="88" t="s">
        <v>1040</v>
      </c>
      <c r="J1058" s="58">
        <v>17.272971767513539</v>
      </c>
      <c r="K1058" s="41">
        <v>0.29760000000000003</v>
      </c>
      <c r="L1058" s="41">
        <v>0.11359999999999999</v>
      </c>
      <c r="M1058" s="41">
        <v>0.31854469074213121</v>
      </c>
      <c r="N1058" s="410">
        <v>10.66</v>
      </c>
      <c r="O1058" s="41">
        <v>21.742113968644986</v>
      </c>
      <c r="P1058" s="41">
        <v>0.376</v>
      </c>
      <c r="Q1058" s="41">
        <v>0.12919999999999998</v>
      </c>
      <c r="R1058" s="41">
        <v>0.39757847024203913</v>
      </c>
      <c r="S1058" s="41">
        <v>10.57</v>
      </c>
      <c r="T1058" s="58">
        <v>23.672130144548824</v>
      </c>
      <c r="U1058" s="41">
        <v>0.41799999999999998</v>
      </c>
      <c r="V1058" s="41">
        <v>0.1216</v>
      </c>
      <c r="W1058" s="41">
        <v>0.43532810614523842</v>
      </c>
      <c r="X1058" s="410">
        <v>10.63</v>
      </c>
      <c r="Y1058" s="64"/>
    </row>
    <row r="1059" spans="1:25" x14ac:dyDescent="0.25">
      <c r="A1059" s="96" t="s">
        <v>19</v>
      </c>
      <c r="B1059" s="38" t="s">
        <v>1118</v>
      </c>
      <c r="C1059" s="53" t="s">
        <v>20</v>
      </c>
      <c r="D1059" s="38">
        <v>0</v>
      </c>
      <c r="E1059" s="88" t="s">
        <v>1132</v>
      </c>
      <c r="F1059" s="39">
        <v>10</v>
      </c>
      <c r="G1059" s="88"/>
      <c r="H1059" s="40">
        <v>1</v>
      </c>
      <c r="I1059" s="88" t="s">
        <v>1042</v>
      </c>
      <c r="J1059" s="58">
        <v>17.260918954252357</v>
      </c>
      <c r="K1059" s="41">
        <v>-0.29499999999999998</v>
      </c>
      <c r="L1059" s="41">
        <v>-0.1196</v>
      </c>
      <c r="M1059" s="41">
        <v>0.31832241517053111</v>
      </c>
      <c r="N1059" s="410">
        <v>10.66</v>
      </c>
      <c r="O1059" s="41">
        <v>21.982640666829383</v>
      </c>
      <c r="P1059" s="41">
        <v>-0.37739999999999996</v>
      </c>
      <c r="Q1059" s="41">
        <v>-0.1384</v>
      </c>
      <c r="R1059" s="41">
        <v>0.40197676549770878</v>
      </c>
      <c r="S1059" s="41">
        <v>10.57</v>
      </c>
      <c r="T1059" s="58">
        <v>23.861481308856089</v>
      </c>
      <c r="U1059" s="41">
        <v>-0.41880000000000001</v>
      </c>
      <c r="V1059" s="41">
        <v>-0.13100000000000001</v>
      </c>
      <c r="W1059" s="41">
        <v>0.43881025512173255</v>
      </c>
      <c r="X1059" s="410">
        <v>10.63</v>
      </c>
      <c r="Y1059" s="64"/>
    </row>
    <row r="1060" spans="1:25" x14ac:dyDescent="0.25">
      <c r="A1060" s="96" t="s">
        <v>19</v>
      </c>
      <c r="B1060" s="38" t="s">
        <v>1118</v>
      </c>
      <c r="C1060" s="53" t="s">
        <v>20</v>
      </c>
      <c r="D1060" s="38">
        <v>0</v>
      </c>
      <c r="E1060" s="88" t="s">
        <v>1030</v>
      </c>
      <c r="F1060" s="39">
        <v>10</v>
      </c>
      <c r="G1060" s="88" t="s">
        <v>60</v>
      </c>
      <c r="H1060" s="38"/>
      <c r="I1060" s="88" t="s">
        <v>61</v>
      </c>
      <c r="J1060" s="58">
        <v>0.71313155874629808</v>
      </c>
      <c r="K1060" s="41">
        <v>-1.2999999999999999E-2</v>
      </c>
      <c r="L1060" s="41">
        <v>-1.99E-3</v>
      </c>
      <c r="M1060" s="41">
        <v>1.3151429580087481E-2</v>
      </c>
      <c r="N1060" s="410">
        <v>10.66</v>
      </c>
      <c r="O1060" s="41">
        <v>0.1958145417635829</v>
      </c>
      <c r="P1060" s="41">
        <v>-3.5800000000000003E-3</v>
      </c>
      <c r="Q1060" s="41">
        <v>-7.0000000000000007E-5</v>
      </c>
      <c r="R1060" s="41">
        <v>3.5806842921430539E-3</v>
      </c>
      <c r="S1060" s="41">
        <v>10.57</v>
      </c>
      <c r="T1060" s="58">
        <v>0.35943642977938978</v>
      </c>
      <c r="U1060" s="41">
        <v>-6.6100000000000004E-3</v>
      </c>
      <c r="V1060" s="41">
        <v>0</v>
      </c>
      <c r="W1060" s="41">
        <v>6.6100000000000004E-3</v>
      </c>
      <c r="X1060" s="410">
        <v>10.63</v>
      </c>
      <c r="Y1060" s="64"/>
    </row>
    <row r="1061" spans="1:25" x14ac:dyDescent="0.25">
      <c r="A1061" s="95" t="s">
        <v>19</v>
      </c>
      <c r="B1061" s="44" t="s">
        <v>1118</v>
      </c>
      <c r="C1061" s="67" t="s">
        <v>20</v>
      </c>
      <c r="D1061" s="44">
        <v>0</v>
      </c>
      <c r="E1061" s="67" t="s">
        <v>1039</v>
      </c>
      <c r="F1061" s="44">
        <v>110</v>
      </c>
      <c r="G1061" s="67" t="s">
        <v>32</v>
      </c>
      <c r="H1061" s="44">
        <v>2</v>
      </c>
      <c r="I1061" s="67" t="s">
        <v>62</v>
      </c>
      <c r="J1061" s="411">
        <v>0.25802039384081621</v>
      </c>
      <c r="K1061" s="45">
        <v>3.56E-2</v>
      </c>
      <c r="L1061" s="45">
        <v>3.7600000000000001E-2</v>
      </c>
      <c r="M1061" s="45">
        <v>5.1779532635974998E-2</v>
      </c>
      <c r="N1061" s="412">
        <v>116</v>
      </c>
      <c r="O1061" s="45">
        <v>0.38427419197757173</v>
      </c>
      <c r="P1061" s="45">
        <v>6.2799999999999995E-2</v>
      </c>
      <c r="Q1061" s="45">
        <v>0.04</v>
      </c>
      <c r="R1061" s="45">
        <v>7.4456967437574295E-2</v>
      </c>
      <c r="S1061" s="45">
        <v>112</v>
      </c>
      <c r="T1061" s="411">
        <v>0.38138636725827102</v>
      </c>
      <c r="U1061" s="45">
        <v>5.9200000000000003E-2</v>
      </c>
      <c r="V1061" s="45">
        <v>4.6399999999999997E-2</v>
      </c>
      <c r="W1061" s="45">
        <v>7.521701935067622E-2</v>
      </c>
      <c r="X1061" s="412">
        <v>114</v>
      </c>
      <c r="Y1061" s="65"/>
    </row>
    <row r="1062" spans="1:25" x14ac:dyDescent="0.25">
      <c r="A1062" s="96" t="s">
        <v>19</v>
      </c>
      <c r="B1062" s="38" t="s">
        <v>1118</v>
      </c>
      <c r="C1062" s="53" t="s">
        <v>20</v>
      </c>
      <c r="D1062" s="38">
        <v>0</v>
      </c>
      <c r="E1062" s="88" t="s">
        <v>851</v>
      </c>
      <c r="F1062" s="39">
        <v>10</v>
      </c>
      <c r="G1062" s="88" t="s">
        <v>38</v>
      </c>
      <c r="H1062" s="38">
        <v>2</v>
      </c>
      <c r="I1062" s="88" t="s">
        <v>1044</v>
      </c>
      <c r="J1062" s="58">
        <v>2.7894096631439589</v>
      </c>
      <c r="K1062" s="41">
        <v>3.56E-2</v>
      </c>
      <c r="L1062" s="41">
        <v>3.7600000000000001E-2</v>
      </c>
      <c r="M1062" s="41">
        <v>5.1779532635974998E-2</v>
      </c>
      <c r="N1062" s="410">
        <v>10.73</v>
      </c>
      <c r="O1062" s="41">
        <v>4.1028321736404223</v>
      </c>
      <c r="P1062" s="41">
        <v>6.2799999999999995E-2</v>
      </c>
      <c r="Q1062" s="41">
        <v>0.04</v>
      </c>
      <c r="R1062" s="41">
        <v>7.4456967437574295E-2</v>
      </c>
      <c r="S1062" s="41">
        <v>10.49</v>
      </c>
      <c r="T1062" s="58">
        <v>4.1211417883832135</v>
      </c>
      <c r="U1062" s="41">
        <v>5.9200000000000003E-2</v>
      </c>
      <c r="V1062" s="41">
        <v>4.6399999999999997E-2</v>
      </c>
      <c r="W1062" s="41">
        <v>7.521701935067622E-2</v>
      </c>
      <c r="X1062" s="410">
        <v>10.55</v>
      </c>
      <c r="Y1062" s="64"/>
    </row>
    <row r="1063" spans="1:25" x14ac:dyDescent="0.25">
      <c r="A1063" s="96" t="s">
        <v>19</v>
      </c>
      <c r="B1063" s="38" t="s">
        <v>1118</v>
      </c>
      <c r="C1063" s="53" t="s">
        <v>20</v>
      </c>
      <c r="D1063" s="38">
        <v>0</v>
      </c>
      <c r="E1063" s="88" t="s">
        <v>1133</v>
      </c>
      <c r="F1063" s="39">
        <v>10</v>
      </c>
      <c r="G1063" s="88"/>
      <c r="H1063" s="38">
        <v>2</v>
      </c>
      <c r="I1063" s="88" t="s">
        <v>1042</v>
      </c>
      <c r="J1063" s="58">
        <v>2.7245041039346036</v>
      </c>
      <c r="K1063" s="41">
        <v>-3.3600000000000005E-2</v>
      </c>
      <c r="L1063" s="41">
        <v>-3.78E-2</v>
      </c>
      <c r="M1063" s="41">
        <v>5.0574697230927647E-2</v>
      </c>
      <c r="N1063" s="410">
        <v>10.73</v>
      </c>
      <c r="O1063" s="41">
        <v>4.0470363043034165</v>
      </c>
      <c r="P1063" s="41">
        <v>-6.08E-2</v>
      </c>
      <c r="Q1063" s="41">
        <v>-4.1200000000000001E-2</v>
      </c>
      <c r="R1063" s="41">
        <v>7.3444400739607105E-2</v>
      </c>
      <c r="S1063" s="41">
        <v>10.49</v>
      </c>
      <c r="T1063" s="58">
        <v>4.0562526630560551</v>
      </c>
      <c r="U1063" s="41">
        <v>-5.7200000000000001E-2</v>
      </c>
      <c r="V1063" s="41">
        <v>-4.7E-2</v>
      </c>
      <c r="W1063" s="41">
        <v>7.4032695479767596E-2</v>
      </c>
      <c r="X1063" s="410">
        <v>10.55</v>
      </c>
      <c r="Y1063" s="64"/>
    </row>
    <row r="1064" spans="1:25" ht="15.75" thickBot="1" x14ac:dyDescent="0.3">
      <c r="A1064" s="97" t="s">
        <v>19</v>
      </c>
      <c r="B1064" s="48" t="s">
        <v>1118</v>
      </c>
      <c r="C1064" s="90" t="s">
        <v>20</v>
      </c>
      <c r="D1064" s="48">
        <v>0</v>
      </c>
      <c r="E1064" s="91" t="s">
        <v>1047</v>
      </c>
      <c r="F1064" s="55">
        <v>10</v>
      </c>
      <c r="G1064" s="91" t="s">
        <v>60</v>
      </c>
      <c r="H1064" s="48"/>
      <c r="I1064" s="91" t="s">
        <v>61</v>
      </c>
      <c r="J1064" s="59">
        <v>0</v>
      </c>
      <c r="K1064" s="50">
        <v>0</v>
      </c>
      <c r="L1064" s="50">
        <v>0</v>
      </c>
      <c r="M1064" s="50">
        <v>0</v>
      </c>
      <c r="N1064" s="413">
        <v>0</v>
      </c>
      <c r="O1064" s="50">
        <v>0</v>
      </c>
      <c r="P1064" s="50">
        <v>0</v>
      </c>
      <c r="Q1064" s="50">
        <v>0</v>
      </c>
      <c r="R1064" s="50">
        <v>0</v>
      </c>
      <c r="S1064" s="50">
        <v>0</v>
      </c>
      <c r="T1064" s="59">
        <v>0</v>
      </c>
      <c r="U1064" s="50">
        <v>0</v>
      </c>
      <c r="V1064" s="50">
        <v>0</v>
      </c>
      <c r="W1064" s="50">
        <v>0</v>
      </c>
      <c r="X1064" s="413">
        <v>0</v>
      </c>
      <c r="Y1064" s="72"/>
    </row>
    <row r="1065" spans="1:25" x14ac:dyDescent="0.25">
      <c r="A1065" s="426" t="s">
        <v>19</v>
      </c>
      <c r="B1065" s="78" t="s">
        <v>1120</v>
      </c>
      <c r="C1065" s="427" t="s">
        <v>20</v>
      </c>
      <c r="D1065" s="78">
        <v>0</v>
      </c>
      <c r="E1065" s="427" t="s">
        <v>1134</v>
      </c>
      <c r="F1065" s="82">
        <v>110</v>
      </c>
      <c r="G1065" s="427"/>
      <c r="H1065" s="78"/>
      <c r="I1065" s="427"/>
      <c r="J1065" s="428">
        <v>27.898902464921786</v>
      </c>
      <c r="K1065" s="80">
        <v>3.73</v>
      </c>
      <c r="L1065" s="80">
        <v>-4.5</v>
      </c>
      <c r="M1065" s="80">
        <v>5.8449037631085083</v>
      </c>
      <c r="N1065" s="429">
        <v>121.1</v>
      </c>
      <c r="O1065" s="80">
        <v>17.872823874734316</v>
      </c>
      <c r="P1065" s="80">
        <v>-0.01</v>
      </c>
      <c r="Q1065" s="80">
        <v>-3.6</v>
      </c>
      <c r="R1065" s="80">
        <v>3.6000138888620974</v>
      </c>
      <c r="S1065" s="80">
        <v>116.43</v>
      </c>
      <c r="T1065" s="428">
        <v>13.395891888611295</v>
      </c>
      <c r="U1065" s="80">
        <v>-1.89</v>
      </c>
      <c r="V1065" s="80">
        <v>-1.94</v>
      </c>
      <c r="W1065" s="80">
        <v>2.7084497410880637</v>
      </c>
      <c r="X1065" s="429">
        <v>116.87</v>
      </c>
      <c r="Y1065" s="81"/>
    </row>
    <row r="1066" spans="1:25" x14ac:dyDescent="0.25">
      <c r="A1066" s="95" t="s">
        <v>19</v>
      </c>
      <c r="B1066" s="44" t="s">
        <v>1120</v>
      </c>
      <c r="C1066" s="67" t="s">
        <v>20</v>
      </c>
      <c r="D1066" s="44">
        <v>0</v>
      </c>
      <c r="E1066" s="67" t="s">
        <v>1039</v>
      </c>
      <c r="F1066" s="44">
        <v>110</v>
      </c>
      <c r="G1066" s="67" t="s">
        <v>32</v>
      </c>
      <c r="H1066" s="61">
        <v>1</v>
      </c>
      <c r="I1066" s="67" t="s">
        <v>31</v>
      </c>
      <c r="J1066" s="411">
        <v>0.60452920763891238</v>
      </c>
      <c r="K1066" s="45">
        <v>0.11245000000000001</v>
      </c>
      <c r="L1066" s="45">
        <v>5.8270000000000002E-2</v>
      </c>
      <c r="M1066" s="45">
        <v>0.12665068258797504</v>
      </c>
      <c r="N1066" s="412">
        <v>121.1</v>
      </c>
      <c r="O1066" s="45">
        <v>0.8059968179296837</v>
      </c>
      <c r="P1066" s="45">
        <v>0.15160999999999999</v>
      </c>
      <c r="Q1066" s="45">
        <v>5.806E-2</v>
      </c>
      <c r="R1066" s="45">
        <v>0.16234702245498683</v>
      </c>
      <c r="S1066" s="45">
        <v>116.43</v>
      </c>
      <c r="T1066" s="411">
        <v>0.85813067199546189</v>
      </c>
      <c r="U1066" s="45">
        <v>0.15782000000000002</v>
      </c>
      <c r="V1066" s="45">
        <v>7.2080000000000005E-2</v>
      </c>
      <c r="W1066" s="45">
        <v>0.17350123573046966</v>
      </c>
      <c r="X1066" s="412">
        <v>116.87</v>
      </c>
      <c r="Y1066" s="65"/>
    </row>
    <row r="1067" spans="1:25" x14ac:dyDescent="0.25">
      <c r="A1067" s="96" t="s">
        <v>19</v>
      </c>
      <c r="B1067" s="38" t="s">
        <v>1120</v>
      </c>
      <c r="C1067" s="53" t="s">
        <v>20</v>
      </c>
      <c r="D1067" s="38">
        <v>0</v>
      </c>
      <c r="E1067" s="88" t="s">
        <v>762</v>
      </c>
      <c r="F1067" s="39">
        <v>10</v>
      </c>
      <c r="G1067" s="88" t="s">
        <v>38</v>
      </c>
      <c r="H1067" s="40">
        <v>1</v>
      </c>
      <c r="I1067" s="88" t="s">
        <v>1040</v>
      </c>
      <c r="J1067" s="58">
        <v>6.4884634501334473</v>
      </c>
      <c r="K1067" s="41">
        <v>0.1062</v>
      </c>
      <c r="L1067" s="41">
        <v>5.8000000000000003E-2</v>
      </c>
      <c r="M1067" s="41">
        <v>0.1210059502669187</v>
      </c>
      <c r="N1067" s="410">
        <v>10.78</v>
      </c>
      <c r="O1067" s="41">
        <v>8.5954409578326789</v>
      </c>
      <c r="P1067" s="41">
        <v>0.1484</v>
      </c>
      <c r="Q1067" s="41">
        <v>5.7799999999999997E-2</v>
      </c>
      <c r="R1067" s="41">
        <v>0.15925890869901124</v>
      </c>
      <c r="S1067" s="41">
        <v>10.71</v>
      </c>
      <c r="T1067" s="58">
        <v>9.1182362991926826</v>
      </c>
      <c r="U1067" s="41">
        <v>0.15380000000000002</v>
      </c>
      <c r="V1067" s="41">
        <v>7.1800000000000003E-2</v>
      </c>
      <c r="W1067" s="41">
        <v>0.16973414506221193</v>
      </c>
      <c r="X1067" s="410">
        <v>10.76</v>
      </c>
      <c r="Y1067" s="64"/>
    </row>
    <row r="1068" spans="1:25" x14ac:dyDescent="0.25">
      <c r="A1068" s="96" t="s">
        <v>19</v>
      </c>
      <c r="B1068" s="38" t="s">
        <v>1120</v>
      </c>
      <c r="C1068" s="53" t="s">
        <v>20</v>
      </c>
      <c r="D1068" s="38">
        <v>0</v>
      </c>
      <c r="E1068" s="88" t="s">
        <v>1135</v>
      </c>
      <c r="F1068" s="39">
        <v>10</v>
      </c>
      <c r="G1068" s="88"/>
      <c r="H1068" s="40">
        <v>1</v>
      </c>
      <c r="I1068" s="88" t="s">
        <v>1042</v>
      </c>
      <c r="J1068" s="58">
        <v>4.0689457780750491</v>
      </c>
      <c r="K1068" s="41">
        <v>-6.3E-2</v>
      </c>
      <c r="L1068" s="41">
        <v>-4.2299999999999997E-2</v>
      </c>
      <c r="M1068" s="41">
        <v>7.5883397393632812E-2</v>
      </c>
      <c r="N1068" s="410">
        <v>10.78</v>
      </c>
      <c r="O1068" s="41">
        <v>5.1591241890062074</v>
      </c>
      <c r="P1068" s="41">
        <v>-8.4599999999999995E-2</v>
      </c>
      <c r="Q1068" s="41">
        <v>-4.4499999999999998E-2</v>
      </c>
      <c r="R1068" s="41">
        <v>9.5589800711163728E-2</v>
      </c>
      <c r="S1068" s="41">
        <v>10.71</v>
      </c>
      <c r="T1068" s="58">
        <v>6.6668335276897057</v>
      </c>
      <c r="U1068" s="41">
        <v>-0.111</v>
      </c>
      <c r="V1068" s="41">
        <v>-5.5500000000000001E-2</v>
      </c>
      <c r="W1068" s="41">
        <v>0.12410177275123833</v>
      </c>
      <c r="X1068" s="410">
        <v>10.76</v>
      </c>
      <c r="Y1068" s="64"/>
    </row>
    <row r="1069" spans="1:25" x14ac:dyDescent="0.25">
      <c r="A1069" s="96" t="s">
        <v>19</v>
      </c>
      <c r="B1069" s="38" t="s">
        <v>1120</v>
      </c>
      <c r="C1069" s="53" t="s">
        <v>20</v>
      </c>
      <c r="D1069" s="38">
        <v>0</v>
      </c>
      <c r="E1069" s="88" t="s">
        <v>1136</v>
      </c>
      <c r="F1069" s="39">
        <v>10</v>
      </c>
      <c r="G1069" s="88"/>
      <c r="H1069" s="40">
        <v>1</v>
      </c>
      <c r="I1069" s="88" t="s">
        <v>1042</v>
      </c>
      <c r="J1069" s="58">
        <v>2.4376345805954172</v>
      </c>
      <c r="K1069" s="41">
        <v>-4.2700000000000002E-2</v>
      </c>
      <c r="L1069" s="41">
        <v>-1.5599999999999999E-2</v>
      </c>
      <c r="M1069" s="41">
        <v>4.5460422347356172E-2</v>
      </c>
      <c r="N1069" s="410">
        <v>10.78</v>
      </c>
      <c r="O1069" s="41">
        <v>3.4973860138820356</v>
      </c>
      <c r="P1069" s="41">
        <v>-6.3399999999999998E-2</v>
      </c>
      <c r="Q1069" s="41">
        <v>-1.34E-2</v>
      </c>
      <c r="R1069" s="41">
        <v>6.4800617281010525E-2</v>
      </c>
      <c r="S1069" s="41">
        <v>10.71</v>
      </c>
      <c r="T1069" s="58">
        <v>2.4295121372044268</v>
      </c>
      <c r="U1069" s="41">
        <v>-4.2299999999999997E-2</v>
      </c>
      <c r="V1069" s="41">
        <v>-1.6E-2</v>
      </c>
      <c r="W1069" s="41">
        <v>4.5224882531632961E-2</v>
      </c>
      <c r="X1069" s="410">
        <v>10.76</v>
      </c>
      <c r="Y1069" s="64"/>
    </row>
    <row r="1070" spans="1:25" x14ac:dyDescent="0.25">
      <c r="A1070" s="96" t="s">
        <v>19</v>
      </c>
      <c r="B1070" s="38" t="s">
        <v>1120</v>
      </c>
      <c r="C1070" s="53" t="s">
        <v>20</v>
      </c>
      <c r="D1070" s="38">
        <v>0</v>
      </c>
      <c r="E1070" s="88" t="s">
        <v>1030</v>
      </c>
      <c r="F1070" s="39">
        <v>10</v>
      </c>
      <c r="G1070" s="88" t="s">
        <v>60</v>
      </c>
      <c r="H1070" s="38"/>
      <c r="I1070" s="88" t="s">
        <v>61</v>
      </c>
      <c r="J1070" s="58">
        <v>0.335443997209461</v>
      </c>
      <c r="K1070" s="41">
        <v>-6.2500000000000003E-3</v>
      </c>
      <c r="L1070" s="41">
        <v>-2.7E-4</v>
      </c>
      <c r="M1070" s="41">
        <v>6.2558292815581215E-3</v>
      </c>
      <c r="N1070" s="410">
        <v>10.78</v>
      </c>
      <c r="O1070" s="41">
        <v>0.17381585906931346</v>
      </c>
      <c r="P1070" s="41">
        <v>-3.2100000000000002E-3</v>
      </c>
      <c r="Q1070" s="41">
        <v>-2.6000000000000003E-4</v>
      </c>
      <c r="R1070" s="41">
        <v>3.2205123815939605E-3</v>
      </c>
      <c r="S1070" s="41">
        <v>10.71</v>
      </c>
      <c r="T1070" s="58">
        <v>0.21648040514383149</v>
      </c>
      <c r="U1070" s="41">
        <v>-4.0199999999999993E-3</v>
      </c>
      <c r="V1070" s="41">
        <v>-2.8000000000000003E-4</v>
      </c>
      <c r="W1070" s="41">
        <v>4.029739445671394E-3</v>
      </c>
      <c r="X1070" s="410">
        <v>10.76</v>
      </c>
      <c r="Y1070" s="64"/>
    </row>
    <row r="1071" spans="1:25" x14ac:dyDescent="0.25">
      <c r="A1071" s="95" t="s">
        <v>19</v>
      </c>
      <c r="B1071" s="44" t="s">
        <v>1120</v>
      </c>
      <c r="C1071" s="67" t="s">
        <v>20</v>
      </c>
      <c r="D1071" s="44">
        <v>0</v>
      </c>
      <c r="E1071" s="67" t="s">
        <v>1039</v>
      </c>
      <c r="F1071" s="44">
        <v>0</v>
      </c>
      <c r="G1071" s="67" t="s">
        <v>32</v>
      </c>
      <c r="H1071" s="44">
        <v>2</v>
      </c>
      <c r="I1071" s="67" t="s">
        <v>62</v>
      </c>
      <c r="J1071" s="411">
        <v>0</v>
      </c>
      <c r="K1071" s="45">
        <v>0</v>
      </c>
      <c r="L1071" s="45">
        <v>0</v>
      </c>
      <c r="M1071" s="45">
        <v>0</v>
      </c>
      <c r="N1071" s="412">
        <v>121.1</v>
      </c>
      <c r="O1071" s="45">
        <v>0.10391674598205521</v>
      </c>
      <c r="P1071" s="45">
        <v>1.8600000000000002E-2</v>
      </c>
      <c r="Q1071" s="45">
        <v>9.5999999999999992E-3</v>
      </c>
      <c r="R1071" s="45">
        <v>2.0931316251014891E-2</v>
      </c>
      <c r="S1071" s="45">
        <v>116.43</v>
      </c>
      <c r="T1071" s="411">
        <v>0.65674043962082918</v>
      </c>
      <c r="U1071" s="45">
        <v>0.13200000000000001</v>
      </c>
      <c r="V1071" s="45">
        <v>1.44E-2</v>
      </c>
      <c r="W1071" s="45">
        <v>0.13278313145878132</v>
      </c>
      <c r="X1071" s="412">
        <v>116.87</v>
      </c>
      <c r="Y1071" s="65"/>
    </row>
    <row r="1072" spans="1:25" x14ac:dyDescent="0.25">
      <c r="A1072" s="96" t="s">
        <v>19</v>
      </c>
      <c r="B1072" s="38" t="s">
        <v>1120</v>
      </c>
      <c r="C1072" s="53" t="s">
        <v>20</v>
      </c>
      <c r="D1072" s="38">
        <v>0</v>
      </c>
      <c r="E1072" s="88" t="s">
        <v>851</v>
      </c>
      <c r="F1072" s="39">
        <v>10</v>
      </c>
      <c r="G1072" s="88" t="s">
        <v>38</v>
      </c>
      <c r="H1072" s="38">
        <v>2</v>
      </c>
      <c r="I1072" s="88" t="s">
        <v>1044</v>
      </c>
      <c r="J1072" s="58">
        <v>0</v>
      </c>
      <c r="K1072" s="41">
        <v>0</v>
      </c>
      <c r="L1072" s="41">
        <v>0</v>
      </c>
      <c r="M1072" s="41">
        <v>0</v>
      </c>
      <c r="N1072" s="410">
        <v>10.78</v>
      </c>
      <c r="O1072" s="41">
        <v>1.1424954423692812</v>
      </c>
      <c r="P1072" s="41">
        <v>1.8600000000000002E-2</v>
      </c>
      <c r="Q1072" s="41">
        <v>9.5999999999999992E-3</v>
      </c>
      <c r="R1072" s="41">
        <v>2.0931316251014891E-2</v>
      </c>
      <c r="S1072" s="41">
        <v>10.59</v>
      </c>
      <c r="T1072" s="58">
        <v>7.2272368341324214</v>
      </c>
      <c r="U1072" s="41">
        <v>0.13200000000000001</v>
      </c>
      <c r="V1072" s="41">
        <v>1.44E-2</v>
      </c>
      <c r="W1072" s="41">
        <v>0.13278313145878132</v>
      </c>
      <c r="X1072" s="410">
        <v>10.62</v>
      </c>
      <c r="Y1072" s="64"/>
    </row>
    <row r="1073" spans="1:25" x14ac:dyDescent="0.25">
      <c r="A1073" s="96" t="s">
        <v>19</v>
      </c>
      <c r="B1073" s="38" t="s">
        <v>1120</v>
      </c>
      <c r="C1073" s="53" t="s">
        <v>20</v>
      </c>
      <c r="D1073" s="38">
        <v>0</v>
      </c>
      <c r="E1073" s="88" t="s">
        <v>1137</v>
      </c>
      <c r="F1073" s="39">
        <v>10</v>
      </c>
      <c r="G1073" s="88"/>
      <c r="H1073" s="38">
        <v>2</v>
      </c>
      <c r="I1073" s="88" t="s">
        <v>1042</v>
      </c>
      <c r="J1073" s="58">
        <v>0</v>
      </c>
      <c r="K1073" s="41">
        <v>0</v>
      </c>
      <c r="L1073" s="41">
        <v>0</v>
      </c>
      <c r="M1073" s="41">
        <v>0</v>
      </c>
      <c r="N1073" s="410">
        <v>10.78</v>
      </c>
      <c r="O1073" s="41">
        <v>1.1701163483147297</v>
      </c>
      <c r="P1073" s="41">
        <v>-1.84E-2</v>
      </c>
      <c r="Q1073" s="41">
        <v>-1.0999999999999999E-2</v>
      </c>
      <c r="R1073" s="41">
        <v>2.1437350582569667E-2</v>
      </c>
      <c r="S1073" s="41">
        <v>10.59</v>
      </c>
      <c r="T1073" s="58">
        <v>7.3258863428261858</v>
      </c>
      <c r="U1073" s="41">
        <v>-0.13340000000000002</v>
      </c>
      <c r="V1073" s="41">
        <v>-1.7899999999999999E-2</v>
      </c>
      <c r="W1073" s="41">
        <v>0.13459557942220837</v>
      </c>
      <c r="X1073" s="410">
        <v>10.62</v>
      </c>
      <c r="Y1073" s="64"/>
    </row>
    <row r="1074" spans="1:25" ht="15.75" thickBot="1" x14ac:dyDescent="0.3">
      <c r="A1074" s="97" t="s">
        <v>19</v>
      </c>
      <c r="B1074" s="48" t="s">
        <v>1120</v>
      </c>
      <c r="C1074" s="90" t="s">
        <v>20</v>
      </c>
      <c r="D1074" s="48">
        <v>0</v>
      </c>
      <c r="E1074" s="91" t="s">
        <v>1047</v>
      </c>
      <c r="F1074" s="39">
        <v>10</v>
      </c>
      <c r="G1074" s="91" t="s">
        <v>60</v>
      </c>
      <c r="H1074" s="48"/>
      <c r="I1074" s="91" t="s">
        <v>61</v>
      </c>
      <c r="J1074" s="59">
        <v>0</v>
      </c>
      <c r="K1074" s="50">
        <v>0</v>
      </c>
      <c r="L1074" s="50">
        <v>0</v>
      </c>
      <c r="M1074" s="50">
        <v>0</v>
      </c>
      <c r="N1074" s="413">
        <v>10.78</v>
      </c>
      <c r="O1074" s="50">
        <v>0</v>
      </c>
      <c r="P1074" s="50">
        <v>0</v>
      </c>
      <c r="Q1074" s="50">
        <v>0</v>
      </c>
      <c r="R1074" s="50">
        <v>0</v>
      </c>
      <c r="S1074" s="50">
        <v>10.59</v>
      </c>
      <c r="T1074" s="59">
        <v>0</v>
      </c>
      <c r="U1074" s="50">
        <v>0</v>
      </c>
      <c r="V1074" s="50">
        <v>0</v>
      </c>
      <c r="W1074" s="50">
        <v>0</v>
      </c>
      <c r="X1074" s="413">
        <v>10.62</v>
      </c>
      <c r="Y1074" s="72"/>
    </row>
    <row r="1075" spans="1:25" x14ac:dyDescent="0.25">
      <c r="A1075" s="85" t="s">
        <v>19</v>
      </c>
      <c r="B1075" s="30" t="s">
        <v>1138</v>
      </c>
      <c r="C1075" s="86" t="s">
        <v>20</v>
      </c>
      <c r="D1075" s="30">
        <v>0</v>
      </c>
      <c r="E1075" s="86" t="s">
        <v>1039</v>
      </c>
      <c r="F1075" s="30">
        <v>110</v>
      </c>
      <c r="G1075" s="86" t="s">
        <v>32</v>
      </c>
      <c r="H1075" s="62">
        <v>1</v>
      </c>
      <c r="I1075" s="86" t="s">
        <v>31</v>
      </c>
      <c r="J1075" s="406">
        <v>1.9818041428721687</v>
      </c>
      <c r="K1075" s="31">
        <v>0.36542000000000002</v>
      </c>
      <c r="L1075" s="31">
        <v>0.1653</v>
      </c>
      <c r="M1075" s="31">
        <v>0.40106840613541228</v>
      </c>
      <c r="N1075" s="407">
        <v>116.98</v>
      </c>
      <c r="O1075" s="31">
        <v>2.7782895342268241</v>
      </c>
      <c r="P1075" s="31">
        <v>0.51542499999999991</v>
      </c>
      <c r="Q1075" s="31">
        <v>0.18930000000000002</v>
      </c>
      <c r="R1075" s="31">
        <v>0.54908780775482524</v>
      </c>
      <c r="S1075" s="31">
        <v>114.24</v>
      </c>
      <c r="T1075" s="406">
        <v>2.8404153803750316</v>
      </c>
      <c r="U1075" s="31">
        <v>0.52507500000000007</v>
      </c>
      <c r="V1075" s="31">
        <v>0.21480000000000002</v>
      </c>
      <c r="W1075" s="31">
        <v>0.56731190329923453</v>
      </c>
      <c r="X1075" s="407">
        <v>115.45</v>
      </c>
      <c r="Y1075" s="63"/>
    </row>
    <row r="1076" spans="1:25" x14ac:dyDescent="0.25">
      <c r="A1076" s="96" t="s">
        <v>19</v>
      </c>
      <c r="B1076" s="38" t="s">
        <v>1138</v>
      </c>
      <c r="C1076" s="53" t="s">
        <v>20</v>
      </c>
      <c r="D1076" s="38">
        <v>0</v>
      </c>
      <c r="E1076" s="88" t="s">
        <v>762</v>
      </c>
      <c r="F1076" s="39">
        <v>10</v>
      </c>
      <c r="G1076" s="88" t="s">
        <v>38</v>
      </c>
      <c r="H1076" s="40">
        <v>1</v>
      </c>
      <c r="I1076" s="88" t="s">
        <v>1040</v>
      </c>
      <c r="J1076" s="58">
        <v>22.396226431885975</v>
      </c>
      <c r="K1076" s="41">
        <v>0.3594</v>
      </c>
      <c r="L1076" s="41">
        <v>0.1653</v>
      </c>
      <c r="M1076" s="41">
        <v>0.3955912663343315</v>
      </c>
      <c r="N1076" s="410">
        <v>10.210000000000001</v>
      </c>
      <c r="O1076" s="41">
        <v>30.857067059029124</v>
      </c>
      <c r="P1076" s="41">
        <v>0.50939999999999996</v>
      </c>
      <c r="Q1076" s="41">
        <v>0.18930000000000002</v>
      </c>
      <c r="R1076" s="41">
        <v>0.54343615080338548</v>
      </c>
      <c r="S1076" s="41">
        <v>10.18</v>
      </c>
      <c r="T1076" s="58">
        <v>31.645083460429291</v>
      </c>
      <c r="U1076" s="41">
        <v>0.51900000000000002</v>
      </c>
      <c r="V1076" s="41">
        <v>0.21480000000000002</v>
      </c>
      <c r="W1076" s="41">
        <v>0.56169390240592787</v>
      </c>
      <c r="X1076" s="410">
        <v>10.26</v>
      </c>
      <c r="Y1076" s="64"/>
    </row>
    <row r="1077" spans="1:25" x14ac:dyDescent="0.25">
      <c r="A1077" s="96" t="s">
        <v>19</v>
      </c>
      <c r="B1077" s="38" t="s">
        <v>1138</v>
      </c>
      <c r="C1077" s="53" t="s">
        <v>20</v>
      </c>
      <c r="D1077" s="38">
        <v>0</v>
      </c>
      <c r="E1077" s="88" t="s">
        <v>1139</v>
      </c>
      <c r="F1077" s="39">
        <v>10</v>
      </c>
      <c r="G1077" s="88"/>
      <c r="H1077" s="40">
        <v>1</v>
      </c>
      <c r="I1077" s="88" t="s">
        <v>1042</v>
      </c>
      <c r="J1077" s="58">
        <v>1.7735093395382733</v>
      </c>
      <c r="K1077" s="41">
        <v>-2.3600000000000003E-2</v>
      </c>
      <c r="L1077" s="41">
        <v>-2.06E-2</v>
      </c>
      <c r="M1077" s="41">
        <v>3.1326027517066382E-2</v>
      </c>
      <c r="N1077" s="410">
        <v>10.210000000000001</v>
      </c>
      <c r="O1077" s="41">
        <v>2.3402205692829403</v>
      </c>
      <c r="P1077" s="41">
        <v>-3.4200000000000001E-2</v>
      </c>
      <c r="Q1077" s="41">
        <v>-2.3E-2</v>
      </c>
      <c r="R1077" s="41">
        <v>4.1214560533869578E-2</v>
      </c>
      <c r="S1077" s="41">
        <v>10.18</v>
      </c>
      <c r="T1077" s="58">
        <v>2.2348206197357814</v>
      </c>
      <c r="U1077" s="41">
        <v>-3.3399999999999999E-2</v>
      </c>
      <c r="V1077" s="41">
        <v>-2.1399999999999999E-2</v>
      </c>
      <c r="W1077" s="41">
        <v>3.9667619036186173E-2</v>
      </c>
      <c r="X1077" s="410">
        <v>10.26</v>
      </c>
      <c r="Y1077" s="64"/>
    </row>
    <row r="1078" spans="1:25" x14ac:dyDescent="0.25">
      <c r="A1078" s="96" t="s">
        <v>19</v>
      </c>
      <c r="B1078" s="38" t="s">
        <v>1138</v>
      </c>
      <c r="C1078" s="53" t="s">
        <v>20</v>
      </c>
      <c r="D1078" s="38">
        <v>0</v>
      </c>
      <c r="E1078" s="88" t="s">
        <v>1140</v>
      </c>
      <c r="F1078" s="39">
        <v>10</v>
      </c>
      <c r="G1078" s="88"/>
      <c r="H1078" s="40">
        <v>1</v>
      </c>
      <c r="I1078" s="88" t="s">
        <v>1042</v>
      </c>
      <c r="J1078" s="58">
        <v>9.9306590282694334</v>
      </c>
      <c r="K1078" s="41">
        <v>-0.156</v>
      </c>
      <c r="L1078" s="41">
        <v>-8.0200000000000007E-2</v>
      </c>
      <c r="M1078" s="41">
        <v>0.17540820961403147</v>
      </c>
      <c r="N1078" s="410">
        <v>10.210000000000001</v>
      </c>
      <c r="O1078" s="41">
        <v>13.076721350125021</v>
      </c>
      <c r="P1078" s="41">
        <v>-0.21380000000000002</v>
      </c>
      <c r="Q1078" s="41">
        <v>-8.5599999999999996E-2</v>
      </c>
      <c r="R1078" s="41">
        <v>0.23029937038559181</v>
      </c>
      <c r="S1078" s="41">
        <v>10.18</v>
      </c>
      <c r="T1078" s="58">
        <v>13.73889194559769</v>
      </c>
      <c r="U1078" s="41">
        <v>-0.224</v>
      </c>
      <c r="V1078" s="41">
        <v>-9.64E-2</v>
      </c>
      <c r="W1078" s="41">
        <v>0.24386258425596988</v>
      </c>
      <c r="X1078" s="410">
        <v>10.26</v>
      </c>
      <c r="Y1078" s="64"/>
    </row>
    <row r="1079" spans="1:25" x14ac:dyDescent="0.25">
      <c r="A1079" s="96" t="s">
        <v>19</v>
      </c>
      <c r="B1079" s="38" t="s">
        <v>1138</v>
      </c>
      <c r="C1079" s="53" t="s">
        <v>20</v>
      </c>
      <c r="D1079" s="38">
        <v>0</v>
      </c>
      <c r="E1079" s="88" t="s">
        <v>1141</v>
      </c>
      <c r="F1079" s="39">
        <v>10</v>
      </c>
      <c r="G1079" s="88"/>
      <c r="H1079" s="40">
        <v>1</v>
      </c>
      <c r="I1079" s="88" t="s">
        <v>1042</v>
      </c>
      <c r="J1079" s="58">
        <v>10.703291095309442</v>
      </c>
      <c r="K1079" s="41">
        <v>-0.17859999999999998</v>
      </c>
      <c r="L1079" s="41">
        <v>-6.2E-2</v>
      </c>
      <c r="M1079" s="41">
        <v>0.18905544160377927</v>
      </c>
      <c r="N1079" s="410">
        <v>10.210000000000001</v>
      </c>
      <c r="O1079" s="41">
        <v>15.427338948476457</v>
      </c>
      <c r="P1079" s="41">
        <v>-0.26019999999999999</v>
      </c>
      <c r="Q1079" s="41">
        <v>-7.8200000000000006E-2</v>
      </c>
      <c r="R1079" s="41">
        <v>0.27169703715719828</v>
      </c>
      <c r="S1079" s="41">
        <v>10.18</v>
      </c>
      <c r="T1079" s="58">
        <v>15.611605144030284</v>
      </c>
      <c r="U1079" s="41">
        <v>-0.2606</v>
      </c>
      <c r="V1079" s="41">
        <v>-9.4200000000000006E-2</v>
      </c>
      <c r="W1079" s="41">
        <v>0.27710286898550873</v>
      </c>
      <c r="X1079" s="410">
        <v>10.26</v>
      </c>
      <c r="Y1079" s="64"/>
    </row>
    <row r="1080" spans="1:25" x14ac:dyDescent="0.25">
      <c r="A1080" s="96" t="s">
        <v>19</v>
      </c>
      <c r="B1080" s="38" t="s">
        <v>1138</v>
      </c>
      <c r="C1080" s="53" t="s">
        <v>20</v>
      </c>
      <c r="D1080" s="38">
        <v>0</v>
      </c>
      <c r="E1080" s="88" t="s">
        <v>1030</v>
      </c>
      <c r="F1080" s="39">
        <v>10</v>
      </c>
      <c r="G1080" s="88" t="s">
        <v>60</v>
      </c>
      <c r="H1080" s="38"/>
      <c r="I1080" s="88" t="s">
        <v>61</v>
      </c>
      <c r="J1080" s="58">
        <v>0.34081966563439448</v>
      </c>
      <c r="K1080" s="41">
        <v>-6.0199999999999993E-3</v>
      </c>
      <c r="L1080" s="41">
        <v>0</v>
      </c>
      <c r="M1080" s="41">
        <v>6.0199999999999993E-3</v>
      </c>
      <c r="N1080" s="410">
        <v>10.210000000000001</v>
      </c>
      <c r="O1080" s="41">
        <v>0.34210795280329787</v>
      </c>
      <c r="P1080" s="41">
        <v>-6.025E-3</v>
      </c>
      <c r="Q1080" s="41">
        <v>0</v>
      </c>
      <c r="R1080" s="41">
        <v>6.025E-3</v>
      </c>
      <c r="S1080" s="41">
        <v>10.18</v>
      </c>
      <c r="T1080" s="58">
        <v>0.34225737754791608</v>
      </c>
      <c r="U1080" s="41">
        <v>-6.0750000000000005E-3</v>
      </c>
      <c r="V1080" s="41">
        <v>0</v>
      </c>
      <c r="W1080" s="41">
        <v>6.0750000000000005E-3</v>
      </c>
      <c r="X1080" s="410">
        <v>10.26</v>
      </c>
      <c r="Y1080" s="64"/>
    </row>
    <row r="1081" spans="1:25" x14ac:dyDescent="0.25">
      <c r="A1081" s="430" t="s">
        <v>19</v>
      </c>
      <c r="B1081" s="82" t="s">
        <v>1138</v>
      </c>
      <c r="C1081" s="79" t="s">
        <v>20</v>
      </c>
      <c r="D1081" s="82">
        <v>0</v>
      </c>
      <c r="E1081" s="79" t="s">
        <v>1142</v>
      </c>
      <c r="F1081" s="82">
        <v>110</v>
      </c>
      <c r="G1081" s="79" t="s">
        <v>224</v>
      </c>
      <c r="H1081" s="82"/>
      <c r="I1081" s="79"/>
      <c r="J1081" s="431">
        <v>40.955727312960448</v>
      </c>
      <c r="K1081" s="83">
        <v>-7.34</v>
      </c>
      <c r="L1081" s="83">
        <v>3.85</v>
      </c>
      <c r="M1081" s="83">
        <v>8.2884316972512959</v>
      </c>
      <c r="N1081" s="432">
        <v>116.98</v>
      </c>
      <c r="O1081" s="83">
        <v>37.429729050519157</v>
      </c>
      <c r="P1081" s="83">
        <v>-7.34</v>
      </c>
      <c r="Q1081" s="83">
        <v>-0.92</v>
      </c>
      <c r="R1081" s="83">
        <v>7.3974319868451648</v>
      </c>
      <c r="S1081" s="83">
        <v>114.24</v>
      </c>
      <c r="T1081" s="431">
        <v>23.772585098540873</v>
      </c>
      <c r="U1081" s="83">
        <v>-4.6500000000000004</v>
      </c>
      <c r="V1081" s="83">
        <v>-0.96</v>
      </c>
      <c r="W1081" s="83">
        <v>4.7480627628539205</v>
      </c>
      <c r="X1081" s="432">
        <v>115.45</v>
      </c>
      <c r="Y1081" s="84"/>
    </row>
    <row r="1082" spans="1:25" x14ac:dyDescent="0.25">
      <c r="A1082" s="95" t="s">
        <v>19</v>
      </c>
      <c r="B1082" s="44" t="s">
        <v>1138</v>
      </c>
      <c r="C1082" s="67" t="s">
        <v>20</v>
      </c>
      <c r="D1082" s="44">
        <v>0</v>
      </c>
      <c r="E1082" s="67" t="s">
        <v>1039</v>
      </c>
      <c r="F1082" s="44">
        <v>110</v>
      </c>
      <c r="G1082" s="67" t="s">
        <v>32</v>
      </c>
      <c r="H1082" s="44">
        <v>2</v>
      </c>
      <c r="I1082" s="67" t="s">
        <v>62</v>
      </c>
      <c r="J1082" s="411">
        <v>1.2864028292789789</v>
      </c>
      <c r="K1082" s="45">
        <v>0.22367999999999999</v>
      </c>
      <c r="L1082" s="45">
        <v>0.13319999999999999</v>
      </c>
      <c r="M1082" s="45">
        <v>0.26033628713646506</v>
      </c>
      <c r="N1082" s="412">
        <v>116.98</v>
      </c>
      <c r="O1082" s="45">
        <v>1.6386699520356012</v>
      </c>
      <c r="P1082" s="45">
        <v>0.29255999999999999</v>
      </c>
      <c r="Q1082" s="45">
        <v>0.1389</v>
      </c>
      <c r="R1082" s="45">
        <v>0.32385886370454642</v>
      </c>
      <c r="S1082" s="45">
        <v>114.24</v>
      </c>
      <c r="T1082" s="411">
        <v>1.7084964648146854</v>
      </c>
      <c r="U1082" s="45">
        <v>0.30177000000000004</v>
      </c>
      <c r="V1082" s="45">
        <v>0.15930000000000002</v>
      </c>
      <c r="W1082" s="45">
        <v>0.34123543617273988</v>
      </c>
      <c r="X1082" s="412">
        <v>115.45</v>
      </c>
      <c r="Y1082" s="65"/>
    </row>
    <row r="1083" spans="1:25" x14ac:dyDescent="0.25">
      <c r="A1083" s="96" t="s">
        <v>19</v>
      </c>
      <c r="B1083" s="38" t="s">
        <v>1138</v>
      </c>
      <c r="C1083" s="53" t="s">
        <v>20</v>
      </c>
      <c r="D1083" s="38">
        <v>0</v>
      </c>
      <c r="E1083" s="88" t="s">
        <v>851</v>
      </c>
      <c r="F1083" s="39">
        <v>10</v>
      </c>
      <c r="G1083" s="88" t="s">
        <v>38</v>
      </c>
      <c r="H1083" s="38">
        <v>2</v>
      </c>
      <c r="I1083" s="88" t="s">
        <v>1044</v>
      </c>
      <c r="J1083" s="58">
        <v>13.6532086153492</v>
      </c>
      <c r="K1083" s="41">
        <v>0.2064</v>
      </c>
      <c r="L1083" s="41">
        <v>0.13319999999999999</v>
      </c>
      <c r="M1083" s="41">
        <v>0.24564852940736281</v>
      </c>
      <c r="N1083" s="410">
        <v>10.4</v>
      </c>
      <c r="O1083" s="41">
        <v>17.151400788719688</v>
      </c>
      <c r="P1083" s="41">
        <v>0.27089999999999997</v>
      </c>
      <c r="Q1083" s="41">
        <v>0.1389</v>
      </c>
      <c r="R1083" s="41">
        <v>0.30443393371961669</v>
      </c>
      <c r="S1083" s="41">
        <v>10.26</v>
      </c>
      <c r="T1083" s="58">
        <v>18.353488018773565</v>
      </c>
      <c r="U1083" s="41">
        <v>0.29070000000000001</v>
      </c>
      <c r="V1083" s="41">
        <v>0.15930000000000002</v>
      </c>
      <c r="W1083" s="41">
        <v>0.33148601780467307</v>
      </c>
      <c r="X1083" s="410">
        <v>10.44</v>
      </c>
      <c r="Y1083" s="64"/>
    </row>
    <row r="1084" spans="1:25" x14ac:dyDescent="0.25">
      <c r="A1084" s="96" t="s">
        <v>19</v>
      </c>
      <c r="B1084" s="38" t="s">
        <v>1138</v>
      </c>
      <c r="C1084" s="53" t="s">
        <v>20</v>
      </c>
      <c r="D1084" s="38">
        <v>0</v>
      </c>
      <c r="E1084" s="88" t="s">
        <v>1143</v>
      </c>
      <c r="F1084" s="39">
        <v>10</v>
      </c>
      <c r="G1084" s="88"/>
      <c r="H1084" s="38">
        <v>2</v>
      </c>
      <c r="I1084" s="88" t="s">
        <v>1042</v>
      </c>
      <c r="J1084" s="58">
        <v>8.7627771842363185</v>
      </c>
      <c r="K1084" s="41">
        <v>-0.13</v>
      </c>
      <c r="L1084" s="41">
        <v>-8.9200000000000002E-2</v>
      </c>
      <c r="M1084" s="41">
        <v>0.15765988709877984</v>
      </c>
      <c r="N1084" s="410">
        <v>10.4</v>
      </c>
      <c r="O1084" s="41">
        <v>11.455715931410197</v>
      </c>
      <c r="P1084" s="41">
        <v>-0.17859999999999998</v>
      </c>
      <c r="Q1084" s="41">
        <v>-9.7200000000000009E-2</v>
      </c>
      <c r="R1084" s="41">
        <v>0.20333666663934472</v>
      </c>
      <c r="S1084" s="41">
        <v>10.26</v>
      </c>
      <c r="T1084" s="58">
        <v>11.561892143796278</v>
      </c>
      <c r="U1084" s="41">
        <v>-0.17980000000000002</v>
      </c>
      <c r="V1084" s="41">
        <v>-0.1062</v>
      </c>
      <c r="W1084" s="41">
        <v>0.20882164638753331</v>
      </c>
      <c r="X1084" s="410">
        <v>10.44</v>
      </c>
      <c r="Y1084" s="64"/>
    </row>
    <row r="1085" spans="1:25" x14ac:dyDescent="0.25">
      <c r="A1085" s="96" t="s">
        <v>19</v>
      </c>
      <c r="B1085" s="38" t="s">
        <v>1138</v>
      </c>
      <c r="C1085" s="53" t="s">
        <v>20</v>
      </c>
      <c r="D1085" s="38">
        <v>0</v>
      </c>
      <c r="E1085" s="88" t="s">
        <v>1144</v>
      </c>
      <c r="F1085" s="39">
        <v>10</v>
      </c>
      <c r="G1085" s="88"/>
      <c r="H1085" s="38">
        <v>2</v>
      </c>
      <c r="I1085" s="88" t="s">
        <v>1042</v>
      </c>
      <c r="J1085" s="58">
        <v>0</v>
      </c>
      <c r="K1085" s="41">
        <v>0</v>
      </c>
      <c r="L1085" s="41">
        <v>0</v>
      </c>
      <c r="M1085" s="41">
        <v>0</v>
      </c>
      <c r="N1085" s="410">
        <v>10.4</v>
      </c>
      <c r="O1085" s="41">
        <v>0</v>
      </c>
      <c r="P1085" s="41">
        <v>0</v>
      </c>
      <c r="Q1085" s="41">
        <v>0</v>
      </c>
      <c r="R1085" s="41">
        <v>0</v>
      </c>
      <c r="S1085" s="41">
        <v>10.26</v>
      </c>
      <c r="T1085" s="58">
        <v>0</v>
      </c>
      <c r="U1085" s="41">
        <v>0</v>
      </c>
      <c r="V1085" s="41">
        <v>0</v>
      </c>
      <c r="W1085" s="41">
        <v>0</v>
      </c>
      <c r="X1085" s="410">
        <v>10.44</v>
      </c>
      <c r="Y1085" s="64"/>
    </row>
    <row r="1086" spans="1:25" x14ac:dyDescent="0.25">
      <c r="A1086" s="96" t="s">
        <v>19</v>
      </c>
      <c r="B1086" s="38" t="s">
        <v>1138</v>
      </c>
      <c r="C1086" s="53" t="s">
        <v>20</v>
      </c>
      <c r="D1086" s="38">
        <v>0</v>
      </c>
      <c r="E1086" s="88" t="s">
        <v>1145</v>
      </c>
      <c r="F1086" s="39">
        <v>10</v>
      </c>
      <c r="G1086" s="88"/>
      <c r="H1086" s="38">
        <v>2</v>
      </c>
      <c r="I1086" s="88" t="s">
        <v>1042</v>
      </c>
      <c r="J1086" s="58">
        <v>4.8369132568758504</v>
      </c>
      <c r="K1086" s="41">
        <v>-7.5200000000000003E-2</v>
      </c>
      <c r="L1086" s="41">
        <v>-4.3799999999999999E-2</v>
      </c>
      <c r="M1086" s="41">
        <v>8.7025743317710305E-2</v>
      </c>
      <c r="N1086" s="410">
        <v>10.4</v>
      </c>
      <c r="O1086" s="41">
        <v>5.6213452000261857</v>
      </c>
      <c r="P1086" s="41">
        <v>-9.06E-2</v>
      </c>
      <c r="Q1086" s="41">
        <v>-4.1799999999999997E-2</v>
      </c>
      <c r="R1086" s="41">
        <v>9.977775303142479E-2</v>
      </c>
      <c r="S1086" s="41">
        <v>10.26</v>
      </c>
      <c r="T1086" s="58">
        <v>6.7453651419084286</v>
      </c>
      <c r="U1086" s="41">
        <v>-0.10959999999999999</v>
      </c>
      <c r="V1086" s="41">
        <v>-5.3200000000000004E-2</v>
      </c>
      <c r="W1086" s="41">
        <v>0.12182938890103651</v>
      </c>
      <c r="X1086" s="410">
        <v>10.44</v>
      </c>
      <c r="Y1086" s="64"/>
    </row>
    <row r="1087" spans="1:25" ht="15.75" thickBot="1" x14ac:dyDescent="0.3">
      <c r="A1087" s="97" t="s">
        <v>19</v>
      </c>
      <c r="B1087" s="48" t="s">
        <v>1138</v>
      </c>
      <c r="C1087" s="90" t="s">
        <v>20</v>
      </c>
      <c r="D1087" s="48">
        <v>0</v>
      </c>
      <c r="E1087" s="91" t="s">
        <v>1047</v>
      </c>
      <c r="F1087" s="55">
        <v>10</v>
      </c>
      <c r="G1087" s="91" t="s">
        <v>60</v>
      </c>
      <c r="H1087" s="48"/>
      <c r="I1087" s="91" t="s">
        <v>61</v>
      </c>
      <c r="J1087" s="59">
        <v>0.96042685638061354</v>
      </c>
      <c r="K1087" s="50">
        <v>-1.728E-2</v>
      </c>
      <c r="L1087" s="50">
        <v>0</v>
      </c>
      <c r="M1087" s="50">
        <v>1.728E-2</v>
      </c>
      <c r="N1087" s="413">
        <v>10.4</v>
      </c>
      <c r="O1087" s="50">
        <v>1.2202954399486192</v>
      </c>
      <c r="P1087" s="50">
        <v>-2.1659999999999999E-2</v>
      </c>
      <c r="Q1087" s="50">
        <v>0</v>
      </c>
      <c r="R1087" s="50">
        <v>2.1659999999999999E-2</v>
      </c>
      <c r="S1087" s="50">
        <v>10.26</v>
      </c>
      <c r="T1087" s="59">
        <v>0.61291608530994623</v>
      </c>
      <c r="U1087" s="50">
        <v>-1.107E-2</v>
      </c>
      <c r="V1087" s="50">
        <v>0</v>
      </c>
      <c r="W1087" s="50">
        <v>1.107E-2</v>
      </c>
      <c r="X1087" s="413">
        <v>10.44</v>
      </c>
      <c r="Y1087" s="72"/>
    </row>
    <row r="1088" spans="1:25" x14ac:dyDescent="0.25">
      <c r="A1088" s="85" t="s">
        <v>19</v>
      </c>
      <c r="B1088" s="30" t="s">
        <v>1146</v>
      </c>
      <c r="C1088" s="86" t="s">
        <v>22</v>
      </c>
      <c r="D1088" s="30">
        <v>0</v>
      </c>
      <c r="E1088" s="86" t="s">
        <v>1039</v>
      </c>
      <c r="F1088" s="44">
        <v>35</v>
      </c>
      <c r="G1088" s="86" t="s">
        <v>32</v>
      </c>
      <c r="H1088" s="62">
        <v>1</v>
      </c>
      <c r="I1088" s="86" t="s">
        <v>31</v>
      </c>
      <c r="J1088" s="406">
        <v>2.1249504469521003</v>
      </c>
      <c r="K1088" s="31">
        <v>0.135215</v>
      </c>
      <c r="L1088" s="31">
        <v>9.9000000000000008E-3</v>
      </c>
      <c r="M1088" s="31">
        <v>0.13557693839661669</v>
      </c>
      <c r="N1088" s="407">
        <v>36.880000000000003</v>
      </c>
      <c r="O1088" s="31">
        <v>2.3163766223984101</v>
      </c>
      <c r="P1088" s="31">
        <v>0.14314499999999999</v>
      </c>
      <c r="Q1088" s="31">
        <v>1.1704999999999998E-2</v>
      </c>
      <c r="R1088" s="31">
        <v>0.14362276299389312</v>
      </c>
      <c r="S1088" s="31">
        <v>35.840000000000003</v>
      </c>
      <c r="T1088" s="406">
        <v>2.5736072324287074</v>
      </c>
      <c r="U1088" s="31">
        <v>0.16184999999999999</v>
      </c>
      <c r="V1088" s="31">
        <v>2.521E-2</v>
      </c>
      <c r="W1088" s="31">
        <v>0.16380160744022018</v>
      </c>
      <c r="X1088" s="407">
        <v>36.79</v>
      </c>
      <c r="Y1088" s="63"/>
    </row>
    <row r="1089" spans="1:25" x14ac:dyDescent="0.25">
      <c r="A1089" s="96" t="s">
        <v>19</v>
      </c>
      <c r="B1089" s="38" t="s">
        <v>1146</v>
      </c>
      <c r="C1089" s="53" t="s">
        <v>22</v>
      </c>
      <c r="D1089" s="38">
        <v>0</v>
      </c>
      <c r="E1089" s="88" t="s">
        <v>762</v>
      </c>
      <c r="F1089" s="39">
        <v>10</v>
      </c>
      <c r="G1089" s="88" t="s">
        <v>38</v>
      </c>
      <c r="H1089" s="40">
        <v>1</v>
      </c>
      <c r="I1089" s="88" t="s">
        <v>1040</v>
      </c>
      <c r="J1089" s="58">
        <v>7.2169696084432653</v>
      </c>
      <c r="K1089" s="41">
        <v>0.1326</v>
      </c>
      <c r="L1089" s="41">
        <v>9.9000000000000008E-3</v>
      </c>
      <c r="M1089" s="41">
        <v>0.13296905655076297</v>
      </c>
      <c r="N1089" s="410">
        <v>10.65</v>
      </c>
      <c r="O1089" s="41">
        <v>7.719182345115188</v>
      </c>
      <c r="P1089" s="41">
        <v>0.1404</v>
      </c>
      <c r="Q1089" s="41">
        <v>1.1699999999999999E-2</v>
      </c>
      <c r="R1089" s="41">
        <v>0.14088665657186986</v>
      </c>
      <c r="S1089" s="41">
        <v>10.55</v>
      </c>
      <c r="T1089" s="58">
        <v>8.8287172201875155</v>
      </c>
      <c r="U1089" s="41">
        <v>0.159</v>
      </c>
      <c r="V1089" s="41">
        <v>2.52E-2</v>
      </c>
      <c r="W1089" s="41">
        <v>0.16098459553634317</v>
      </c>
      <c r="X1089" s="410">
        <v>10.54</v>
      </c>
      <c r="Y1089" s="64"/>
    </row>
    <row r="1090" spans="1:25" x14ac:dyDescent="0.25">
      <c r="A1090" s="96" t="s">
        <v>19</v>
      </c>
      <c r="B1090" s="38" t="s">
        <v>1146</v>
      </c>
      <c r="C1090" s="53" t="s">
        <v>22</v>
      </c>
      <c r="D1090" s="38">
        <v>0</v>
      </c>
      <c r="E1090" s="88" t="s">
        <v>1147</v>
      </c>
      <c r="F1090" s="39">
        <v>10</v>
      </c>
      <c r="G1090" s="88"/>
      <c r="H1090" s="40">
        <v>1</v>
      </c>
      <c r="I1090" s="88" t="s">
        <v>1042</v>
      </c>
      <c r="J1090" s="58">
        <v>3.4065079530913569</v>
      </c>
      <c r="K1090" s="41">
        <v>-6.2100000000000002E-2</v>
      </c>
      <c r="L1090" s="41">
        <v>-9.1000000000000004E-3</v>
      </c>
      <c r="M1090" s="41">
        <v>6.276320578173171E-2</v>
      </c>
      <c r="N1090" s="410">
        <v>10.65</v>
      </c>
      <c r="O1090" s="41">
        <v>3.7392651422989527</v>
      </c>
      <c r="P1090" s="41">
        <v>-6.7799999999999999E-2</v>
      </c>
      <c r="Q1090" s="41">
        <v>-7.7999999999999996E-3</v>
      </c>
      <c r="R1090" s="41">
        <v>6.8247197744669336E-2</v>
      </c>
      <c r="S1090" s="41">
        <v>10.55</v>
      </c>
      <c r="T1090" s="58">
        <v>3.8473334161016015</v>
      </c>
      <c r="U1090" s="41">
        <v>-6.8900000000000003E-2</v>
      </c>
      <c r="V1090" s="41">
        <v>-1.32E-2</v>
      </c>
      <c r="W1090" s="41">
        <v>7.0153046975879818E-2</v>
      </c>
      <c r="X1090" s="410">
        <v>10.54</v>
      </c>
      <c r="Y1090" s="64"/>
    </row>
    <row r="1091" spans="1:25" x14ac:dyDescent="0.25">
      <c r="A1091" s="96" t="s">
        <v>19</v>
      </c>
      <c r="B1091" s="38" t="s">
        <v>1146</v>
      </c>
      <c r="C1091" s="53" t="s">
        <v>22</v>
      </c>
      <c r="D1091" s="38">
        <v>0</v>
      </c>
      <c r="E1091" s="88" t="s">
        <v>1148</v>
      </c>
      <c r="F1091" s="39">
        <v>10</v>
      </c>
      <c r="G1091" s="88"/>
      <c r="H1091" s="40">
        <v>1</v>
      </c>
      <c r="I1091" s="88" t="s">
        <v>1042</v>
      </c>
      <c r="J1091" s="58">
        <v>0.54505740016288595</v>
      </c>
      <c r="K1091" s="41">
        <v>-9.6999999999999986E-3</v>
      </c>
      <c r="L1091" s="41">
        <v>-2.5999999999999999E-3</v>
      </c>
      <c r="M1091" s="41">
        <v>1.0042410069301093E-2</v>
      </c>
      <c r="N1091" s="410">
        <v>10.65</v>
      </c>
      <c r="O1091" s="41">
        <v>0.8081666841134757</v>
      </c>
      <c r="P1091" s="41">
        <v>-1.46E-2</v>
      </c>
      <c r="Q1091" s="41">
        <v>-2.1000000000000003E-3</v>
      </c>
      <c r="R1091" s="41">
        <v>1.4750254235097102E-2</v>
      </c>
      <c r="S1091" s="41">
        <v>10.55</v>
      </c>
      <c r="T1091" s="58">
        <v>1.1233912212496839</v>
      </c>
      <c r="U1091" s="41">
        <v>-2.0199999999999999E-2</v>
      </c>
      <c r="V1091" s="41">
        <v>-3.3999999999999998E-3</v>
      </c>
      <c r="W1091" s="41">
        <v>2.0484140206510987E-2</v>
      </c>
      <c r="X1091" s="410">
        <v>10.54</v>
      </c>
      <c r="Y1091" s="64"/>
    </row>
    <row r="1092" spans="1:25" x14ac:dyDescent="0.25">
      <c r="A1092" s="96" t="s">
        <v>19</v>
      </c>
      <c r="B1092" s="38" t="s">
        <v>1146</v>
      </c>
      <c r="C1092" s="53" t="s">
        <v>22</v>
      </c>
      <c r="D1092" s="38">
        <v>0</v>
      </c>
      <c r="E1092" s="88" t="s">
        <v>1149</v>
      </c>
      <c r="F1092" s="39">
        <v>10</v>
      </c>
      <c r="G1092" s="88"/>
      <c r="H1092" s="40">
        <v>1</v>
      </c>
      <c r="I1092" s="88" t="s">
        <v>1042</v>
      </c>
      <c r="J1092" s="58">
        <v>3.1730782961167061</v>
      </c>
      <c r="K1092" s="41">
        <v>-5.7299999999999997E-2</v>
      </c>
      <c r="L1092" s="41">
        <v>-1.1599999999999999E-2</v>
      </c>
      <c r="M1092" s="41">
        <v>5.8462381066802259E-2</v>
      </c>
      <c r="N1092" s="410">
        <v>10.65</v>
      </c>
      <c r="O1092" s="41">
        <v>3.1173353180169938</v>
      </c>
      <c r="P1092" s="41">
        <v>-5.4600000000000003E-2</v>
      </c>
      <c r="Q1092" s="41">
        <v>-1.6E-2</v>
      </c>
      <c r="R1092" s="41">
        <v>5.6896045556787164E-2</v>
      </c>
      <c r="S1092" s="41">
        <v>10.55</v>
      </c>
      <c r="T1092" s="58">
        <v>3.7849880979299702</v>
      </c>
      <c r="U1092" s="41">
        <v>-6.5000000000000002E-2</v>
      </c>
      <c r="V1092" s="41">
        <v>-2.3199999999999998E-2</v>
      </c>
      <c r="W1092" s="41">
        <v>6.9016229975274651E-2</v>
      </c>
      <c r="X1092" s="410">
        <v>10.54</v>
      </c>
      <c r="Y1092" s="64"/>
    </row>
    <row r="1093" spans="1:25" x14ac:dyDescent="0.25">
      <c r="A1093" s="96" t="s">
        <v>19</v>
      </c>
      <c r="B1093" s="38" t="s">
        <v>1146</v>
      </c>
      <c r="C1093" s="53" t="s">
        <v>22</v>
      </c>
      <c r="D1093" s="38">
        <v>0</v>
      </c>
      <c r="E1093" s="88" t="s">
        <v>1030</v>
      </c>
      <c r="F1093" s="39">
        <v>10</v>
      </c>
      <c r="G1093" s="88" t="s">
        <v>60</v>
      </c>
      <c r="H1093" s="38"/>
      <c r="I1093" s="88" t="s">
        <v>61</v>
      </c>
      <c r="J1093" s="58">
        <v>0.14193058156259328</v>
      </c>
      <c r="K1093" s="41">
        <v>-2.6150000000000001E-3</v>
      </c>
      <c r="L1093" s="41">
        <v>0</v>
      </c>
      <c r="M1093" s="41">
        <v>2.6150000000000001E-3</v>
      </c>
      <c r="N1093" s="410">
        <v>10.65</v>
      </c>
      <c r="O1093" s="41">
        <v>0.15039884687451907</v>
      </c>
      <c r="P1093" s="41">
        <v>-2.745E-3</v>
      </c>
      <c r="Q1093" s="41">
        <v>-5.0000000000000004E-6</v>
      </c>
      <c r="R1093" s="41">
        <v>2.7450045537302848E-3</v>
      </c>
      <c r="S1093" s="41">
        <v>10.55</v>
      </c>
      <c r="T1093" s="58">
        <v>0.15630066270007195</v>
      </c>
      <c r="U1093" s="41">
        <v>-2.8500000000000001E-3</v>
      </c>
      <c r="V1093" s="41">
        <v>-1.0000000000000001E-5</v>
      </c>
      <c r="W1093" s="41">
        <v>2.8500175438056518E-3</v>
      </c>
      <c r="X1093" s="410">
        <v>10.54</v>
      </c>
      <c r="Y1093" s="64"/>
    </row>
    <row r="1094" spans="1:25" x14ac:dyDescent="0.25">
      <c r="A1094" s="95" t="s">
        <v>19</v>
      </c>
      <c r="B1094" s="44" t="s">
        <v>1146</v>
      </c>
      <c r="C1094" s="67" t="s">
        <v>22</v>
      </c>
      <c r="D1094" s="44">
        <v>0</v>
      </c>
      <c r="E1094" s="67" t="s">
        <v>1039</v>
      </c>
      <c r="F1094" s="44">
        <v>35</v>
      </c>
      <c r="G1094" s="67" t="s">
        <v>32</v>
      </c>
      <c r="H1094" s="44">
        <v>2</v>
      </c>
      <c r="I1094" s="67" t="s">
        <v>62</v>
      </c>
      <c r="J1094" s="411">
        <v>6.7029008430390631</v>
      </c>
      <c r="K1094" s="45">
        <v>0.39285999999999999</v>
      </c>
      <c r="L1094" s="45">
        <v>0.18642999999999998</v>
      </c>
      <c r="M1094" s="45">
        <v>0.43485069219215922</v>
      </c>
      <c r="N1094" s="412">
        <v>37.5</v>
      </c>
      <c r="O1094" s="45">
        <v>6.4395752205203882</v>
      </c>
      <c r="P1094" s="45">
        <v>0.35143000000000002</v>
      </c>
      <c r="Q1094" s="45">
        <v>0.20676</v>
      </c>
      <c r="R1094" s="45">
        <v>0.40774102381290994</v>
      </c>
      <c r="S1094" s="45">
        <v>36.6</v>
      </c>
      <c r="T1094" s="411">
        <v>6.2395586586916503</v>
      </c>
      <c r="U1094" s="45">
        <v>0.351775</v>
      </c>
      <c r="V1094" s="45">
        <v>0.19808500000000001</v>
      </c>
      <c r="W1094" s="45">
        <v>0.40371192433466713</v>
      </c>
      <c r="X1094" s="412">
        <v>37.4</v>
      </c>
      <c r="Y1094" s="65"/>
    </row>
    <row r="1095" spans="1:25" x14ac:dyDescent="0.25">
      <c r="A1095" s="96" t="s">
        <v>19</v>
      </c>
      <c r="B1095" s="38" t="s">
        <v>1146</v>
      </c>
      <c r="C1095" s="53" t="s">
        <v>22</v>
      </c>
      <c r="D1095" s="38">
        <v>0</v>
      </c>
      <c r="E1095" s="88" t="s">
        <v>851</v>
      </c>
      <c r="F1095" s="39">
        <v>10</v>
      </c>
      <c r="G1095" s="88" t="s">
        <v>38</v>
      </c>
      <c r="H1095" s="38">
        <v>2</v>
      </c>
      <c r="I1095" s="88" t="s">
        <v>1044</v>
      </c>
      <c r="J1095" s="58">
        <v>23.008453630661101</v>
      </c>
      <c r="K1095" s="41">
        <v>0.38489999999999996</v>
      </c>
      <c r="L1095" s="41">
        <v>0.18419999999999997</v>
      </c>
      <c r="M1095" s="41">
        <v>0.42670557765278855</v>
      </c>
      <c r="N1095" s="410">
        <v>10.72</v>
      </c>
      <c r="O1095" s="41">
        <v>21.656891322924704</v>
      </c>
      <c r="P1095" s="41">
        <v>0.34770000000000001</v>
      </c>
      <c r="Q1095" s="41">
        <v>0.20549999999999999</v>
      </c>
      <c r="R1095" s="41">
        <v>0.40388802903775201</v>
      </c>
      <c r="S1095" s="41">
        <v>10.78</v>
      </c>
      <c r="T1095" s="58">
        <v>21.673287756429371</v>
      </c>
      <c r="U1095" s="41">
        <v>0.3453</v>
      </c>
      <c r="V1095" s="41">
        <v>0.1968</v>
      </c>
      <c r="W1095" s="41">
        <v>0.39744475087740183</v>
      </c>
      <c r="X1095" s="410">
        <v>10.6</v>
      </c>
      <c r="Y1095" s="64"/>
    </row>
    <row r="1096" spans="1:25" x14ac:dyDescent="0.25">
      <c r="A1096" s="96" t="s">
        <v>19</v>
      </c>
      <c r="B1096" s="38" t="s">
        <v>1146</v>
      </c>
      <c r="C1096" s="53" t="s">
        <v>22</v>
      </c>
      <c r="D1096" s="38">
        <v>0</v>
      </c>
      <c r="E1096" s="88" t="s">
        <v>1150</v>
      </c>
      <c r="F1096" s="39">
        <v>10</v>
      </c>
      <c r="G1096" s="88"/>
      <c r="H1096" s="38">
        <v>2</v>
      </c>
      <c r="I1096" s="88" t="s">
        <v>1042</v>
      </c>
      <c r="J1096" s="58">
        <v>9.1491410083079234</v>
      </c>
      <c r="K1096" s="41">
        <v>-0.1434</v>
      </c>
      <c r="L1096" s="41">
        <v>-9.0700000000000003E-2</v>
      </c>
      <c r="M1096" s="41">
        <v>0.16967630948367543</v>
      </c>
      <c r="N1096" s="410">
        <v>10.72</v>
      </c>
      <c r="O1096" s="41">
        <v>10.844171199834824</v>
      </c>
      <c r="P1096" s="41">
        <v>-0.1726</v>
      </c>
      <c r="Q1096" s="41">
        <v>-0.10540000000000001</v>
      </c>
      <c r="R1096" s="41">
        <v>0.20223728637419955</v>
      </c>
      <c r="S1096" s="41">
        <v>10.78</v>
      </c>
      <c r="T1096" s="58">
        <v>13.754333149026811</v>
      </c>
      <c r="U1096" s="41">
        <v>-0.20899999999999999</v>
      </c>
      <c r="V1096" s="41">
        <v>-0.14119999999999999</v>
      </c>
      <c r="W1096" s="41">
        <v>0.25222696128685368</v>
      </c>
      <c r="X1096" s="410">
        <v>10.6</v>
      </c>
      <c r="Y1096" s="64"/>
    </row>
    <row r="1097" spans="1:25" x14ac:dyDescent="0.25">
      <c r="A1097" s="96" t="s">
        <v>19</v>
      </c>
      <c r="B1097" s="38" t="s">
        <v>1146</v>
      </c>
      <c r="C1097" s="53" t="s">
        <v>22</v>
      </c>
      <c r="D1097" s="38">
        <v>0</v>
      </c>
      <c r="E1097" s="88" t="s">
        <v>1151</v>
      </c>
      <c r="F1097" s="39">
        <v>10</v>
      </c>
      <c r="G1097" s="88"/>
      <c r="H1097" s="38">
        <v>2</v>
      </c>
      <c r="I1097" s="88" t="s">
        <v>1042</v>
      </c>
      <c r="J1097" s="58">
        <v>6.5428750087658258</v>
      </c>
      <c r="K1097" s="41">
        <v>-0.1024</v>
      </c>
      <c r="L1097" s="41">
        <v>-6.5099999999999991E-2</v>
      </c>
      <c r="M1097" s="41">
        <v>0.12134154276256751</v>
      </c>
      <c r="N1097" s="410">
        <v>10.72</v>
      </c>
      <c r="O1097" s="41">
        <v>10.605172561440567</v>
      </c>
      <c r="P1097" s="41">
        <v>-0.1641</v>
      </c>
      <c r="Q1097" s="41">
        <v>-0.11040000000000001</v>
      </c>
      <c r="R1097" s="41">
        <v>0.19778010516732972</v>
      </c>
      <c r="S1097" s="41">
        <v>10.78</v>
      </c>
      <c r="T1097" s="58">
        <v>7.4403631450495622</v>
      </c>
      <c r="U1097" s="41">
        <v>-0.11799999999999999</v>
      </c>
      <c r="V1097" s="41">
        <v>-6.8500000000000005E-2</v>
      </c>
      <c r="W1097" s="41">
        <v>0.13644137935391887</v>
      </c>
      <c r="X1097" s="410">
        <v>10.6</v>
      </c>
      <c r="Y1097" s="64"/>
    </row>
    <row r="1098" spans="1:25" x14ac:dyDescent="0.25">
      <c r="A1098" s="96" t="s">
        <v>19</v>
      </c>
      <c r="B1098" s="38" t="s">
        <v>1146</v>
      </c>
      <c r="C1098" s="53" t="s">
        <v>22</v>
      </c>
      <c r="D1098" s="38">
        <v>0</v>
      </c>
      <c r="E1098" s="88" t="s">
        <v>1152</v>
      </c>
      <c r="F1098" s="39">
        <v>10</v>
      </c>
      <c r="G1098" s="88"/>
      <c r="H1098" s="38">
        <v>2</v>
      </c>
      <c r="I1098" s="88" t="s">
        <v>1042</v>
      </c>
      <c r="J1098" s="58">
        <v>7.5695648223181777</v>
      </c>
      <c r="K1098" s="41">
        <v>-0.13550000000000001</v>
      </c>
      <c r="L1098" s="41">
        <v>-3.6700000000000003E-2</v>
      </c>
      <c r="M1098" s="41">
        <v>0.140382121368784</v>
      </c>
      <c r="N1098" s="410">
        <v>10.72</v>
      </c>
      <c r="O1098" s="41">
        <v>0.33781247654080027</v>
      </c>
      <c r="P1098" s="41">
        <v>-6.3E-3</v>
      </c>
      <c r="Q1098" s="41">
        <v>0</v>
      </c>
      <c r="R1098" s="41">
        <v>6.3E-3</v>
      </c>
      <c r="S1098" s="41">
        <v>10.78</v>
      </c>
      <c r="T1098" s="58">
        <v>0.76344203293707047</v>
      </c>
      <c r="U1098" s="41">
        <v>-1.4E-2</v>
      </c>
      <c r="V1098" s="41">
        <v>0</v>
      </c>
      <c r="W1098" s="41">
        <v>1.4E-2</v>
      </c>
      <c r="X1098" s="410">
        <v>10.6</v>
      </c>
      <c r="Y1098" s="64"/>
    </row>
    <row r="1099" spans="1:25" ht="15.75" thickBot="1" x14ac:dyDescent="0.3">
      <c r="A1099" s="97" t="s">
        <v>19</v>
      </c>
      <c r="B1099" s="48" t="s">
        <v>1146</v>
      </c>
      <c r="C1099" s="90" t="s">
        <v>22</v>
      </c>
      <c r="D1099" s="48">
        <v>0</v>
      </c>
      <c r="E1099" s="91" t="s">
        <v>1047</v>
      </c>
      <c r="F1099" s="39">
        <v>10</v>
      </c>
      <c r="G1099" s="91" t="s">
        <v>60</v>
      </c>
      <c r="H1099" s="48"/>
      <c r="I1099" s="91" t="s">
        <v>61</v>
      </c>
      <c r="J1099" s="59">
        <v>0.4457374477828257</v>
      </c>
      <c r="K1099" s="50">
        <v>-7.9600000000000001E-3</v>
      </c>
      <c r="L1099" s="50">
        <v>-2.2299999999999998E-3</v>
      </c>
      <c r="M1099" s="50">
        <v>8.2664684116011723E-3</v>
      </c>
      <c r="N1099" s="413">
        <v>10.72</v>
      </c>
      <c r="O1099" s="50">
        <v>0.21110960334151854</v>
      </c>
      <c r="P1099" s="50">
        <v>-3.7299999999999998E-3</v>
      </c>
      <c r="Q1099" s="50">
        <v>-1.2600000000000001E-3</v>
      </c>
      <c r="R1099" s="50">
        <v>3.9370674365573162E-3</v>
      </c>
      <c r="S1099" s="50">
        <v>10.78</v>
      </c>
      <c r="T1099" s="59">
        <v>0.35997799060579683</v>
      </c>
      <c r="U1099" s="50">
        <v>-6.4749999999999999E-3</v>
      </c>
      <c r="V1099" s="50">
        <v>-1.2849999999999999E-3</v>
      </c>
      <c r="W1099" s="50">
        <v>6.601276391729102E-3</v>
      </c>
      <c r="X1099" s="413">
        <v>10.6</v>
      </c>
      <c r="Y1099" s="72"/>
    </row>
    <row r="1100" spans="1:25" x14ac:dyDescent="0.25">
      <c r="A1100" s="85" t="s">
        <v>19</v>
      </c>
      <c r="B1100" s="30" t="s">
        <v>1153</v>
      </c>
      <c r="C1100" s="86" t="s">
        <v>22</v>
      </c>
      <c r="D1100" s="30">
        <v>0</v>
      </c>
      <c r="E1100" s="86" t="s">
        <v>1039</v>
      </c>
      <c r="F1100" s="30">
        <v>35</v>
      </c>
      <c r="G1100" s="86" t="s">
        <v>32</v>
      </c>
      <c r="H1100" s="62">
        <v>1</v>
      </c>
      <c r="I1100" s="86" t="s">
        <v>31</v>
      </c>
      <c r="J1100" s="406">
        <v>0.58586773896690536</v>
      </c>
      <c r="K1100" s="31">
        <v>3.4812000000000003E-2</v>
      </c>
      <c r="L1100" s="31">
        <v>1.4E-2</v>
      </c>
      <c r="M1100" s="31">
        <v>3.7521664995039866E-2</v>
      </c>
      <c r="N1100" s="407">
        <v>37.020000000000003</v>
      </c>
      <c r="O1100" s="31">
        <v>0.80405196032018877</v>
      </c>
      <c r="P1100" s="31">
        <v>4.6639999999999994E-2</v>
      </c>
      <c r="Q1100" s="31">
        <v>1.7999999999999999E-2</v>
      </c>
      <c r="R1100" s="31">
        <v>4.999289549526012E-2</v>
      </c>
      <c r="S1100" s="31">
        <v>35.94</v>
      </c>
      <c r="T1100" s="406">
        <v>0.79308577922664358</v>
      </c>
      <c r="U1100" s="31">
        <v>4.8388E-2</v>
      </c>
      <c r="V1100" s="31">
        <v>1.4800000000000001E-2</v>
      </c>
      <c r="W1100" s="31">
        <v>5.060077612053001E-2</v>
      </c>
      <c r="X1100" s="407">
        <v>36.880000000000003</v>
      </c>
      <c r="Y1100" s="63"/>
    </row>
    <row r="1101" spans="1:25" x14ac:dyDescent="0.25">
      <c r="A1101" s="96" t="s">
        <v>19</v>
      </c>
      <c r="B1101" s="38" t="s">
        <v>1153</v>
      </c>
      <c r="C1101" s="53" t="s">
        <v>22</v>
      </c>
      <c r="D1101" s="38">
        <v>0</v>
      </c>
      <c r="E1101" s="88" t="s">
        <v>762</v>
      </c>
      <c r="F1101" s="39">
        <v>10</v>
      </c>
      <c r="G1101" s="88" t="s">
        <v>38</v>
      </c>
      <c r="H1101" s="40">
        <v>1</v>
      </c>
      <c r="I1101" s="88" t="s">
        <v>1040</v>
      </c>
      <c r="J1101" s="58">
        <v>1.9716212114974461</v>
      </c>
      <c r="K1101" s="41">
        <v>3.4000000000000002E-2</v>
      </c>
      <c r="L1101" s="41">
        <v>1.4E-2</v>
      </c>
      <c r="M1101" s="41">
        <v>3.6769552621700473E-2</v>
      </c>
      <c r="N1101" s="410">
        <v>10.78</v>
      </c>
      <c r="O1101" s="41">
        <v>2.653897292094189</v>
      </c>
      <c r="P1101" s="41">
        <v>4.6399999999999997E-2</v>
      </c>
      <c r="Q1101" s="41">
        <v>1.7999999999999999E-2</v>
      </c>
      <c r="R1101" s="41">
        <v>4.9769066698100738E-2</v>
      </c>
      <c r="S1101" s="41">
        <v>10.84</v>
      </c>
      <c r="T1101" s="58">
        <v>2.6979156250653822</v>
      </c>
      <c r="U1101" s="41">
        <v>4.7600000000000003E-2</v>
      </c>
      <c r="V1101" s="41">
        <v>1.4800000000000001E-2</v>
      </c>
      <c r="W1101" s="41">
        <v>4.9847768254958021E-2</v>
      </c>
      <c r="X1101" s="410">
        <v>10.68</v>
      </c>
      <c r="Y1101" s="64"/>
    </row>
    <row r="1102" spans="1:25" x14ac:dyDescent="0.25">
      <c r="A1102" s="96" t="s">
        <v>19</v>
      </c>
      <c r="B1102" s="38" t="s">
        <v>1153</v>
      </c>
      <c r="C1102" s="53" t="s">
        <v>22</v>
      </c>
      <c r="D1102" s="38">
        <v>0</v>
      </c>
      <c r="E1102" s="88" t="s">
        <v>1154</v>
      </c>
      <c r="F1102" s="39">
        <v>10</v>
      </c>
      <c r="G1102" s="88"/>
      <c r="H1102" s="40">
        <v>1</v>
      </c>
      <c r="I1102" s="88" t="s">
        <v>1042</v>
      </c>
      <c r="J1102" s="58">
        <v>1.7433102515478756</v>
      </c>
      <c r="K1102" s="41">
        <v>-2.7399999999999997E-2</v>
      </c>
      <c r="L1102" s="41">
        <v>-1.7500000000000002E-2</v>
      </c>
      <c r="M1102" s="41">
        <v>3.251169020521695E-2</v>
      </c>
      <c r="N1102" s="410">
        <v>10.78</v>
      </c>
      <c r="O1102" s="41">
        <v>2.1947634890015983</v>
      </c>
      <c r="P1102" s="41">
        <v>-3.4200000000000001E-2</v>
      </c>
      <c r="Q1102" s="41">
        <v>-2.29E-2</v>
      </c>
      <c r="R1102" s="41">
        <v>4.1158838661944773E-2</v>
      </c>
      <c r="S1102" s="41">
        <v>10.84</v>
      </c>
      <c r="T1102" s="58">
        <v>2.2198191103685083</v>
      </c>
      <c r="U1102" s="41">
        <v>-3.6400000000000002E-2</v>
      </c>
      <c r="V1102" s="41">
        <v>-1.89E-2</v>
      </c>
      <c r="W1102" s="41">
        <v>4.1014265810812703E-2</v>
      </c>
      <c r="X1102" s="410">
        <v>10.68</v>
      </c>
      <c r="Y1102" s="64"/>
    </row>
    <row r="1103" spans="1:25" x14ac:dyDescent="0.25">
      <c r="A1103" s="96" t="s">
        <v>19</v>
      </c>
      <c r="B1103" s="38" t="s">
        <v>1153</v>
      </c>
      <c r="C1103" s="53" t="s">
        <v>22</v>
      </c>
      <c r="D1103" s="38">
        <v>0</v>
      </c>
      <c r="E1103" s="88" t="s">
        <v>1155</v>
      </c>
      <c r="F1103" s="39">
        <v>10</v>
      </c>
      <c r="G1103" s="88"/>
      <c r="H1103" s="40">
        <v>1</v>
      </c>
      <c r="I1103" s="88" t="s">
        <v>1042</v>
      </c>
      <c r="J1103" s="58">
        <v>0.24462298506781258</v>
      </c>
      <c r="K1103" s="41">
        <v>-4.4999999999999997E-3</v>
      </c>
      <c r="L1103" s="41">
        <v>-7.5000000000000002E-4</v>
      </c>
      <c r="M1103" s="41">
        <v>4.5620718977236645E-3</v>
      </c>
      <c r="N1103" s="410">
        <v>10.78</v>
      </c>
      <c r="O1103" s="41">
        <v>0.48817890876225273</v>
      </c>
      <c r="P1103" s="41">
        <v>-9.1500000000000001E-3</v>
      </c>
      <c r="Q1103" s="41">
        <v>-2.9999999999999997E-4</v>
      </c>
      <c r="R1103" s="41">
        <v>9.1549167118002775E-3</v>
      </c>
      <c r="S1103" s="41">
        <v>10.84</v>
      </c>
      <c r="T1103" s="58">
        <v>0.49847637309244502</v>
      </c>
      <c r="U1103" s="41">
        <v>-9.1500000000000001E-3</v>
      </c>
      <c r="V1103" s="41">
        <v>-1.0500000000000002E-3</v>
      </c>
      <c r="W1103" s="41">
        <v>9.2100488598052515E-3</v>
      </c>
      <c r="X1103" s="410">
        <v>10.68</v>
      </c>
      <c r="Y1103" s="64" t="s">
        <v>1156</v>
      </c>
    </row>
    <row r="1104" spans="1:25" x14ac:dyDescent="0.25">
      <c r="A1104" s="96" t="s">
        <v>19</v>
      </c>
      <c r="B1104" s="38" t="s">
        <v>1153</v>
      </c>
      <c r="C1104" s="53" t="s">
        <v>22</v>
      </c>
      <c r="D1104" s="38">
        <v>0</v>
      </c>
      <c r="E1104" s="88" t="s">
        <v>1030</v>
      </c>
      <c r="F1104" s="39">
        <v>10</v>
      </c>
      <c r="G1104" s="88" t="s">
        <v>60</v>
      </c>
      <c r="H1104" s="38"/>
      <c r="I1104" s="88" t="s">
        <v>61</v>
      </c>
      <c r="J1104" s="58">
        <v>4.3540274754147588E-2</v>
      </c>
      <c r="K1104" s="41">
        <v>-8.12E-4</v>
      </c>
      <c r="L1104" s="41">
        <v>0</v>
      </c>
      <c r="M1104" s="41">
        <v>8.12E-4</v>
      </c>
      <c r="N1104" s="410">
        <v>10.78</v>
      </c>
      <c r="O1104" s="41">
        <v>1.2797815839430069E-2</v>
      </c>
      <c r="P1104" s="41">
        <v>-2.3999999999999998E-4</v>
      </c>
      <c r="Q1104" s="41">
        <v>0</v>
      </c>
      <c r="R1104" s="41">
        <v>2.3999999999999998E-4</v>
      </c>
      <c r="S1104" s="41">
        <v>10.84</v>
      </c>
      <c r="T1104" s="58">
        <v>4.2649000887618804E-2</v>
      </c>
      <c r="U1104" s="41">
        <v>-7.8800000000000007E-4</v>
      </c>
      <c r="V1104" s="41">
        <v>0</v>
      </c>
      <c r="W1104" s="41">
        <v>7.8800000000000007E-4</v>
      </c>
      <c r="X1104" s="410">
        <v>10.68</v>
      </c>
      <c r="Y1104" s="64"/>
    </row>
    <row r="1105" spans="1:25" x14ac:dyDescent="0.25">
      <c r="A1105" s="95" t="s">
        <v>19</v>
      </c>
      <c r="B1105" s="44" t="s">
        <v>1153</v>
      </c>
      <c r="C1105" s="67" t="s">
        <v>22</v>
      </c>
      <c r="D1105" s="44">
        <v>0</v>
      </c>
      <c r="E1105" s="67" t="s">
        <v>1039</v>
      </c>
      <c r="F1105" s="44">
        <v>35</v>
      </c>
      <c r="G1105" s="67" t="s">
        <v>32</v>
      </c>
      <c r="H1105" s="44">
        <v>2</v>
      </c>
      <c r="I1105" s="67" t="s">
        <v>62</v>
      </c>
      <c r="J1105" s="411">
        <v>0.6888739087228074</v>
      </c>
      <c r="K1105" s="45">
        <v>3.9324999999999999E-2</v>
      </c>
      <c r="L1105" s="45">
        <v>0.02</v>
      </c>
      <c r="M1105" s="45">
        <v>4.4118653934588713E-2</v>
      </c>
      <c r="N1105" s="412">
        <v>37.020000000000003</v>
      </c>
      <c r="O1105" s="45">
        <v>1.1939754262404572</v>
      </c>
      <c r="P1105" s="45">
        <v>7.1024999999999991E-2</v>
      </c>
      <c r="Q1105" s="45">
        <v>2.1600000000000001E-2</v>
      </c>
      <c r="R1105" s="45">
        <v>7.42368548970119E-2</v>
      </c>
      <c r="S1105" s="45">
        <v>35.94</v>
      </c>
      <c r="T1105" s="411">
        <v>1.1475081176963691</v>
      </c>
      <c r="U1105" s="45">
        <v>6.6420000000000007E-2</v>
      </c>
      <c r="V1105" s="45">
        <v>3.0800000000000001E-2</v>
      </c>
      <c r="W1105" s="45">
        <v>7.3213771928510835E-2</v>
      </c>
      <c r="X1105" s="412">
        <v>36.880000000000003</v>
      </c>
      <c r="Y1105" s="65"/>
    </row>
    <row r="1106" spans="1:25" x14ac:dyDescent="0.25">
      <c r="A1106" s="96" t="s">
        <v>19</v>
      </c>
      <c r="B1106" s="38" t="s">
        <v>1153</v>
      </c>
      <c r="C1106" s="53" t="s">
        <v>22</v>
      </c>
      <c r="D1106" s="38">
        <v>0</v>
      </c>
      <c r="E1106" s="88" t="s">
        <v>851</v>
      </c>
      <c r="F1106" s="39">
        <v>10</v>
      </c>
      <c r="G1106" s="88" t="s">
        <v>38</v>
      </c>
      <c r="H1106" s="38">
        <v>2</v>
      </c>
      <c r="I1106" s="88" t="s">
        <v>1044</v>
      </c>
      <c r="J1106" s="58">
        <v>2.2649786090839994</v>
      </c>
      <c r="K1106" s="41">
        <v>3.5999999999999997E-2</v>
      </c>
      <c r="L1106" s="41">
        <v>0.02</v>
      </c>
      <c r="M1106" s="41">
        <v>4.1182520563948E-2</v>
      </c>
      <c r="N1106" s="410">
        <v>10.51</v>
      </c>
      <c r="O1106" s="41">
        <v>3.9643640939847797</v>
      </c>
      <c r="P1106" s="41">
        <v>6.9199999999999998E-2</v>
      </c>
      <c r="Q1106" s="41">
        <v>2.1600000000000001E-2</v>
      </c>
      <c r="R1106" s="41">
        <v>7.2492758259015092E-2</v>
      </c>
      <c r="S1106" s="41">
        <v>10.57</v>
      </c>
      <c r="T1106" s="58">
        <v>4.0001335068375869</v>
      </c>
      <c r="U1106" s="41">
        <v>6.5200000000000008E-2</v>
      </c>
      <c r="V1106" s="41">
        <v>3.0800000000000001E-2</v>
      </c>
      <c r="W1106" s="41">
        <v>7.2108806674358442E-2</v>
      </c>
      <c r="X1106" s="410">
        <v>10.42</v>
      </c>
      <c r="Y1106" s="64"/>
    </row>
    <row r="1107" spans="1:25" x14ac:dyDescent="0.25">
      <c r="A1107" s="96" t="s">
        <v>19</v>
      </c>
      <c r="B1107" s="38" t="s">
        <v>1153</v>
      </c>
      <c r="C1107" s="53" t="s">
        <v>22</v>
      </c>
      <c r="D1107" s="38">
        <v>0</v>
      </c>
      <c r="E1107" s="88" t="s">
        <v>1157</v>
      </c>
      <c r="F1107" s="39">
        <v>10</v>
      </c>
      <c r="G1107" s="88"/>
      <c r="H1107" s="38">
        <v>2</v>
      </c>
      <c r="I1107" s="88" t="s">
        <v>1042</v>
      </c>
      <c r="J1107" s="58">
        <v>2.3256337102771907</v>
      </c>
      <c r="K1107" s="41">
        <v>-3.4500000000000003E-2</v>
      </c>
      <c r="L1107" s="41">
        <v>-2.445E-2</v>
      </c>
      <c r="M1107" s="41">
        <v>4.2285369810372953E-2</v>
      </c>
      <c r="N1107" s="410">
        <v>10.51</v>
      </c>
      <c r="O1107" s="41">
        <v>4.1446911500135624</v>
      </c>
      <c r="P1107" s="41">
        <v>-6.9599999999999995E-2</v>
      </c>
      <c r="Q1107" s="41">
        <v>-0.03</v>
      </c>
      <c r="R1107" s="41">
        <v>7.5790236838263011E-2</v>
      </c>
      <c r="S1107" s="41">
        <v>10.57</v>
      </c>
      <c r="T1107" s="58">
        <v>4.1172654349205411</v>
      </c>
      <c r="U1107" s="41">
        <v>-6.4049999999999996E-2</v>
      </c>
      <c r="V1107" s="41">
        <v>-3.7499999999999999E-2</v>
      </c>
      <c r="W1107" s="41">
        <v>7.4220297089138618E-2</v>
      </c>
      <c r="X1107" s="410">
        <v>10.42</v>
      </c>
      <c r="Y1107" s="64"/>
    </row>
    <row r="1108" spans="1:25" ht="15.75" thickBot="1" x14ac:dyDescent="0.3">
      <c r="A1108" s="97" t="s">
        <v>19</v>
      </c>
      <c r="B1108" s="48" t="s">
        <v>1153</v>
      </c>
      <c r="C1108" s="90" t="s">
        <v>22</v>
      </c>
      <c r="D1108" s="48">
        <v>0</v>
      </c>
      <c r="E1108" s="91" t="s">
        <v>1047</v>
      </c>
      <c r="F1108" s="55">
        <v>10</v>
      </c>
      <c r="G1108" s="91" t="s">
        <v>60</v>
      </c>
      <c r="H1108" s="48"/>
      <c r="I1108" s="91" t="s">
        <v>61</v>
      </c>
      <c r="J1108" s="59">
        <v>0.29894945879020607</v>
      </c>
      <c r="K1108" s="50">
        <v>-3.3250000000000003E-3</v>
      </c>
      <c r="L1108" s="50">
        <v>-4.3E-3</v>
      </c>
      <c r="M1108" s="50">
        <v>5.4355887445611635E-3</v>
      </c>
      <c r="N1108" s="413">
        <v>10.51</v>
      </c>
      <c r="O1108" s="50">
        <v>-2.37</v>
      </c>
      <c r="P1108" s="50">
        <v>-1.825E-3</v>
      </c>
      <c r="Q1108" s="50">
        <v>-2.3700000000000001E-3</v>
      </c>
      <c r="R1108" s="50">
        <v>2.9912413810991583E-3</v>
      </c>
      <c r="S1108" s="50">
        <v>10.57</v>
      </c>
      <c r="T1108" s="59">
        <v>0.1222387069631562</v>
      </c>
      <c r="U1108" s="50">
        <v>-1.2199999999999999E-3</v>
      </c>
      <c r="V1108" s="50">
        <v>-1.835E-3</v>
      </c>
      <c r="W1108" s="50">
        <v>2.203548274942031E-3</v>
      </c>
      <c r="X1108" s="413">
        <v>10.42</v>
      </c>
      <c r="Y1108" s="72"/>
    </row>
    <row r="1109" spans="1:25" x14ac:dyDescent="0.25">
      <c r="A1109" s="85" t="s">
        <v>19</v>
      </c>
      <c r="B1109" s="30" t="s">
        <v>1158</v>
      </c>
      <c r="C1109" s="86" t="s">
        <v>22</v>
      </c>
      <c r="D1109" s="30">
        <v>0</v>
      </c>
      <c r="E1109" s="86" t="s">
        <v>1039</v>
      </c>
      <c r="F1109" s="44">
        <v>35</v>
      </c>
      <c r="G1109" s="86" t="s">
        <v>32</v>
      </c>
      <c r="H1109" s="62">
        <v>1</v>
      </c>
      <c r="I1109" s="86" t="s">
        <v>31</v>
      </c>
      <c r="J1109" s="406">
        <v>1.6519182634070682</v>
      </c>
      <c r="K1109" s="31">
        <v>7.9660000000000009E-2</v>
      </c>
      <c r="L1109" s="31">
        <v>6.8180000000000004E-2</v>
      </c>
      <c r="M1109" s="31">
        <v>0.10485336427602121</v>
      </c>
      <c r="N1109" s="407">
        <v>36.69</v>
      </c>
      <c r="O1109" s="31">
        <v>1.5019662743998059</v>
      </c>
      <c r="P1109" s="31">
        <v>7.596E-2</v>
      </c>
      <c r="Q1109" s="31">
        <v>5.2699999999999997E-2</v>
      </c>
      <c r="R1109" s="31">
        <v>9.2451130874641005E-2</v>
      </c>
      <c r="S1109" s="31">
        <v>35.58</v>
      </c>
      <c r="T1109" s="406">
        <v>1.9170660394665711</v>
      </c>
      <c r="U1109" s="31">
        <v>0.10328999999999999</v>
      </c>
      <c r="V1109" s="31">
        <v>5.808E-2</v>
      </c>
      <c r="W1109" s="31">
        <v>0.11849941139094319</v>
      </c>
      <c r="X1109" s="407">
        <v>35.729999999999997</v>
      </c>
      <c r="Y1109" s="63"/>
    </row>
    <row r="1110" spans="1:25" x14ac:dyDescent="0.25">
      <c r="A1110" s="96" t="s">
        <v>19</v>
      </c>
      <c r="B1110" s="38" t="s">
        <v>1158</v>
      </c>
      <c r="C1110" s="53" t="s">
        <v>22</v>
      </c>
      <c r="D1110" s="38">
        <v>0</v>
      </c>
      <c r="E1110" s="88" t="s">
        <v>762</v>
      </c>
      <c r="F1110" s="39">
        <v>10</v>
      </c>
      <c r="G1110" s="88" t="s">
        <v>38</v>
      </c>
      <c r="H1110" s="40">
        <v>1</v>
      </c>
      <c r="I1110" s="88" t="s">
        <v>1040</v>
      </c>
      <c r="J1110" s="58">
        <v>5.4194527379328843</v>
      </c>
      <c r="K1110" s="41">
        <v>7.5200000000000003E-2</v>
      </c>
      <c r="L1110" s="41">
        <v>6.6400000000000001E-2</v>
      </c>
      <c r="M1110" s="41">
        <v>0.10031948963187562</v>
      </c>
      <c r="N1110" s="410">
        <v>10.7</v>
      </c>
      <c r="O1110" s="41">
        <v>5.0119232797761644</v>
      </c>
      <c r="P1110" s="41">
        <v>7.3599999999999999E-2</v>
      </c>
      <c r="Q1110" s="41">
        <v>5.1799999999999999E-2</v>
      </c>
      <c r="R1110" s="41">
        <v>9.000111110425249E-2</v>
      </c>
      <c r="S1110" s="41">
        <v>10.38</v>
      </c>
      <c r="T1110" s="58">
        <v>6.4381390369996305</v>
      </c>
      <c r="U1110" s="41">
        <v>0.1002</v>
      </c>
      <c r="V1110" s="41">
        <v>5.7000000000000002E-2</v>
      </c>
      <c r="W1110" s="41">
        <v>0.11527809852699689</v>
      </c>
      <c r="X1110" s="410">
        <v>10.35</v>
      </c>
      <c r="Y1110" s="64"/>
    </row>
    <row r="1111" spans="1:25" x14ac:dyDescent="0.25">
      <c r="A1111" s="96" t="s">
        <v>19</v>
      </c>
      <c r="B1111" s="38" t="s">
        <v>1158</v>
      </c>
      <c r="C1111" s="53" t="s">
        <v>22</v>
      </c>
      <c r="D1111" s="38">
        <v>0</v>
      </c>
      <c r="E1111" s="88" t="s">
        <v>1159</v>
      </c>
      <c r="F1111" s="39">
        <v>10</v>
      </c>
      <c r="G1111" s="88"/>
      <c r="H1111" s="40">
        <v>1</v>
      </c>
      <c r="I1111" s="88" t="s">
        <v>1042</v>
      </c>
      <c r="J1111" s="58">
        <v>0.62020614072127245</v>
      </c>
      <c r="K1111" s="41">
        <v>-1.095E-2</v>
      </c>
      <c r="L1111" s="41">
        <v>-3.4500000000000004E-3</v>
      </c>
      <c r="M1111" s="41">
        <v>1.1480635870891473E-2</v>
      </c>
      <c r="N1111" s="410">
        <v>10.7</v>
      </c>
      <c r="O1111" s="41">
        <v>0.54166503514562714</v>
      </c>
      <c r="P1111" s="41">
        <v>-9.300000000000001E-3</v>
      </c>
      <c r="Q1111" s="41">
        <v>-2.8500000000000001E-3</v>
      </c>
      <c r="R1111" s="41">
        <v>9.7268957021240856E-3</v>
      </c>
      <c r="S1111" s="41">
        <v>10.38</v>
      </c>
      <c r="T1111" s="58">
        <v>0.59378554567041453</v>
      </c>
      <c r="U1111" s="41">
        <v>-1.0199999999999999E-2</v>
      </c>
      <c r="V1111" s="41">
        <v>-3.0000000000000001E-3</v>
      </c>
      <c r="W1111" s="41">
        <v>1.0632027088001608E-2</v>
      </c>
      <c r="X1111" s="410">
        <v>10.35</v>
      </c>
      <c r="Y1111" s="64"/>
    </row>
    <row r="1112" spans="1:25" x14ac:dyDescent="0.25">
      <c r="A1112" s="96" t="s">
        <v>19</v>
      </c>
      <c r="B1112" s="38" t="s">
        <v>1158</v>
      </c>
      <c r="C1112" s="53" t="s">
        <v>22</v>
      </c>
      <c r="D1112" s="38">
        <v>0</v>
      </c>
      <c r="E1112" s="88" t="s">
        <v>1160</v>
      </c>
      <c r="F1112" s="39">
        <v>10</v>
      </c>
      <c r="G1112" s="88"/>
      <c r="H1112" s="40">
        <v>1</v>
      </c>
      <c r="I1112" s="88" t="s">
        <v>1042</v>
      </c>
      <c r="J1112" s="58">
        <v>2.2786820151545024</v>
      </c>
      <c r="K1112" s="41">
        <v>-2.5499999999999998E-2</v>
      </c>
      <c r="L1112" s="41">
        <v>-3.3600000000000005E-2</v>
      </c>
      <c r="M1112" s="41">
        <v>4.2180682782524993E-2</v>
      </c>
      <c r="N1112" s="410">
        <v>10.7</v>
      </c>
      <c r="O1112" s="41">
        <v>2.0894855067628724</v>
      </c>
      <c r="P1112" s="41">
        <v>-2.7800000000000002E-2</v>
      </c>
      <c r="Q1112" s="41">
        <v>-2.52E-2</v>
      </c>
      <c r="R1112" s="41">
        <v>3.7521727039143603E-2</v>
      </c>
      <c r="S1112" s="41">
        <v>10.38</v>
      </c>
      <c r="T1112" s="58">
        <v>2.8024394351468285</v>
      </c>
      <c r="U1112" s="41">
        <v>-4.1299999999999996E-2</v>
      </c>
      <c r="V1112" s="41">
        <v>-2.8500000000000001E-2</v>
      </c>
      <c r="W1112" s="41">
        <v>5.0179079306021543E-2</v>
      </c>
      <c r="X1112" s="410">
        <v>10.35</v>
      </c>
      <c r="Y1112" s="64"/>
    </row>
    <row r="1113" spans="1:25" x14ac:dyDescent="0.25">
      <c r="A1113" s="96" t="s">
        <v>19</v>
      </c>
      <c r="B1113" s="38" t="s">
        <v>1158</v>
      </c>
      <c r="C1113" s="53" t="s">
        <v>22</v>
      </c>
      <c r="D1113" s="38">
        <v>0</v>
      </c>
      <c r="E1113" s="88" t="s">
        <v>1161</v>
      </c>
      <c r="F1113" s="39">
        <v>10</v>
      </c>
      <c r="G1113" s="88"/>
      <c r="H1113" s="40">
        <v>1</v>
      </c>
      <c r="I1113" s="88" t="s">
        <v>1042</v>
      </c>
      <c r="J1113" s="58">
        <v>2.6324594678943698</v>
      </c>
      <c r="K1113" s="41">
        <v>-3.8399999999999997E-2</v>
      </c>
      <c r="L1113" s="41">
        <v>-0.03</v>
      </c>
      <c r="M1113" s="41">
        <v>4.872945721019268E-2</v>
      </c>
      <c r="N1113" s="410">
        <v>10.7</v>
      </c>
      <c r="O1113" s="41">
        <v>2.4279380796677974</v>
      </c>
      <c r="P1113" s="41">
        <v>-3.6299999999999999E-2</v>
      </c>
      <c r="Q1113" s="41">
        <v>-2.4149999999999998E-2</v>
      </c>
      <c r="R1113" s="41">
        <v>4.3599455271826501E-2</v>
      </c>
      <c r="S1113" s="41">
        <v>10.38</v>
      </c>
      <c r="T1113" s="58">
        <v>3.0667950393612027</v>
      </c>
      <c r="U1113" s="41">
        <v>-4.8149999999999998E-2</v>
      </c>
      <c r="V1113" s="41">
        <v>-2.64E-2</v>
      </c>
      <c r="W1113" s="41">
        <v>5.4912498577282018E-2</v>
      </c>
      <c r="X1113" s="410">
        <v>10.35</v>
      </c>
      <c r="Y1113" s="64"/>
    </row>
    <row r="1114" spans="1:25" x14ac:dyDescent="0.25">
      <c r="A1114" s="96" t="s">
        <v>19</v>
      </c>
      <c r="B1114" s="38" t="s">
        <v>1158</v>
      </c>
      <c r="C1114" s="53" t="s">
        <v>22</v>
      </c>
      <c r="D1114" s="38">
        <v>0</v>
      </c>
      <c r="E1114" s="88" t="s">
        <v>1030</v>
      </c>
      <c r="F1114" s="39">
        <v>10</v>
      </c>
      <c r="G1114" s="88" t="s">
        <v>60</v>
      </c>
      <c r="H1114" s="38"/>
      <c r="I1114" s="88" t="s">
        <v>61</v>
      </c>
      <c r="J1114" s="58">
        <v>0.25941779922301272</v>
      </c>
      <c r="K1114" s="41">
        <v>-4.4599999999999996E-3</v>
      </c>
      <c r="L1114" s="41">
        <v>-1.7800000000000001E-3</v>
      </c>
      <c r="M1114" s="41">
        <v>4.8020828814171876E-3</v>
      </c>
      <c r="N1114" s="410">
        <v>10.7</v>
      </c>
      <c r="O1114" s="41">
        <v>0.14065438237515757</v>
      </c>
      <c r="P1114" s="41">
        <v>-2.3599999999999997E-3</v>
      </c>
      <c r="Q1114" s="41">
        <v>-8.9999999999999998E-4</v>
      </c>
      <c r="R1114" s="41">
        <v>2.5257870060636542E-3</v>
      </c>
      <c r="S1114" s="41">
        <v>10.38</v>
      </c>
      <c r="T1114" s="58">
        <v>0.1828098118488598</v>
      </c>
      <c r="U1114" s="41">
        <v>-3.0899999999999999E-3</v>
      </c>
      <c r="V1114" s="41">
        <v>-1.08E-3</v>
      </c>
      <c r="W1114" s="41">
        <v>3.2733010860597593E-3</v>
      </c>
      <c r="X1114" s="410">
        <v>10.35</v>
      </c>
      <c r="Y1114" s="64"/>
    </row>
    <row r="1115" spans="1:25" x14ac:dyDescent="0.25">
      <c r="A1115" s="95" t="s">
        <v>19</v>
      </c>
      <c r="B1115" s="44" t="s">
        <v>1158</v>
      </c>
      <c r="C1115" s="67" t="s">
        <v>22</v>
      </c>
      <c r="D1115" s="44">
        <v>0</v>
      </c>
      <c r="E1115" s="67" t="s">
        <v>1039</v>
      </c>
      <c r="F1115" s="44">
        <v>35</v>
      </c>
      <c r="G1115" s="67" t="s">
        <v>32</v>
      </c>
      <c r="H1115" s="44">
        <v>2</v>
      </c>
      <c r="I1115" s="67" t="s">
        <v>62</v>
      </c>
      <c r="J1115" s="411">
        <v>1.1190675530917999</v>
      </c>
      <c r="K1115" s="45">
        <v>5.6219999999999999E-2</v>
      </c>
      <c r="L1115" s="45">
        <v>4.4170000000000001E-2</v>
      </c>
      <c r="M1115" s="45">
        <v>7.1495994992726686E-2</v>
      </c>
      <c r="N1115" s="412">
        <v>36.93</v>
      </c>
      <c r="O1115" s="45">
        <v>1.6936700898994201</v>
      </c>
      <c r="P1115" s="45">
        <v>9.4380000000000006E-2</v>
      </c>
      <c r="Q1115" s="45">
        <v>4.428E-2</v>
      </c>
      <c r="R1115" s="45">
        <v>0.10425115251161496</v>
      </c>
      <c r="S1115" s="45">
        <v>35.58</v>
      </c>
      <c r="T1115" s="411">
        <v>1.443851750731767</v>
      </c>
      <c r="U1115" s="45">
        <v>8.0350000000000005E-2</v>
      </c>
      <c r="V1115" s="45">
        <v>4.4389999999999999E-2</v>
      </c>
      <c r="W1115" s="45">
        <v>9.1796484682148918E-2</v>
      </c>
      <c r="X1115" s="412">
        <v>36.75</v>
      </c>
      <c r="Y1115" s="65"/>
    </row>
    <row r="1116" spans="1:25" x14ac:dyDescent="0.25">
      <c r="A1116" s="96" t="s">
        <v>19</v>
      </c>
      <c r="B1116" s="38" t="s">
        <v>1158</v>
      </c>
      <c r="C1116" s="53" t="s">
        <v>22</v>
      </c>
      <c r="D1116" s="38">
        <v>0</v>
      </c>
      <c r="E1116" s="88" t="s">
        <v>851</v>
      </c>
      <c r="F1116" s="39">
        <v>10</v>
      </c>
      <c r="G1116" s="88" t="s">
        <v>38</v>
      </c>
      <c r="H1116" s="38">
        <v>2</v>
      </c>
      <c r="I1116" s="88" t="s">
        <v>1044</v>
      </c>
      <c r="J1116" s="58">
        <v>3.8421407402128263</v>
      </c>
      <c r="K1116" s="41">
        <v>5.5399999999999998E-2</v>
      </c>
      <c r="L1116" s="41">
        <v>4.4600000000000001E-2</v>
      </c>
      <c r="M1116" s="41">
        <v>7.1121867242079626E-2</v>
      </c>
      <c r="N1116" s="410">
        <v>10.7</v>
      </c>
      <c r="O1116" s="41">
        <v>5.6382117616682059</v>
      </c>
      <c r="P1116" s="41">
        <v>9.3400000000000011E-2</v>
      </c>
      <c r="Q1116" s="41">
        <v>4.48E-2</v>
      </c>
      <c r="R1116" s="41">
        <v>0.10358860941242527</v>
      </c>
      <c r="S1116" s="41">
        <v>10.62</v>
      </c>
      <c r="T1116" s="58">
        <v>5.0146646126031369</v>
      </c>
      <c r="U1116" s="41">
        <v>7.9200000000000007E-2</v>
      </c>
      <c r="V1116" s="41">
        <v>4.4999999999999998E-2</v>
      </c>
      <c r="W1116" s="41">
        <v>9.1091382687935971E-2</v>
      </c>
      <c r="X1116" s="410">
        <v>10.5</v>
      </c>
      <c r="Y1116" s="64"/>
    </row>
    <row r="1117" spans="1:25" x14ac:dyDescent="0.25">
      <c r="A1117" s="96" t="s">
        <v>19</v>
      </c>
      <c r="B1117" s="38" t="s">
        <v>1158</v>
      </c>
      <c r="C1117" s="53" t="s">
        <v>22</v>
      </c>
      <c r="D1117" s="38">
        <v>0</v>
      </c>
      <c r="E1117" s="88" t="s">
        <v>1162</v>
      </c>
      <c r="F1117" s="39">
        <v>10</v>
      </c>
      <c r="G1117" s="88"/>
      <c r="H1117" s="38">
        <v>2</v>
      </c>
      <c r="I1117" s="88" t="s">
        <v>1042</v>
      </c>
      <c r="J1117" s="58">
        <v>3.8458304716361456</v>
      </c>
      <c r="K1117" s="41">
        <v>-5.5E-2</v>
      </c>
      <c r="L1117" s="41">
        <v>-4.5200000000000004E-2</v>
      </c>
      <c r="M1117" s="41">
        <v>7.1190167860456691E-2</v>
      </c>
      <c r="N1117" s="410">
        <v>10.7</v>
      </c>
      <c r="O1117" s="41">
        <v>5.6472419784852255</v>
      </c>
      <c r="P1117" s="41">
        <v>-9.2999999999999999E-2</v>
      </c>
      <c r="Q1117" s="41">
        <v>-4.5999999999999999E-2</v>
      </c>
      <c r="R1117" s="41">
        <v>0.10375451797391765</v>
      </c>
      <c r="S1117" s="41">
        <v>10.62</v>
      </c>
      <c r="T1117" s="58">
        <v>5.0155287562134365</v>
      </c>
      <c r="U1117" s="41">
        <v>-7.8700000000000006E-2</v>
      </c>
      <c r="V1117" s="41">
        <v>-4.5899999999999996E-2</v>
      </c>
      <c r="W1117" s="41">
        <v>9.1107079856617076E-2</v>
      </c>
      <c r="X1117" s="410">
        <v>10.5</v>
      </c>
      <c r="Y1117" s="64"/>
    </row>
    <row r="1118" spans="1:25" ht="15.75" thickBot="1" x14ac:dyDescent="0.3">
      <c r="A1118" s="97" t="s">
        <v>19</v>
      </c>
      <c r="B1118" s="48" t="s">
        <v>1158</v>
      </c>
      <c r="C1118" s="90" t="s">
        <v>22</v>
      </c>
      <c r="D1118" s="48">
        <v>0</v>
      </c>
      <c r="E1118" s="91" t="s">
        <v>1047</v>
      </c>
      <c r="F1118" s="39">
        <v>10</v>
      </c>
      <c r="G1118" s="91" t="s">
        <v>60</v>
      </c>
      <c r="H1118" s="48"/>
      <c r="I1118" s="91" t="s">
        <v>61</v>
      </c>
      <c r="J1118" s="59">
        <v>5.0019175772549128E-2</v>
      </c>
      <c r="K1118" s="50">
        <v>-8.1999999999999998E-4</v>
      </c>
      <c r="L1118" s="50">
        <v>-4.2999999999999999E-4</v>
      </c>
      <c r="M1118" s="50">
        <v>9.2590496272565686E-4</v>
      </c>
      <c r="N1118" s="413">
        <v>10.7</v>
      </c>
      <c r="O1118" s="50">
        <v>6.038417316377067E-2</v>
      </c>
      <c r="P1118" s="50">
        <v>-9.7999999999999997E-4</v>
      </c>
      <c r="Q1118" s="50">
        <v>-5.2000000000000006E-4</v>
      </c>
      <c r="R1118" s="50">
        <v>1.1094142598686929E-3</v>
      </c>
      <c r="S1118" s="50">
        <v>10.62</v>
      </c>
      <c r="T1118" s="59">
        <v>7.1663530332534184E-2</v>
      </c>
      <c r="U1118" s="50">
        <v>-1.15E-3</v>
      </c>
      <c r="V1118" s="50">
        <v>-6.0999999999999997E-4</v>
      </c>
      <c r="W1118" s="50">
        <v>1.3017680284904834E-3</v>
      </c>
      <c r="X1118" s="413">
        <v>10.5</v>
      </c>
      <c r="Y1118" s="72"/>
    </row>
    <row r="1119" spans="1:25" x14ac:dyDescent="0.25">
      <c r="A1119" s="85" t="s">
        <v>19</v>
      </c>
      <c r="B1119" s="30" t="s">
        <v>1163</v>
      </c>
      <c r="C1119" s="86" t="s">
        <v>22</v>
      </c>
      <c r="D1119" s="30">
        <v>0</v>
      </c>
      <c r="E1119" s="86" t="s">
        <v>1039</v>
      </c>
      <c r="F1119" s="30">
        <v>35</v>
      </c>
      <c r="G1119" s="86" t="s">
        <v>32</v>
      </c>
      <c r="H1119" s="62">
        <v>1</v>
      </c>
      <c r="I1119" s="86" t="s">
        <v>31</v>
      </c>
      <c r="J1119" s="406">
        <v>0.60596279162291244</v>
      </c>
      <c r="K1119" s="31">
        <v>1.5245E-2</v>
      </c>
      <c r="L1119" s="31">
        <v>3.4695000000000004E-2</v>
      </c>
      <c r="M1119" s="31">
        <v>3.789661000670113E-2</v>
      </c>
      <c r="N1119" s="407">
        <v>36.15</v>
      </c>
      <c r="O1119" s="31">
        <v>0.77645618606374167</v>
      </c>
      <c r="P1119" s="31">
        <v>2.332E-2</v>
      </c>
      <c r="Q1119" s="31">
        <v>4.0560000000000006E-2</v>
      </c>
      <c r="R1119" s="31">
        <v>4.6786066301838208E-2</v>
      </c>
      <c r="S1119" s="31">
        <v>34.83</v>
      </c>
      <c r="T1119" s="406">
        <v>1.0526101909492414</v>
      </c>
      <c r="U1119" s="31">
        <v>3.3224999999999998E-2</v>
      </c>
      <c r="V1119" s="31">
        <v>5.645E-2</v>
      </c>
      <c r="W1119" s="31">
        <v>6.5501932223408485E-2</v>
      </c>
      <c r="X1119" s="407">
        <v>35.97</v>
      </c>
      <c r="Y1119" s="63"/>
    </row>
    <row r="1120" spans="1:25" x14ac:dyDescent="0.25">
      <c r="A1120" s="96" t="s">
        <v>19</v>
      </c>
      <c r="B1120" s="38" t="s">
        <v>1163</v>
      </c>
      <c r="C1120" s="53" t="s">
        <v>22</v>
      </c>
      <c r="D1120" s="38">
        <v>0</v>
      </c>
      <c r="E1120" s="88" t="s">
        <v>762</v>
      </c>
      <c r="F1120" s="39">
        <v>10</v>
      </c>
      <c r="G1120" s="88" t="s">
        <v>38</v>
      </c>
      <c r="H1120" s="40">
        <v>1</v>
      </c>
      <c r="I1120" s="88" t="s">
        <v>1040</v>
      </c>
      <c r="J1120" s="58">
        <v>2.0076147757511382</v>
      </c>
      <c r="K1120" s="41">
        <v>1.4E-2</v>
      </c>
      <c r="L1120" s="41">
        <v>3.4200000000000001E-2</v>
      </c>
      <c r="M1120" s="41">
        <v>3.6954566700206352E-2</v>
      </c>
      <c r="N1120" s="410">
        <v>10.64</v>
      </c>
      <c r="O1120" s="41">
        <v>2.4711754065712386</v>
      </c>
      <c r="P1120" s="41">
        <v>2.2100000000000002E-2</v>
      </c>
      <c r="Q1120" s="41">
        <v>4.0100000000000004E-2</v>
      </c>
      <c r="R1120" s="41">
        <v>4.5786679285573881E-2</v>
      </c>
      <c r="S1120" s="41">
        <v>10.71</v>
      </c>
      <c r="T1120" s="58">
        <v>3.6056205759320887</v>
      </c>
      <c r="U1120" s="41">
        <v>3.2000000000000001E-2</v>
      </c>
      <c r="V1120" s="41">
        <v>5.6000000000000001E-2</v>
      </c>
      <c r="W1120" s="41">
        <v>6.4498061986388397E-2</v>
      </c>
      <c r="X1120" s="410">
        <v>10.34</v>
      </c>
      <c r="Y1120" s="64"/>
    </row>
    <row r="1121" spans="1:25" x14ac:dyDescent="0.25">
      <c r="A1121" s="96" t="s">
        <v>19</v>
      </c>
      <c r="B1121" s="38" t="s">
        <v>1163</v>
      </c>
      <c r="C1121" s="53" t="s">
        <v>22</v>
      </c>
      <c r="D1121" s="38">
        <v>0</v>
      </c>
      <c r="E1121" s="88" t="s">
        <v>1164</v>
      </c>
      <c r="F1121" s="39">
        <v>10</v>
      </c>
      <c r="G1121" s="88"/>
      <c r="H1121" s="40">
        <v>1</v>
      </c>
      <c r="I1121" s="88" t="s">
        <v>1042</v>
      </c>
      <c r="J1121" s="58">
        <v>1.1751754594240083</v>
      </c>
      <c r="K1121" s="41">
        <v>-4.3E-3</v>
      </c>
      <c r="L1121" s="41">
        <v>-2.12E-2</v>
      </c>
      <c r="M1121" s="41">
        <v>2.1631689716709604E-2</v>
      </c>
      <c r="N1121" s="410">
        <v>10.64</v>
      </c>
      <c r="O1121" s="41">
        <v>1.4976189549651224</v>
      </c>
      <c r="P1121" s="41">
        <v>-7.9000000000000008E-3</v>
      </c>
      <c r="Q1121" s="41">
        <v>-2.6600000000000002E-2</v>
      </c>
      <c r="R1121" s="41">
        <v>2.7748333283280281E-2</v>
      </c>
      <c r="S1121" s="41">
        <v>10.71</v>
      </c>
      <c r="T1121" s="58">
        <v>1.9975681179380005</v>
      </c>
      <c r="U1121" s="41">
        <v>-7.1999999999999998E-3</v>
      </c>
      <c r="V1121" s="41">
        <v>-3.5000000000000003E-2</v>
      </c>
      <c r="W1121" s="41">
        <v>3.5732898007298543E-2</v>
      </c>
      <c r="X1121" s="410">
        <v>10.34</v>
      </c>
      <c r="Y1121" s="64"/>
    </row>
    <row r="1122" spans="1:25" x14ac:dyDescent="0.25">
      <c r="A1122" s="96" t="s">
        <v>19</v>
      </c>
      <c r="B1122" s="38" t="s">
        <v>1163</v>
      </c>
      <c r="C1122" s="53" t="s">
        <v>22</v>
      </c>
      <c r="D1122" s="38">
        <v>0</v>
      </c>
      <c r="E1122" s="88" t="s">
        <v>1165</v>
      </c>
      <c r="F1122" s="39">
        <v>10</v>
      </c>
      <c r="G1122" s="88"/>
      <c r="H1122" s="40">
        <v>1</v>
      </c>
      <c r="I1122" s="88" t="s">
        <v>1042</v>
      </c>
      <c r="J1122" s="58">
        <v>1.0865313572949715E-2</v>
      </c>
      <c r="K1122" s="41">
        <v>-2.0000000000000001E-4</v>
      </c>
      <c r="L1122" s="41">
        <v>0</v>
      </c>
      <c r="M1122" s="41">
        <v>2.0000000000000001E-4</v>
      </c>
      <c r="N1122" s="410">
        <v>10.64</v>
      </c>
      <c r="O1122" s="41">
        <v>1.619144767733683E-2</v>
      </c>
      <c r="P1122" s="41">
        <v>-2.9999999999999997E-4</v>
      </c>
      <c r="Q1122" s="41">
        <v>0</v>
      </c>
      <c r="R1122" s="41">
        <v>2.9999999999999997E-4</v>
      </c>
      <c r="S1122" s="41">
        <v>10.71</v>
      </c>
      <c r="T1122" s="58">
        <v>1.6770832168692209E-2</v>
      </c>
      <c r="U1122" s="41">
        <v>-2.9999999999999997E-4</v>
      </c>
      <c r="V1122" s="41">
        <v>0</v>
      </c>
      <c r="W1122" s="41">
        <v>2.9999999999999997E-4</v>
      </c>
      <c r="X1122" s="410">
        <v>10.34</v>
      </c>
      <c r="Y1122" s="64"/>
    </row>
    <row r="1123" spans="1:25" x14ac:dyDescent="0.25">
      <c r="A1123" s="96" t="s">
        <v>19</v>
      </c>
      <c r="B1123" s="38" t="s">
        <v>1163</v>
      </c>
      <c r="C1123" s="53" t="s">
        <v>22</v>
      </c>
      <c r="D1123" s="38">
        <v>0</v>
      </c>
      <c r="E1123" s="88" t="s">
        <v>1166</v>
      </c>
      <c r="F1123" s="39">
        <v>10</v>
      </c>
      <c r="G1123" s="88"/>
      <c r="H1123" s="40">
        <v>1</v>
      </c>
      <c r="I1123" s="88" t="s">
        <v>1042</v>
      </c>
      <c r="J1123" s="58">
        <v>0.81366618396492918</v>
      </c>
      <c r="K1123" s="41">
        <v>-8.4000000000000012E-3</v>
      </c>
      <c r="L1123" s="41">
        <v>-1.24E-2</v>
      </c>
      <c r="M1123" s="41">
        <v>1.4977316181479244E-2</v>
      </c>
      <c r="N1123" s="410">
        <v>10.64</v>
      </c>
      <c r="O1123" s="41">
        <v>0.97010660866636722</v>
      </c>
      <c r="P1123" s="41">
        <v>-1.32E-2</v>
      </c>
      <c r="Q1123" s="41">
        <v>-1.2199999999999999E-2</v>
      </c>
      <c r="R1123" s="41">
        <v>1.7974426277353052E-2</v>
      </c>
      <c r="S1123" s="41">
        <v>10.71</v>
      </c>
      <c r="T1123" s="58">
        <v>1.7044571495148013</v>
      </c>
      <c r="U1123" s="41">
        <v>-2.3100000000000002E-2</v>
      </c>
      <c r="V1123" s="41">
        <v>-1.9899999999999998E-2</v>
      </c>
      <c r="W1123" s="41">
        <v>3.0489670381950672E-2</v>
      </c>
      <c r="X1123" s="410">
        <v>10.34</v>
      </c>
      <c r="Y1123" s="64"/>
    </row>
    <row r="1124" spans="1:25" x14ac:dyDescent="0.25">
      <c r="A1124" s="96" t="s">
        <v>19</v>
      </c>
      <c r="B1124" s="38" t="s">
        <v>1163</v>
      </c>
      <c r="C1124" s="53" t="s">
        <v>22</v>
      </c>
      <c r="D1124" s="38">
        <v>0</v>
      </c>
      <c r="E1124" s="88" t="s">
        <v>1030</v>
      </c>
      <c r="F1124" s="39">
        <v>10</v>
      </c>
      <c r="G1124" s="88" t="s">
        <v>60</v>
      </c>
      <c r="H1124" s="38"/>
      <c r="I1124" s="88" t="s">
        <v>61</v>
      </c>
      <c r="J1124" s="58">
        <v>7.2786450975800582E-2</v>
      </c>
      <c r="K1124" s="41">
        <v>-1.245E-3</v>
      </c>
      <c r="L1124" s="41">
        <v>-4.95E-4</v>
      </c>
      <c r="M1124" s="41">
        <v>1.3397947604017566E-3</v>
      </c>
      <c r="N1124" s="410">
        <v>10.64</v>
      </c>
      <c r="O1124" s="41">
        <v>7.037021642787139E-2</v>
      </c>
      <c r="P1124" s="41">
        <v>-1.2199999999999999E-3</v>
      </c>
      <c r="Q1124" s="41">
        <v>-4.6000000000000001E-4</v>
      </c>
      <c r="R1124" s="41">
        <v>1.3038404810405296E-3</v>
      </c>
      <c r="S1124" s="41">
        <v>10.71</v>
      </c>
      <c r="T1124" s="58">
        <v>7.2955261771101551E-2</v>
      </c>
      <c r="U1124" s="41">
        <v>-1.2250000000000002E-3</v>
      </c>
      <c r="V1124" s="41">
        <v>-4.4999999999999999E-4</v>
      </c>
      <c r="W1124" s="41">
        <v>1.3050383136138188E-3</v>
      </c>
      <c r="X1124" s="410">
        <v>10.34</v>
      </c>
      <c r="Y1124" s="64"/>
    </row>
    <row r="1125" spans="1:25" x14ac:dyDescent="0.25">
      <c r="A1125" s="95" t="s">
        <v>19</v>
      </c>
      <c r="B1125" s="44" t="s">
        <v>1163</v>
      </c>
      <c r="C1125" s="67" t="s">
        <v>22</v>
      </c>
      <c r="D1125" s="44">
        <v>0</v>
      </c>
      <c r="E1125" s="67" t="s">
        <v>1039</v>
      </c>
      <c r="F1125" s="44">
        <v>35</v>
      </c>
      <c r="G1125" s="67" t="s">
        <v>32</v>
      </c>
      <c r="H1125" s="44">
        <v>2</v>
      </c>
      <c r="I1125" s="67" t="s">
        <v>62</v>
      </c>
      <c r="J1125" s="411">
        <v>9.2513150893659386</v>
      </c>
      <c r="K1125" s="45">
        <v>0.56514500000000001</v>
      </c>
      <c r="L1125" s="45">
        <v>0.12392499999999999</v>
      </c>
      <c r="M1125" s="45">
        <v>0.57857262003140109</v>
      </c>
      <c r="N1125" s="412">
        <v>36.15</v>
      </c>
      <c r="O1125" s="45">
        <v>11.301882105702369</v>
      </c>
      <c r="P1125" s="45">
        <v>0.66683999999999999</v>
      </c>
      <c r="Q1125" s="45">
        <v>0.13817500000000002</v>
      </c>
      <c r="R1125" s="45">
        <v>0.68100507797299126</v>
      </c>
      <c r="S1125" s="45">
        <v>34.83</v>
      </c>
      <c r="T1125" s="411">
        <v>11.402300639256243</v>
      </c>
      <c r="U1125" s="45">
        <v>0.6898749999999999</v>
      </c>
      <c r="V1125" s="45">
        <v>0.165905</v>
      </c>
      <c r="W1125" s="45">
        <v>0.70954350440970138</v>
      </c>
      <c r="X1125" s="412">
        <v>35.97</v>
      </c>
      <c r="Y1125" s="65"/>
    </row>
    <row r="1126" spans="1:25" x14ac:dyDescent="0.25">
      <c r="A1126" s="96" t="s">
        <v>19</v>
      </c>
      <c r="B1126" s="38" t="s">
        <v>1163</v>
      </c>
      <c r="C1126" s="53" t="s">
        <v>22</v>
      </c>
      <c r="D1126" s="38">
        <v>0</v>
      </c>
      <c r="E1126" s="88" t="s">
        <v>851</v>
      </c>
      <c r="F1126" s="39">
        <v>10</v>
      </c>
      <c r="G1126" s="88" t="s">
        <v>38</v>
      </c>
      <c r="H1126" s="38">
        <v>2</v>
      </c>
      <c r="I1126" s="88" t="s">
        <v>1044</v>
      </c>
      <c r="J1126" s="58">
        <v>30.8322499732976</v>
      </c>
      <c r="K1126" s="41">
        <v>0.56320000000000003</v>
      </c>
      <c r="L1126" s="41">
        <v>0.12359999999999999</v>
      </c>
      <c r="M1126" s="41">
        <v>0.57660315642563043</v>
      </c>
      <c r="N1126" s="410">
        <v>10.81</v>
      </c>
      <c r="O1126" s="41">
        <v>36.713694206823298</v>
      </c>
      <c r="P1126" s="41">
        <v>0.66479999999999995</v>
      </c>
      <c r="Q1126" s="41">
        <v>0.13800000000000001</v>
      </c>
      <c r="R1126" s="41">
        <v>0.67897204655272803</v>
      </c>
      <c r="S1126" s="41">
        <v>10.69</v>
      </c>
      <c r="T1126" s="58">
        <v>38.408053332187961</v>
      </c>
      <c r="U1126" s="41">
        <v>0.68799999999999994</v>
      </c>
      <c r="V1126" s="41">
        <v>0.1656</v>
      </c>
      <c r="W1126" s="41">
        <v>0.7076491786188972</v>
      </c>
      <c r="X1126" s="410">
        <v>10.65</v>
      </c>
      <c r="Y1126" s="64"/>
    </row>
    <row r="1127" spans="1:25" x14ac:dyDescent="0.25">
      <c r="A1127" s="96" t="s">
        <v>19</v>
      </c>
      <c r="B1127" s="38" t="s">
        <v>1163</v>
      </c>
      <c r="C1127" s="53" t="s">
        <v>22</v>
      </c>
      <c r="D1127" s="38">
        <v>0</v>
      </c>
      <c r="E1127" s="88" t="s">
        <v>1167</v>
      </c>
      <c r="F1127" s="39">
        <v>10</v>
      </c>
      <c r="G1127" s="88"/>
      <c r="H1127" s="38">
        <v>2</v>
      </c>
      <c r="I1127" s="88" t="s">
        <v>1042</v>
      </c>
      <c r="J1127" s="58">
        <v>5.1777566388569412</v>
      </c>
      <c r="K1127" s="41">
        <v>-8.9400000000000007E-2</v>
      </c>
      <c r="L1127" s="41">
        <v>-3.7200000000000004E-2</v>
      </c>
      <c r="M1127" s="41">
        <v>9.6830780230255306E-2</v>
      </c>
      <c r="N1127" s="410">
        <v>10.81</v>
      </c>
      <c r="O1127" s="41">
        <v>9.0615147682671644</v>
      </c>
      <c r="P1127" s="41">
        <v>-0.15959999999999999</v>
      </c>
      <c r="Q1127" s="41">
        <v>-5.11E-2</v>
      </c>
      <c r="R1127" s="41">
        <v>0.16758093566990248</v>
      </c>
      <c r="S1127" s="41">
        <v>10.69</v>
      </c>
      <c r="T1127" s="58">
        <v>7.7601710179891121</v>
      </c>
      <c r="U1127" s="41">
        <v>-0.1321</v>
      </c>
      <c r="V1127" s="41">
        <v>-5.4700000000000006E-2</v>
      </c>
      <c r="W1127" s="41">
        <v>0.14297727092094042</v>
      </c>
      <c r="X1127" s="410">
        <v>10.65</v>
      </c>
      <c r="Y1127" s="64"/>
    </row>
    <row r="1128" spans="1:25" x14ac:dyDescent="0.25">
      <c r="A1128" s="96" t="s">
        <v>19</v>
      </c>
      <c r="B1128" s="38" t="s">
        <v>1163</v>
      </c>
      <c r="C1128" s="53" t="s">
        <v>22</v>
      </c>
      <c r="D1128" s="38">
        <v>0</v>
      </c>
      <c r="E1128" s="88" t="s">
        <v>1168</v>
      </c>
      <c r="F1128" s="39">
        <v>10</v>
      </c>
      <c r="G1128" s="88"/>
      <c r="H1128" s="38">
        <v>2</v>
      </c>
      <c r="I1128" s="88" t="s">
        <v>1042</v>
      </c>
      <c r="J1128" s="58">
        <v>25.261361659483239</v>
      </c>
      <c r="K1128" s="41">
        <v>-0.4572</v>
      </c>
      <c r="L1128" s="41">
        <v>-0.11895</v>
      </c>
      <c r="M1128" s="41">
        <v>0.47242030280249386</v>
      </c>
      <c r="N1128" s="410">
        <v>10.81</v>
      </c>
      <c r="O1128" s="41">
        <v>27.113660039777447</v>
      </c>
      <c r="P1128" s="41">
        <v>-0.48614999999999997</v>
      </c>
      <c r="Q1128" s="41">
        <v>-0.12285</v>
      </c>
      <c r="R1128" s="41">
        <v>0.50143189467763216</v>
      </c>
      <c r="S1128" s="41">
        <v>10.69</v>
      </c>
      <c r="T1128" s="58">
        <v>30.127604039617747</v>
      </c>
      <c r="U1128" s="41">
        <v>-0.53534999999999999</v>
      </c>
      <c r="V1128" s="41">
        <v>-0.1467</v>
      </c>
      <c r="W1128" s="41">
        <v>0.55508604062793721</v>
      </c>
      <c r="X1128" s="410">
        <v>10.65</v>
      </c>
      <c r="Y1128" s="64"/>
    </row>
    <row r="1129" spans="1:25" ht="15.75" thickBot="1" x14ac:dyDescent="0.3">
      <c r="A1129" s="97" t="s">
        <v>19</v>
      </c>
      <c r="B1129" s="48" t="s">
        <v>1163</v>
      </c>
      <c r="C1129" s="90" t="s">
        <v>22</v>
      </c>
      <c r="D1129" s="48">
        <v>0</v>
      </c>
      <c r="E1129" s="91" t="s">
        <v>1047</v>
      </c>
      <c r="F1129" s="55">
        <v>10</v>
      </c>
      <c r="G1129" s="91" t="s">
        <v>60</v>
      </c>
      <c r="H1129" s="48"/>
      <c r="I1129" s="91" t="s">
        <v>61</v>
      </c>
      <c r="J1129" s="59">
        <v>0.10544539812997397</v>
      </c>
      <c r="K1129" s="50">
        <v>-1.9450000000000001E-3</v>
      </c>
      <c r="L1129" s="50">
        <v>-3.2499999999999999E-4</v>
      </c>
      <c r="M1129" s="50">
        <v>1.971966024048082E-3</v>
      </c>
      <c r="N1129" s="413">
        <v>10.81</v>
      </c>
      <c r="O1129" s="50">
        <v>0.11071296542758602</v>
      </c>
      <c r="P1129" s="50">
        <v>-2.0400000000000001E-3</v>
      </c>
      <c r="Q1129" s="50">
        <v>-1.75E-4</v>
      </c>
      <c r="R1129" s="50">
        <v>2.0474923687281476E-3</v>
      </c>
      <c r="S1129" s="50">
        <v>10.69</v>
      </c>
      <c r="T1129" s="59">
        <v>0.10310427439671266</v>
      </c>
      <c r="U1129" s="50">
        <v>-1.8749999999999999E-3</v>
      </c>
      <c r="V1129" s="50">
        <v>-3.0499999999999999E-4</v>
      </c>
      <c r="W1129" s="50">
        <v>1.8996447036222326E-3</v>
      </c>
      <c r="X1129" s="413">
        <v>10.65</v>
      </c>
      <c r="Y1129" s="72"/>
    </row>
    <row r="1130" spans="1:25" x14ac:dyDescent="0.25">
      <c r="A1130" s="85" t="s">
        <v>19</v>
      </c>
      <c r="B1130" s="30" t="s">
        <v>1169</v>
      </c>
      <c r="C1130" s="86" t="s">
        <v>22</v>
      </c>
      <c r="D1130" s="30">
        <v>0</v>
      </c>
      <c r="E1130" s="86" t="s">
        <v>1039</v>
      </c>
      <c r="F1130" s="44">
        <v>35</v>
      </c>
      <c r="G1130" s="86" t="s">
        <v>32</v>
      </c>
      <c r="H1130" s="62">
        <v>1</v>
      </c>
      <c r="I1130" s="86" t="s">
        <v>31</v>
      </c>
      <c r="J1130" s="406">
        <v>2.831602966417353</v>
      </c>
      <c r="K1130" s="31">
        <v>0.16916400000000001</v>
      </c>
      <c r="L1130" s="31">
        <v>6.8024000000000001E-2</v>
      </c>
      <c r="M1130" s="31">
        <v>0.18232861396939321</v>
      </c>
      <c r="N1130" s="407">
        <v>37.22</v>
      </c>
      <c r="O1130" s="31">
        <v>3.5775134444505179</v>
      </c>
      <c r="P1130" s="31">
        <v>0.21259599999999998</v>
      </c>
      <c r="Q1130" s="31">
        <v>7.1679999999999994E-2</v>
      </c>
      <c r="R1130" s="31">
        <v>0.22435481188510309</v>
      </c>
      <c r="S1130" s="31">
        <v>36.25</v>
      </c>
      <c r="T1130" s="406">
        <v>3.9920311396508117</v>
      </c>
      <c r="U1130" s="31">
        <v>0.239676</v>
      </c>
      <c r="V1130" s="31">
        <v>9.0967999999999993E-2</v>
      </c>
      <c r="W1130" s="31">
        <v>0.25635865891363996</v>
      </c>
      <c r="X1130" s="407">
        <v>37.119999999999997</v>
      </c>
      <c r="Y1130" s="63"/>
    </row>
    <row r="1131" spans="1:25" x14ac:dyDescent="0.25">
      <c r="A1131" s="96" t="s">
        <v>19</v>
      </c>
      <c r="B1131" s="38" t="s">
        <v>1169</v>
      </c>
      <c r="C1131" s="53" t="s">
        <v>22</v>
      </c>
      <c r="D1131" s="38">
        <v>0</v>
      </c>
      <c r="E1131" s="88" t="s">
        <v>762</v>
      </c>
      <c r="F1131" s="39">
        <v>10</v>
      </c>
      <c r="G1131" s="88" t="s">
        <v>38</v>
      </c>
      <c r="H1131" s="40">
        <v>1</v>
      </c>
      <c r="I1131" s="88" t="s">
        <v>1040</v>
      </c>
      <c r="J1131" s="58">
        <v>9.448616532690945</v>
      </c>
      <c r="K1131" s="41">
        <v>0.16500000000000001</v>
      </c>
      <c r="L1131" s="41">
        <v>6.6799999999999998E-2</v>
      </c>
      <c r="M1131" s="41">
        <v>0.1780091008909376</v>
      </c>
      <c r="N1131" s="410">
        <v>10.89</v>
      </c>
      <c r="O1131" s="41">
        <v>11.800007003509405</v>
      </c>
      <c r="P1131" s="41">
        <v>0.20959999999999998</v>
      </c>
      <c r="Q1131" s="41">
        <v>7.1599999999999997E-2</v>
      </c>
      <c r="R1131" s="41">
        <v>0.22149203145937327</v>
      </c>
      <c r="S1131" s="41">
        <v>10.85</v>
      </c>
      <c r="T1131" s="58">
        <v>13.574921029842933</v>
      </c>
      <c r="U1131" s="41">
        <v>0.23619999999999999</v>
      </c>
      <c r="V1131" s="41">
        <v>8.9799999999999991E-2</v>
      </c>
      <c r="W1131" s="41">
        <v>0.25269443998632024</v>
      </c>
      <c r="X1131" s="410">
        <v>10.76</v>
      </c>
      <c r="Y1131" s="64"/>
    </row>
    <row r="1132" spans="1:25" x14ac:dyDescent="0.25">
      <c r="A1132" s="96" t="s">
        <v>19</v>
      </c>
      <c r="B1132" s="38" t="s">
        <v>1169</v>
      </c>
      <c r="C1132" s="53" t="s">
        <v>22</v>
      </c>
      <c r="D1132" s="38">
        <v>0</v>
      </c>
      <c r="E1132" s="88" t="s">
        <v>1170</v>
      </c>
      <c r="F1132" s="39">
        <v>0</v>
      </c>
      <c r="G1132" s="88"/>
      <c r="H1132" s="40">
        <v>1</v>
      </c>
      <c r="I1132" s="88" t="s">
        <v>1042</v>
      </c>
      <c r="J1132" s="58">
        <v>7.9238373411898539</v>
      </c>
      <c r="K1132" s="41">
        <v>-0.13830000000000001</v>
      </c>
      <c r="L1132" s="41">
        <v>-5.62E-2</v>
      </c>
      <c r="M1132" s="41">
        <v>0.1492827183568145</v>
      </c>
      <c r="N1132" s="410">
        <v>10.89</v>
      </c>
      <c r="O1132" s="41">
        <v>10.208086185073396</v>
      </c>
      <c r="P1132" s="41">
        <v>-0.1812</v>
      </c>
      <c r="Q1132" s="41">
        <v>-6.2299999999999994E-2</v>
      </c>
      <c r="R1132" s="41">
        <v>0.19161088173692015</v>
      </c>
      <c r="S1132" s="41">
        <v>10.85</v>
      </c>
      <c r="T1132" s="58">
        <v>11.5537942649546</v>
      </c>
      <c r="U1132" s="41">
        <v>-0.20069999999999999</v>
      </c>
      <c r="V1132" s="41">
        <v>-7.7299999999999994E-2</v>
      </c>
      <c r="W1132" s="41">
        <v>0.21507156948327688</v>
      </c>
      <c r="X1132" s="410">
        <v>10.76</v>
      </c>
      <c r="Y1132" s="64"/>
    </row>
    <row r="1133" spans="1:25" x14ac:dyDescent="0.25">
      <c r="A1133" s="96" t="s">
        <v>19</v>
      </c>
      <c r="B1133" s="38" t="s">
        <v>1169</v>
      </c>
      <c r="C1133" s="53" t="s">
        <v>22</v>
      </c>
      <c r="D1133" s="38">
        <v>0</v>
      </c>
      <c r="E1133" s="88" t="s">
        <v>1171</v>
      </c>
      <c r="F1133" s="39">
        <v>10</v>
      </c>
      <c r="G1133" s="88"/>
      <c r="H1133" s="40">
        <v>1</v>
      </c>
      <c r="I1133" s="88" t="s">
        <v>1042</v>
      </c>
      <c r="J1133" s="58">
        <v>1.5652304614162542</v>
      </c>
      <c r="K1133" s="41">
        <v>-2.7399999999999997E-2</v>
      </c>
      <c r="L1133" s="41">
        <v>-1.09E-2</v>
      </c>
      <c r="M1133" s="41">
        <v>2.9488472323943807E-2</v>
      </c>
      <c r="N1133" s="410">
        <v>10.89</v>
      </c>
      <c r="O1133" s="41">
        <v>1.6377042165170506</v>
      </c>
      <c r="P1133" s="41">
        <v>-2.93E-2</v>
      </c>
      <c r="Q1133" s="41">
        <v>-9.300000000000001E-3</v>
      </c>
      <c r="R1133" s="41">
        <v>3.0740526996133298E-2</v>
      </c>
      <c r="S1133" s="41">
        <v>10.85</v>
      </c>
      <c r="T1133" s="58">
        <v>2.0442471668040234</v>
      </c>
      <c r="U1133" s="41">
        <v>-3.5799999999999998E-2</v>
      </c>
      <c r="V1133" s="41">
        <v>-1.29E-2</v>
      </c>
      <c r="W1133" s="41">
        <v>3.8053252160623538E-2</v>
      </c>
      <c r="X1133" s="410">
        <v>10.76</v>
      </c>
      <c r="Y1133" s="64"/>
    </row>
    <row r="1134" spans="1:25" x14ac:dyDescent="0.25">
      <c r="A1134" s="96" t="s">
        <v>19</v>
      </c>
      <c r="B1134" s="38" t="s">
        <v>1169</v>
      </c>
      <c r="C1134" s="53" t="s">
        <v>22</v>
      </c>
      <c r="D1134" s="38">
        <v>0</v>
      </c>
      <c r="E1134" s="88" t="s">
        <v>1030</v>
      </c>
      <c r="F1134" s="39">
        <v>10</v>
      </c>
      <c r="G1134" s="88" t="s">
        <v>60</v>
      </c>
      <c r="H1134" s="38"/>
      <c r="I1134" s="88" t="s">
        <v>61</v>
      </c>
      <c r="J1134" s="58">
        <v>0.23037360371663654</v>
      </c>
      <c r="K1134" s="41">
        <v>-4.1639999999999993E-3</v>
      </c>
      <c r="L1134" s="41">
        <v>-1.224E-3</v>
      </c>
      <c r="M1134" s="41">
        <v>4.3401695819403176E-3</v>
      </c>
      <c r="N1134" s="410">
        <v>10.89</v>
      </c>
      <c r="O1134" s="41">
        <v>0.15966904986363639</v>
      </c>
      <c r="P1134" s="41">
        <v>-2.996E-3</v>
      </c>
      <c r="Q1134" s="41">
        <v>-8.0000000000000007E-5</v>
      </c>
      <c r="R1134" s="41">
        <v>2.9970679004653867E-3</v>
      </c>
      <c r="S1134" s="41">
        <v>10.85</v>
      </c>
      <c r="T1134" s="58">
        <v>0.19699313797190887</v>
      </c>
      <c r="U1134" s="41">
        <v>-3.4759999999999999E-3</v>
      </c>
      <c r="V1134" s="41">
        <v>-1.168E-3</v>
      </c>
      <c r="W1134" s="41">
        <v>3.6669878647194892E-3</v>
      </c>
      <c r="X1134" s="410">
        <v>10.76</v>
      </c>
      <c r="Y1134" s="64"/>
    </row>
    <row r="1135" spans="1:25" x14ac:dyDescent="0.25">
      <c r="A1135" s="95" t="s">
        <v>19</v>
      </c>
      <c r="B1135" s="44" t="s">
        <v>1169</v>
      </c>
      <c r="C1135" s="67" t="s">
        <v>22</v>
      </c>
      <c r="D1135" s="44">
        <v>0</v>
      </c>
      <c r="E1135" s="67" t="s">
        <v>1039</v>
      </c>
      <c r="F1135" s="44">
        <v>35</v>
      </c>
      <c r="G1135" s="67" t="s">
        <v>32</v>
      </c>
      <c r="H1135" s="44">
        <v>2</v>
      </c>
      <c r="I1135" s="67" t="s">
        <v>62</v>
      </c>
      <c r="J1135" s="411">
        <v>2.2821507519197577</v>
      </c>
      <c r="K1135" s="45">
        <v>0.141676</v>
      </c>
      <c r="L1135" s="45">
        <v>3.9011999999999998E-2</v>
      </c>
      <c r="M1135" s="45">
        <v>0.14694905620656432</v>
      </c>
      <c r="N1135" s="412">
        <v>37.22</v>
      </c>
      <c r="O1135" s="45">
        <v>3.534219839801243</v>
      </c>
      <c r="P1135" s="45">
        <v>0.203068</v>
      </c>
      <c r="Q1135" s="45">
        <v>8.8812000000000002E-2</v>
      </c>
      <c r="R1135" s="45">
        <v>0.22163976170353547</v>
      </c>
      <c r="S1135" s="45">
        <v>36.25</v>
      </c>
      <c r="T1135" s="411">
        <v>2.8776518494768095</v>
      </c>
      <c r="U1135" s="45">
        <v>0.18009600000000001</v>
      </c>
      <c r="V1135" s="45">
        <v>4.1411999999999997E-2</v>
      </c>
      <c r="W1135" s="45">
        <v>0.18479589540896194</v>
      </c>
      <c r="X1135" s="412">
        <v>37.119999999999997</v>
      </c>
      <c r="Y1135" s="65"/>
    </row>
    <row r="1136" spans="1:25" x14ac:dyDescent="0.25">
      <c r="A1136" s="96" t="s">
        <v>19</v>
      </c>
      <c r="B1136" s="38" t="s">
        <v>1169</v>
      </c>
      <c r="C1136" s="53" t="s">
        <v>22</v>
      </c>
      <c r="D1136" s="38">
        <v>0</v>
      </c>
      <c r="E1136" s="88" t="s">
        <v>851</v>
      </c>
      <c r="F1136" s="39">
        <v>10</v>
      </c>
      <c r="G1136" s="88" t="s">
        <v>38</v>
      </c>
      <c r="H1136" s="38">
        <v>2</v>
      </c>
      <c r="I1136" s="88" t="s">
        <v>1044</v>
      </c>
      <c r="J1136" s="58">
        <v>7.6805754139872473</v>
      </c>
      <c r="K1136" s="41">
        <v>0.14099999999999999</v>
      </c>
      <c r="L1136" s="41">
        <v>3.9E-2</v>
      </c>
      <c r="M1136" s="41">
        <v>0.14629422408283929</v>
      </c>
      <c r="N1136" s="410">
        <v>11.01</v>
      </c>
      <c r="O1136" s="41">
        <v>11.667488886338383</v>
      </c>
      <c r="P1136" s="41">
        <v>0.2024</v>
      </c>
      <c r="Q1136" s="41">
        <v>8.8800000000000004E-2</v>
      </c>
      <c r="R1136" s="41">
        <v>0.22102307571835117</v>
      </c>
      <c r="S1136" s="41">
        <v>10.95</v>
      </c>
      <c r="T1136" s="58">
        <v>9.7547969506123877</v>
      </c>
      <c r="U1136" s="41">
        <v>0.1794</v>
      </c>
      <c r="V1136" s="41">
        <v>4.1399999999999999E-2</v>
      </c>
      <c r="W1136" s="41">
        <v>0.18411496408494341</v>
      </c>
      <c r="X1136" s="410">
        <v>10.91</v>
      </c>
      <c r="Y1136" s="64"/>
    </row>
    <row r="1137" spans="1:25" x14ac:dyDescent="0.25">
      <c r="A1137" s="96" t="s">
        <v>19</v>
      </c>
      <c r="B1137" s="38" t="s">
        <v>1169</v>
      </c>
      <c r="C1137" s="53" t="s">
        <v>22</v>
      </c>
      <c r="D1137" s="38">
        <v>0</v>
      </c>
      <c r="E1137" s="88" t="s">
        <v>1172</v>
      </c>
      <c r="F1137" s="39">
        <v>10</v>
      </c>
      <c r="G1137" s="88"/>
      <c r="H1137" s="38">
        <v>2</v>
      </c>
      <c r="I1137" s="88" t="s">
        <v>1042</v>
      </c>
      <c r="J1137" s="58">
        <v>7.6964588080753042</v>
      </c>
      <c r="K1137" s="41">
        <v>-0.1406</v>
      </c>
      <c r="L1137" s="41">
        <v>-4.1500000000000002E-2</v>
      </c>
      <c r="M1137" s="41">
        <v>0.14659675985505274</v>
      </c>
      <c r="N1137" s="410">
        <v>11.01</v>
      </c>
      <c r="O1137" s="41">
        <v>11.695375640719506</v>
      </c>
      <c r="P1137" s="41">
        <v>-0.20200000000000001</v>
      </c>
      <c r="Q1137" s="41">
        <v>-9.0999999999999998E-2</v>
      </c>
      <c r="R1137" s="41">
        <v>0.22155134844996996</v>
      </c>
      <c r="S1137" s="41">
        <v>10.95</v>
      </c>
      <c r="T1137" s="58">
        <v>9.769055426009162</v>
      </c>
      <c r="U1137" s="41">
        <v>-0.17930000000000001</v>
      </c>
      <c r="V1137" s="41">
        <v>-4.2999999999999997E-2</v>
      </c>
      <c r="W1137" s="41">
        <v>0.18438408282712476</v>
      </c>
      <c r="X1137" s="410">
        <v>10.91</v>
      </c>
      <c r="Y1137" s="64"/>
    </row>
    <row r="1138" spans="1:25" ht="15.75" thickBot="1" x14ac:dyDescent="0.3">
      <c r="A1138" s="97" t="s">
        <v>19</v>
      </c>
      <c r="B1138" s="48" t="s">
        <v>1169</v>
      </c>
      <c r="C1138" s="90" t="s">
        <v>22</v>
      </c>
      <c r="D1138" s="48">
        <v>0</v>
      </c>
      <c r="E1138" s="91" t="s">
        <v>1047</v>
      </c>
      <c r="F1138" s="39">
        <v>10</v>
      </c>
      <c r="G1138" s="91" t="s">
        <v>60</v>
      </c>
      <c r="H1138" s="48"/>
      <c r="I1138" s="91" t="s">
        <v>61</v>
      </c>
      <c r="J1138" s="59">
        <v>3.5496185836650068E-2</v>
      </c>
      <c r="K1138" s="50">
        <v>-6.7600000000000006E-4</v>
      </c>
      <c r="L1138" s="50">
        <v>-1.2E-5</v>
      </c>
      <c r="M1138" s="50">
        <v>6.7610650048642487E-4</v>
      </c>
      <c r="N1138" s="413">
        <v>11.01</v>
      </c>
      <c r="O1138" s="50">
        <v>3.5268444360166774E-2</v>
      </c>
      <c r="P1138" s="50">
        <v>-6.6800000000000008E-4</v>
      </c>
      <c r="Q1138" s="50">
        <v>-1.2E-5</v>
      </c>
      <c r="R1138" s="50">
        <v>6.6810777573681932E-4</v>
      </c>
      <c r="S1138" s="50">
        <v>10.95</v>
      </c>
      <c r="T1138" s="59">
        <v>3.6881020254478966E-2</v>
      </c>
      <c r="U1138" s="50">
        <v>-6.96E-4</v>
      </c>
      <c r="V1138" s="50">
        <v>-1.2E-5</v>
      </c>
      <c r="W1138" s="50">
        <v>6.9610344058911239E-4</v>
      </c>
      <c r="X1138" s="413">
        <v>10.91</v>
      </c>
      <c r="Y1138" s="72"/>
    </row>
    <row r="1139" spans="1:25" x14ac:dyDescent="0.25">
      <c r="A1139" s="85" t="s">
        <v>19</v>
      </c>
      <c r="B1139" s="30" t="s">
        <v>1173</v>
      </c>
      <c r="C1139" s="86" t="s">
        <v>22</v>
      </c>
      <c r="D1139" s="30">
        <v>0</v>
      </c>
      <c r="E1139" s="86" t="s">
        <v>1039</v>
      </c>
      <c r="F1139" s="30">
        <v>35</v>
      </c>
      <c r="G1139" s="86" t="s">
        <v>32</v>
      </c>
      <c r="H1139" s="62">
        <v>1</v>
      </c>
      <c r="I1139" s="86" t="s">
        <v>31</v>
      </c>
      <c r="J1139" s="406">
        <v>33.325247829705305</v>
      </c>
      <c r="K1139" s="31">
        <v>1.9617849999999999</v>
      </c>
      <c r="L1139" s="31">
        <v>0.84645999999999999</v>
      </c>
      <c r="M1139" s="31">
        <v>2.1366082743041601</v>
      </c>
      <c r="N1139" s="407">
        <v>37.06</v>
      </c>
      <c r="O1139" s="31">
        <v>47.958066755005547</v>
      </c>
      <c r="P1139" s="31">
        <v>2.6394299999999999</v>
      </c>
      <c r="Q1139" s="31">
        <v>1.3998249999999999</v>
      </c>
      <c r="R1139" s="31">
        <v>2.9876580720566066</v>
      </c>
      <c r="S1139" s="31">
        <v>36.01</v>
      </c>
      <c r="T1139" s="406">
        <v>39.424787381745915</v>
      </c>
      <c r="U1139" s="31">
        <v>2.3072700000000004</v>
      </c>
      <c r="V1139" s="31">
        <v>1.022235</v>
      </c>
      <c r="W1139" s="31">
        <v>2.5235806403055561</v>
      </c>
      <c r="X1139" s="407">
        <v>37</v>
      </c>
      <c r="Y1139" s="63"/>
    </row>
    <row r="1140" spans="1:25" x14ac:dyDescent="0.25">
      <c r="A1140" s="96" t="s">
        <v>19</v>
      </c>
      <c r="B1140" s="38" t="s">
        <v>1173</v>
      </c>
      <c r="C1140" s="53" t="s">
        <v>22</v>
      </c>
      <c r="D1140" s="38">
        <v>0</v>
      </c>
      <c r="E1140" s="88" t="s">
        <v>762</v>
      </c>
      <c r="F1140" s="39">
        <v>10</v>
      </c>
      <c r="G1140" s="88" t="s">
        <v>38</v>
      </c>
      <c r="H1140" s="40">
        <v>1</v>
      </c>
      <c r="I1140" s="88" t="s">
        <v>1040</v>
      </c>
      <c r="J1140" s="58">
        <v>117.09022215216442</v>
      </c>
      <c r="K1140" s="41">
        <v>1.9607999999999999</v>
      </c>
      <c r="L1140" s="41">
        <v>0.8448</v>
      </c>
      <c r="M1140" s="41">
        <v>2.135046528766996</v>
      </c>
      <c r="N1140" s="410">
        <v>10.54</v>
      </c>
      <c r="O1140" s="41">
        <v>162.95629464536819</v>
      </c>
      <c r="P1140" s="41">
        <v>2.6328</v>
      </c>
      <c r="Q1140" s="41">
        <v>1.3895999999999999</v>
      </c>
      <c r="R1140" s="41">
        <v>2.9770159556173024</v>
      </c>
      <c r="S1140" s="41">
        <v>10.56</v>
      </c>
      <c r="T1140" s="58">
        <v>141.54660219235546</v>
      </c>
      <c r="U1140" s="41">
        <v>2.3048000000000002</v>
      </c>
      <c r="V1140" s="41">
        <v>1.0184</v>
      </c>
      <c r="W1140" s="41">
        <v>2.5197701482476536</v>
      </c>
      <c r="X1140" s="410">
        <v>10.29</v>
      </c>
      <c r="Y1140" s="64"/>
    </row>
    <row r="1141" spans="1:25" x14ac:dyDescent="0.25">
      <c r="A1141" s="96" t="s">
        <v>19</v>
      </c>
      <c r="B1141" s="38" t="s">
        <v>1173</v>
      </c>
      <c r="C1141" s="53" t="s">
        <v>22</v>
      </c>
      <c r="D1141" s="38">
        <v>0</v>
      </c>
      <c r="E1141" s="88" t="s">
        <v>1174</v>
      </c>
      <c r="F1141" s="39">
        <v>10</v>
      </c>
      <c r="G1141" s="88"/>
      <c r="H1141" s="40">
        <v>1</v>
      </c>
      <c r="I1141" s="88" t="s">
        <v>1042</v>
      </c>
      <c r="J1141" s="58">
        <v>61.402639771362345</v>
      </c>
      <c r="K1141" s="41">
        <v>-1.02</v>
      </c>
      <c r="L1141" s="41">
        <v>-0.4617</v>
      </c>
      <c r="M1141" s="41">
        <v>1.1196280141189752</v>
      </c>
      <c r="N1141" s="410">
        <v>10.54</v>
      </c>
      <c r="O1141" s="41">
        <v>78.236546032788482</v>
      </c>
      <c r="P1141" s="41">
        <v>-1.2522</v>
      </c>
      <c r="Q1141" s="41">
        <v>-0.68910000000000005</v>
      </c>
      <c r="R1141" s="41">
        <v>1.4292878121638064</v>
      </c>
      <c r="S1141" s="41">
        <v>10.56</v>
      </c>
      <c r="T1141" s="58">
        <v>69.166549318395866</v>
      </c>
      <c r="U1141" s="41">
        <v>-1.1274000000000002</v>
      </c>
      <c r="V1141" s="41">
        <v>-0.495</v>
      </c>
      <c r="W1141" s="41">
        <v>1.2312821610012874</v>
      </c>
      <c r="X1141" s="410">
        <v>10.29</v>
      </c>
      <c r="Y1141" s="64"/>
    </row>
    <row r="1142" spans="1:25" x14ac:dyDescent="0.25">
      <c r="A1142" s="96" t="s">
        <v>19</v>
      </c>
      <c r="B1142" s="38" t="s">
        <v>1173</v>
      </c>
      <c r="C1142" s="53" t="s">
        <v>22</v>
      </c>
      <c r="D1142" s="38">
        <v>0</v>
      </c>
      <c r="E1142" s="88" t="s">
        <v>1175</v>
      </c>
      <c r="F1142" s="39">
        <v>10</v>
      </c>
      <c r="G1142" s="88"/>
      <c r="H1142" s="40">
        <v>1</v>
      </c>
      <c r="I1142" s="88" t="s">
        <v>1042</v>
      </c>
      <c r="J1142" s="58">
        <v>29.242050724626242</v>
      </c>
      <c r="K1142" s="41">
        <v>-0.51119999999999999</v>
      </c>
      <c r="L1142" s="41">
        <v>-0.15159999999999998</v>
      </c>
      <c r="M1142" s="41">
        <v>0.53320540132297978</v>
      </c>
      <c r="N1142" s="410">
        <v>10.54</v>
      </c>
      <c r="O1142" s="41">
        <v>29.249312924006009</v>
      </c>
      <c r="P1142" s="41">
        <v>-0.50239999999999996</v>
      </c>
      <c r="Q1142" s="41">
        <v>-0.182</v>
      </c>
      <c r="R1142" s="41">
        <v>0.53434984794608109</v>
      </c>
      <c r="S1142" s="41">
        <v>10.56</v>
      </c>
      <c r="T1142" s="58">
        <v>31.633980632205059</v>
      </c>
      <c r="U1142" s="41">
        <v>-0.53439999999999999</v>
      </c>
      <c r="V1142" s="41">
        <v>-0.17760000000000001</v>
      </c>
      <c r="W1142" s="41">
        <v>0.56313863302032474</v>
      </c>
      <c r="X1142" s="410">
        <v>10.29</v>
      </c>
      <c r="Y1142" s="64"/>
    </row>
    <row r="1143" spans="1:25" x14ac:dyDescent="0.25">
      <c r="A1143" s="96" t="s">
        <v>19</v>
      </c>
      <c r="B1143" s="38" t="s">
        <v>1173</v>
      </c>
      <c r="C1143" s="53" t="s">
        <v>22</v>
      </c>
      <c r="D1143" s="38">
        <v>0</v>
      </c>
      <c r="E1143" s="88" t="s">
        <v>1176</v>
      </c>
      <c r="F1143" s="39">
        <v>10</v>
      </c>
      <c r="G1143" s="88"/>
      <c r="H1143" s="40">
        <v>1</v>
      </c>
      <c r="I1143" s="88" t="s">
        <v>1042</v>
      </c>
      <c r="J1143" s="58">
        <v>1.4314707572028085</v>
      </c>
      <c r="K1143" s="41">
        <v>-2.6100000000000002E-2</v>
      </c>
      <c r="L1143" s="41">
        <v>-2.9999999999999997E-4</v>
      </c>
      <c r="M1143" s="41">
        <v>2.6101724080987449E-2</v>
      </c>
      <c r="N1143" s="410">
        <v>10.54</v>
      </c>
      <c r="O1143" s="41">
        <v>1.2644508670520231</v>
      </c>
      <c r="P1143" s="41">
        <v>-2.3100000000000002E-2</v>
      </c>
      <c r="Q1143" s="41">
        <v>0</v>
      </c>
      <c r="R1143" s="41">
        <v>2.3100000000000002E-2</v>
      </c>
      <c r="S1143" s="41">
        <v>10.56</v>
      </c>
      <c r="T1143" s="58">
        <v>1.1291056472134686</v>
      </c>
      <c r="U1143" s="41">
        <v>-2.01E-2</v>
      </c>
      <c r="V1143" s="41">
        <v>0</v>
      </c>
      <c r="W1143" s="41">
        <v>2.01E-2</v>
      </c>
      <c r="X1143" s="410">
        <v>10.29</v>
      </c>
      <c r="Y1143" s="64"/>
    </row>
    <row r="1144" spans="1:25" x14ac:dyDescent="0.25">
      <c r="A1144" s="96" t="s">
        <v>19</v>
      </c>
      <c r="B1144" s="38" t="s">
        <v>1173</v>
      </c>
      <c r="C1144" s="53" t="s">
        <v>22</v>
      </c>
      <c r="D1144" s="38">
        <v>0</v>
      </c>
      <c r="E1144" s="88" t="s">
        <v>1177</v>
      </c>
      <c r="F1144" s="39">
        <v>10</v>
      </c>
      <c r="G1144" s="88"/>
      <c r="H1144" s="40">
        <v>1</v>
      </c>
      <c r="I1144" s="88" t="s">
        <v>1042</v>
      </c>
      <c r="J1144" s="58">
        <v>1.4015538138191563</v>
      </c>
      <c r="K1144" s="41">
        <v>-2.4399999999999998E-2</v>
      </c>
      <c r="L1144" s="41">
        <v>-7.6E-3</v>
      </c>
      <c r="M1144" s="41">
        <v>2.5556212551941258E-2</v>
      </c>
      <c r="N1144" s="410">
        <v>10.54</v>
      </c>
      <c r="O1144" s="41">
        <v>1.2151865475564896</v>
      </c>
      <c r="P1144" s="41">
        <v>-2.1000000000000001E-2</v>
      </c>
      <c r="Q1144" s="41">
        <v>-7.1999999999999998E-3</v>
      </c>
      <c r="R1144" s="41">
        <v>2.2200000000000001E-2</v>
      </c>
      <c r="S1144" s="41">
        <v>10.56</v>
      </c>
      <c r="T1144" s="58">
        <v>1.179716114716989</v>
      </c>
      <c r="U1144" s="41">
        <v>-1.9800000000000002E-2</v>
      </c>
      <c r="V1144" s="41">
        <v>-7.0000000000000001E-3</v>
      </c>
      <c r="W1144" s="41">
        <v>2.1000952359357422E-2</v>
      </c>
      <c r="X1144" s="410">
        <v>10.29</v>
      </c>
      <c r="Y1144" s="64"/>
    </row>
    <row r="1145" spans="1:25" x14ac:dyDescent="0.25">
      <c r="A1145" s="96" t="s">
        <v>19</v>
      </c>
      <c r="B1145" s="38" t="s">
        <v>1173</v>
      </c>
      <c r="C1145" s="53" t="s">
        <v>22</v>
      </c>
      <c r="D1145" s="38">
        <v>0</v>
      </c>
      <c r="E1145" s="88" t="s">
        <v>1178</v>
      </c>
      <c r="F1145" s="39">
        <v>10</v>
      </c>
      <c r="G1145" s="88"/>
      <c r="H1145" s="40">
        <v>1</v>
      </c>
      <c r="I1145" s="88" t="s">
        <v>1042</v>
      </c>
      <c r="J1145" s="58">
        <v>0</v>
      </c>
      <c r="K1145" s="41">
        <v>0</v>
      </c>
      <c r="L1145" s="41">
        <v>0</v>
      </c>
      <c r="M1145" s="41">
        <v>0</v>
      </c>
      <c r="N1145" s="410">
        <v>10.54</v>
      </c>
      <c r="O1145" s="41">
        <v>0</v>
      </c>
      <c r="P1145" s="41">
        <v>0</v>
      </c>
      <c r="Q1145" s="41">
        <v>0</v>
      </c>
      <c r="R1145" s="41">
        <v>0</v>
      </c>
      <c r="S1145" s="41">
        <v>10.56</v>
      </c>
      <c r="T1145" s="58">
        <v>0</v>
      </c>
      <c r="U1145" s="41">
        <v>0</v>
      </c>
      <c r="V1145" s="41">
        <v>0</v>
      </c>
      <c r="W1145" s="41">
        <v>0</v>
      </c>
      <c r="X1145" s="410">
        <v>10.29</v>
      </c>
      <c r="Y1145" s="64" t="s">
        <v>1179</v>
      </c>
    </row>
    <row r="1146" spans="1:25" x14ac:dyDescent="0.25">
      <c r="A1146" s="96" t="s">
        <v>19</v>
      </c>
      <c r="B1146" s="38" t="s">
        <v>1173</v>
      </c>
      <c r="C1146" s="53" t="s">
        <v>22</v>
      </c>
      <c r="D1146" s="38">
        <v>0</v>
      </c>
      <c r="E1146" s="88" t="s">
        <v>1180</v>
      </c>
      <c r="F1146" s="39">
        <v>10</v>
      </c>
      <c r="G1146" s="88"/>
      <c r="H1146" s="40">
        <v>1</v>
      </c>
      <c r="I1146" s="88" t="s">
        <v>1042</v>
      </c>
      <c r="J1146" s="58">
        <v>24.017440222820902</v>
      </c>
      <c r="K1146" s="41">
        <v>-0.37560000000000004</v>
      </c>
      <c r="L1146" s="41">
        <v>-0.22519999999999998</v>
      </c>
      <c r="M1146" s="41">
        <v>0.43793880851096084</v>
      </c>
      <c r="N1146" s="410">
        <v>10.54</v>
      </c>
      <c r="O1146" s="41">
        <v>53.408375110025744</v>
      </c>
      <c r="P1146" s="41">
        <v>-0.8276</v>
      </c>
      <c r="Q1146" s="41">
        <v>-0.51679999999999993</v>
      </c>
      <c r="R1146" s="41">
        <v>0.97570692321003849</v>
      </c>
      <c r="S1146" s="41">
        <v>10.56</v>
      </c>
      <c r="T1146" s="58">
        <v>38.751640801649998</v>
      </c>
      <c r="U1146" s="41">
        <v>-0.5968</v>
      </c>
      <c r="V1146" s="41">
        <v>-0.34599999999999997</v>
      </c>
      <c r="W1146" s="41">
        <v>0.68984508405873268</v>
      </c>
      <c r="X1146" s="410">
        <v>10.29</v>
      </c>
      <c r="Y1146" s="64"/>
    </row>
    <row r="1147" spans="1:25" x14ac:dyDescent="0.25">
      <c r="A1147" s="96" t="s">
        <v>19</v>
      </c>
      <c r="B1147" s="38" t="s">
        <v>1173</v>
      </c>
      <c r="C1147" s="53" t="s">
        <v>22</v>
      </c>
      <c r="D1147" s="38">
        <v>0</v>
      </c>
      <c r="E1147" s="88" t="s">
        <v>1181</v>
      </c>
      <c r="F1147" s="39">
        <v>10</v>
      </c>
      <c r="G1147" s="88"/>
      <c r="H1147" s="40">
        <v>1</v>
      </c>
      <c r="I1147" s="88" t="s">
        <v>1042</v>
      </c>
      <c r="J1147" s="58">
        <v>0</v>
      </c>
      <c r="K1147" s="41">
        <v>0</v>
      </c>
      <c r="L1147" s="41">
        <v>0</v>
      </c>
      <c r="M1147" s="41">
        <v>0</v>
      </c>
      <c r="N1147" s="410">
        <v>10.54</v>
      </c>
      <c r="O1147" s="41">
        <v>0</v>
      </c>
      <c r="P1147" s="41">
        <v>0</v>
      </c>
      <c r="Q1147" s="41">
        <v>0</v>
      </c>
      <c r="R1147" s="41">
        <v>0</v>
      </c>
      <c r="S1147" s="41">
        <v>10.56</v>
      </c>
      <c r="T1147" s="58">
        <v>0</v>
      </c>
      <c r="U1147" s="41">
        <v>0</v>
      </c>
      <c r="V1147" s="41">
        <v>0</v>
      </c>
      <c r="W1147" s="41">
        <v>0</v>
      </c>
      <c r="X1147" s="410">
        <v>10.29</v>
      </c>
      <c r="Y1147" s="64" t="s">
        <v>1179</v>
      </c>
    </row>
    <row r="1148" spans="1:25" x14ac:dyDescent="0.25">
      <c r="A1148" s="96" t="s">
        <v>19</v>
      </c>
      <c r="B1148" s="38" t="s">
        <v>1173</v>
      </c>
      <c r="C1148" s="53" t="s">
        <v>22</v>
      </c>
      <c r="D1148" s="38">
        <v>0</v>
      </c>
      <c r="E1148" s="88" t="s">
        <v>1182</v>
      </c>
      <c r="F1148" s="39">
        <v>10</v>
      </c>
      <c r="G1148" s="88"/>
      <c r="H1148" s="40">
        <v>1</v>
      </c>
      <c r="I1148" s="88" t="s">
        <v>1042</v>
      </c>
      <c r="J1148" s="58">
        <v>0.19864617341341911</v>
      </c>
      <c r="K1148" s="41">
        <v>-3.5999999999999999E-3</v>
      </c>
      <c r="L1148" s="41">
        <v>-4.0000000000000002E-4</v>
      </c>
      <c r="M1148" s="41">
        <v>3.6221540552549667E-3</v>
      </c>
      <c r="N1148" s="410">
        <v>10.54</v>
      </c>
      <c r="O1148" s="41">
        <v>0.37286272477505694</v>
      </c>
      <c r="P1148" s="41">
        <v>-6.7999999999999996E-3</v>
      </c>
      <c r="Q1148" s="41">
        <v>-4.0000000000000002E-4</v>
      </c>
      <c r="R1148" s="41">
        <v>6.8117545463705605E-3</v>
      </c>
      <c r="S1148" s="41">
        <v>10.56</v>
      </c>
      <c r="T1148" s="58">
        <v>0.49484522367066625</v>
      </c>
      <c r="U1148" s="41">
        <v>-8.8000000000000005E-3</v>
      </c>
      <c r="V1148" s="41">
        <v>-4.0000000000000002E-4</v>
      </c>
      <c r="W1148" s="41">
        <v>8.8090862182180971E-3</v>
      </c>
      <c r="X1148" s="410">
        <v>10.29</v>
      </c>
      <c r="Y1148" s="64"/>
    </row>
    <row r="1149" spans="1:25" x14ac:dyDescent="0.25">
      <c r="A1149" s="96" t="s">
        <v>19</v>
      </c>
      <c r="B1149" s="38" t="s">
        <v>1173</v>
      </c>
      <c r="C1149" s="53" t="s">
        <v>22</v>
      </c>
      <c r="D1149" s="38">
        <v>0</v>
      </c>
      <c r="E1149" s="88" t="s">
        <v>1184</v>
      </c>
      <c r="F1149" s="39">
        <v>10</v>
      </c>
      <c r="G1149" s="88"/>
      <c r="H1149" s="40">
        <v>1</v>
      </c>
      <c r="I1149" s="88" t="s">
        <v>1042</v>
      </c>
      <c r="J1149" s="58">
        <v>1.7823228197632599</v>
      </c>
      <c r="K1149" s="41">
        <v>-3.2199999999999999E-2</v>
      </c>
      <c r="L1149" s="41">
        <v>-4.4000000000000003E-3</v>
      </c>
      <c r="M1149" s="41">
        <v>3.2499230760127229E-2</v>
      </c>
      <c r="N1149" s="410">
        <v>10.54</v>
      </c>
      <c r="O1149" s="41">
        <v>1.6801307885481687</v>
      </c>
      <c r="P1149" s="41">
        <v>-3.0600000000000002E-2</v>
      </c>
      <c r="Q1149" s="41">
        <v>-2.3999999999999998E-3</v>
      </c>
      <c r="R1149" s="41">
        <v>3.069397334982879E-2</v>
      </c>
      <c r="S1149" s="41">
        <v>10.56</v>
      </c>
      <c r="T1149" s="58">
        <v>1.7684503779766971</v>
      </c>
      <c r="U1149" s="41">
        <v>-3.1199999999999999E-2</v>
      </c>
      <c r="V1149" s="41">
        <v>-4.2000000000000006E-3</v>
      </c>
      <c r="W1149" s="41">
        <v>3.1481423093627767E-2</v>
      </c>
      <c r="X1149" s="410">
        <v>10.29</v>
      </c>
      <c r="Y1149" s="64"/>
    </row>
    <row r="1150" spans="1:25" x14ac:dyDescent="0.25">
      <c r="A1150" s="96" t="s">
        <v>19</v>
      </c>
      <c r="B1150" s="38" t="s">
        <v>1173</v>
      </c>
      <c r="C1150" s="53" t="s">
        <v>22</v>
      </c>
      <c r="D1150" s="38">
        <v>0</v>
      </c>
      <c r="E1150" s="88" t="s">
        <v>1030</v>
      </c>
      <c r="F1150" s="39">
        <v>10</v>
      </c>
      <c r="G1150" s="88" t="s">
        <v>60</v>
      </c>
      <c r="H1150" s="40"/>
      <c r="I1150" s="88" t="s">
        <v>61</v>
      </c>
      <c r="J1150" s="58">
        <v>0.10585820175441395</v>
      </c>
      <c r="K1150" s="41">
        <v>-9.8499999999999998E-4</v>
      </c>
      <c r="L1150" s="41">
        <v>-1.66E-3</v>
      </c>
      <c r="M1150" s="41">
        <v>1.9302396224303345E-3</v>
      </c>
      <c r="N1150" s="410">
        <v>10.54</v>
      </c>
      <c r="O1150" s="41">
        <v>0.66705893969677821</v>
      </c>
      <c r="P1150" s="41">
        <v>-6.6299999999999996E-3</v>
      </c>
      <c r="Q1150" s="41">
        <v>-1.0225E-2</v>
      </c>
      <c r="R1150" s="41">
        <v>1.2186366357532502E-2</v>
      </c>
      <c r="S1150" s="41">
        <v>10.56</v>
      </c>
      <c r="T1150" s="58">
        <v>0.25624476176297295</v>
      </c>
      <c r="U1150" s="41">
        <v>-2.4700000000000004E-3</v>
      </c>
      <c r="V1150" s="41">
        <v>-3.8349999999999999E-3</v>
      </c>
      <c r="W1150" s="41">
        <v>4.5615923754759148E-3</v>
      </c>
      <c r="X1150" s="410">
        <v>10.29</v>
      </c>
      <c r="Y1150" s="64"/>
    </row>
    <row r="1151" spans="1:25" x14ac:dyDescent="0.25">
      <c r="A1151" s="95" t="s">
        <v>19</v>
      </c>
      <c r="B1151" s="44" t="s">
        <v>1173</v>
      </c>
      <c r="C1151" s="67" t="s">
        <v>22</v>
      </c>
      <c r="D1151" s="44">
        <v>0</v>
      </c>
      <c r="E1151" s="67" t="s">
        <v>1039</v>
      </c>
      <c r="F1151" s="44">
        <v>35</v>
      </c>
      <c r="G1151" s="67" t="s">
        <v>32</v>
      </c>
      <c r="H1151" s="61">
        <v>2</v>
      </c>
      <c r="I1151" s="67" t="s">
        <v>62</v>
      </c>
      <c r="J1151" s="411">
        <v>30.744501909164196</v>
      </c>
      <c r="K1151" s="45">
        <v>1.7284750000000002</v>
      </c>
      <c r="L1151" s="45">
        <v>0.94530499999999995</v>
      </c>
      <c r="M1151" s="45">
        <v>1.9700830867377144</v>
      </c>
      <c r="N1151" s="412">
        <v>37.04</v>
      </c>
      <c r="O1151" s="45">
        <v>43.093849901074968</v>
      </c>
      <c r="P1151" s="45">
        <v>2.3160600000000002</v>
      </c>
      <c r="Q1151" s="45">
        <v>1.3158500000000002</v>
      </c>
      <c r="R1151" s="45">
        <v>2.6637558345501566</v>
      </c>
      <c r="S1151" s="45">
        <v>35.729999999999997</v>
      </c>
      <c r="T1151" s="411">
        <v>34.750034061728783</v>
      </c>
      <c r="U1151" s="45">
        <v>1.9629650000000001</v>
      </c>
      <c r="V1151" s="45">
        <v>1.0333399999999999</v>
      </c>
      <c r="W1151" s="45">
        <v>2.2183379243985799</v>
      </c>
      <c r="X1151" s="412">
        <v>36.9</v>
      </c>
      <c r="Y1151" s="65"/>
    </row>
    <row r="1152" spans="1:25" x14ac:dyDescent="0.25">
      <c r="A1152" s="96" t="s">
        <v>19</v>
      </c>
      <c r="B1152" s="39" t="s">
        <v>1173</v>
      </c>
      <c r="C1152" s="53" t="s">
        <v>22</v>
      </c>
      <c r="D1152" s="39">
        <v>0</v>
      </c>
      <c r="E1152" s="53" t="s">
        <v>851</v>
      </c>
      <c r="F1152" s="39">
        <v>10</v>
      </c>
      <c r="G1152" s="53" t="s">
        <v>38</v>
      </c>
      <c r="H1152" s="39">
        <v>2</v>
      </c>
      <c r="I1152" s="53" t="s">
        <v>1044</v>
      </c>
      <c r="J1152" s="433">
        <v>106.09720845772414</v>
      </c>
      <c r="K1152" s="434">
        <v>1.7264000000000002</v>
      </c>
      <c r="L1152" s="434">
        <v>0.94399999999999995</v>
      </c>
      <c r="M1152" s="434">
        <v>1.9676363891735689</v>
      </c>
      <c r="N1152" s="435">
        <v>10.72</v>
      </c>
      <c r="O1152" s="434">
        <v>146.68478292001137</v>
      </c>
      <c r="P1152" s="434">
        <v>2.3144</v>
      </c>
      <c r="Q1152" s="434">
        <v>1.3152000000000001</v>
      </c>
      <c r="R1152" s="434">
        <v>2.6619914349974909</v>
      </c>
      <c r="S1152" s="434">
        <v>10.49</v>
      </c>
      <c r="T1152" s="433">
        <v>120.79234736007032</v>
      </c>
      <c r="U1152" s="434">
        <v>1.96</v>
      </c>
      <c r="V1152" s="434">
        <v>1.032</v>
      </c>
      <c r="W1152" s="434">
        <v>2.2150900658889698</v>
      </c>
      <c r="X1152" s="435">
        <v>10.6</v>
      </c>
      <c r="Y1152" s="436"/>
    </row>
    <row r="1153" spans="1:25" x14ac:dyDescent="0.25">
      <c r="A1153" s="96" t="s">
        <v>19</v>
      </c>
      <c r="B1153" s="38" t="s">
        <v>1173</v>
      </c>
      <c r="C1153" s="53" t="s">
        <v>22</v>
      </c>
      <c r="D1153" s="38">
        <v>0</v>
      </c>
      <c r="E1153" s="88" t="s">
        <v>1185</v>
      </c>
      <c r="F1153" s="39">
        <v>10</v>
      </c>
      <c r="G1153" s="88"/>
      <c r="H1153" s="38">
        <v>2</v>
      </c>
      <c r="I1153" s="88" t="s">
        <v>1042</v>
      </c>
      <c r="J1153" s="58">
        <v>55.998198882953048</v>
      </c>
      <c r="K1153" s="41">
        <v>-0.88660000000000005</v>
      </c>
      <c r="L1153" s="41">
        <v>-0.54079999999999995</v>
      </c>
      <c r="M1153" s="41">
        <v>1.0385201972036942</v>
      </c>
      <c r="N1153" s="410">
        <v>10.72</v>
      </c>
      <c r="O1153" s="41">
        <v>64.138497960683551</v>
      </c>
      <c r="P1153" s="41">
        <v>-1.0029999999999999</v>
      </c>
      <c r="Q1153" s="41">
        <v>-0.59060000000000001</v>
      </c>
      <c r="R1153" s="41">
        <v>1.1639662194410969</v>
      </c>
      <c r="S1153" s="41">
        <v>10.49</v>
      </c>
      <c r="T1153" s="58">
        <v>52.928925321199422</v>
      </c>
      <c r="U1153" s="41">
        <v>-0.84699999999999998</v>
      </c>
      <c r="V1153" s="41">
        <v>-0.47399999999999998</v>
      </c>
      <c r="W1153" s="41">
        <v>0.97061063254015512</v>
      </c>
      <c r="X1153" s="410">
        <v>10.6</v>
      </c>
      <c r="Y1153" s="64"/>
    </row>
    <row r="1154" spans="1:25" x14ac:dyDescent="0.25">
      <c r="A1154" s="96" t="s">
        <v>19</v>
      </c>
      <c r="B1154" s="38" t="s">
        <v>1173</v>
      </c>
      <c r="C1154" s="53" t="s">
        <v>22</v>
      </c>
      <c r="D1154" s="38">
        <v>0</v>
      </c>
      <c r="E1154" s="88" t="s">
        <v>1186</v>
      </c>
      <c r="F1154" s="39">
        <v>10</v>
      </c>
      <c r="G1154" s="88"/>
      <c r="H1154" s="38">
        <v>2</v>
      </c>
      <c r="I1154" s="88" t="s">
        <v>1042</v>
      </c>
      <c r="J1154" s="58">
        <v>20.033707800662565</v>
      </c>
      <c r="K1154" s="41">
        <v>-0.35399999999999998</v>
      </c>
      <c r="L1154" s="41">
        <v>-0.1128</v>
      </c>
      <c r="M1154" s="41">
        <v>0.37153713138796768</v>
      </c>
      <c r="N1154" s="410">
        <v>10.72</v>
      </c>
      <c r="O1154" s="41">
        <v>21.58366404827558</v>
      </c>
      <c r="P1154" s="41">
        <v>-0.35580000000000001</v>
      </c>
      <c r="Q1154" s="41">
        <v>-0.1638</v>
      </c>
      <c r="R1154" s="41">
        <v>0.39169386004889073</v>
      </c>
      <c r="S1154" s="41">
        <v>10.49</v>
      </c>
      <c r="T1154" s="58">
        <v>20.473683115292513</v>
      </c>
      <c r="U1154" s="41">
        <v>-0.34639999999999999</v>
      </c>
      <c r="V1154" s="41">
        <v>-0.14480000000000001</v>
      </c>
      <c r="W1154" s="41">
        <v>0.37544640096823406</v>
      </c>
      <c r="X1154" s="410">
        <v>10.6</v>
      </c>
      <c r="Y1154" s="64"/>
    </row>
    <row r="1155" spans="1:25" x14ac:dyDescent="0.25">
      <c r="A1155" s="96" t="s">
        <v>19</v>
      </c>
      <c r="B1155" s="38" t="s">
        <v>1173</v>
      </c>
      <c r="C1155" s="53" t="s">
        <v>22</v>
      </c>
      <c r="D1155" s="38">
        <v>0</v>
      </c>
      <c r="E1155" s="88" t="s">
        <v>1187</v>
      </c>
      <c r="F1155" s="39">
        <v>10</v>
      </c>
      <c r="G1155" s="88"/>
      <c r="H1155" s="38">
        <v>2</v>
      </c>
      <c r="I1155" s="88" t="s">
        <v>1042</v>
      </c>
      <c r="J1155" s="58">
        <v>9.7894311541635748</v>
      </c>
      <c r="K1155" s="41">
        <v>-0.1774</v>
      </c>
      <c r="L1155" s="41">
        <v>-3.8600000000000002E-2</v>
      </c>
      <c r="M1155" s="41">
        <v>0.18155087441265602</v>
      </c>
      <c r="N1155" s="410">
        <v>10.72</v>
      </c>
      <c r="O1155" s="41">
        <v>20.258906273010147</v>
      </c>
      <c r="P1155" s="41">
        <v>-0.35580000000000001</v>
      </c>
      <c r="Q1155" s="41">
        <v>-9.2599999999999988E-2</v>
      </c>
      <c r="R1155" s="41">
        <v>0.36765255337070624</v>
      </c>
      <c r="S1155" s="41">
        <v>10.49</v>
      </c>
      <c r="T1155" s="58">
        <v>19.697806887307294</v>
      </c>
      <c r="U1155" s="41">
        <v>-0.34639999999999999</v>
      </c>
      <c r="V1155" s="41">
        <v>-0.1024</v>
      </c>
      <c r="W1155" s="41">
        <v>0.36121838269944123</v>
      </c>
      <c r="X1155" s="410">
        <v>10.6</v>
      </c>
      <c r="Y1155" s="64"/>
    </row>
    <row r="1156" spans="1:25" x14ac:dyDescent="0.25">
      <c r="A1156" s="96" t="s">
        <v>19</v>
      </c>
      <c r="B1156" s="38" t="s">
        <v>1173</v>
      </c>
      <c r="C1156" s="53" t="s">
        <v>22</v>
      </c>
      <c r="D1156" s="38">
        <v>0</v>
      </c>
      <c r="E1156" s="88" t="s">
        <v>1188</v>
      </c>
      <c r="F1156" s="39">
        <v>10</v>
      </c>
      <c r="G1156" s="88"/>
      <c r="H1156" s="38">
        <v>2</v>
      </c>
      <c r="I1156" s="88" t="s">
        <v>1042</v>
      </c>
      <c r="J1156" s="58">
        <v>24.436006685045289</v>
      </c>
      <c r="K1156" s="41">
        <v>-0.36919999999999997</v>
      </c>
      <c r="L1156" s="41">
        <v>-0.26280000000000003</v>
      </c>
      <c r="M1156" s="41">
        <v>0.4531804055781759</v>
      </c>
      <c r="N1156" s="410">
        <v>10.72</v>
      </c>
      <c r="O1156" s="41">
        <v>44.056463523326208</v>
      </c>
      <c r="P1156" s="41">
        <v>-0.6382000000000001</v>
      </c>
      <c r="Q1156" s="41">
        <v>-0.48160000000000003</v>
      </c>
      <c r="R1156" s="41">
        <v>0.79952348308226695</v>
      </c>
      <c r="S1156" s="41">
        <v>10.49</v>
      </c>
      <c r="T1156" s="58">
        <v>30.184959521490697</v>
      </c>
      <c r="U1156" s="41">
        <v>-0.44880000000000003</v>
      </c>
      <c r="V1156" s="41">
        <v>-0.32400000000000001</v>
      </c>
      <c r="W1156" s="41">
        <v>0.55353178770509648</v>
      </c>
      <c r="X1156" s="410">
        <v>10.6</v>
      </c>
      <c r="Y1156" s="64"/>
    </row>
    <row r="1157" spans="1:25" x14ac:dyDescent="0.25">
      <c r="A1157" s="96" t="s">
        <v>19</v>
      </c>
      <c r="B1157" s="38" t="s">
        <v>1173</v>
      </c>
      <c r="C1157" s="53" t="s">
        <v>22</v>
      </c>
      <c r="D1157" s="38">
        <v>0</v>
      </c>
      <c r="E1157" s="88" t="s">
        <v>1189</v>
      </c>
      <c r="F1157" s="39">
        <v>10</v>
      </c>
      <c r="G1157" s="88"/>
      <c r="H1157" s="38">
        <v>2</v>
      </c>
      <c r="I1157" s="88" t="s">
        <v>1042</v>
      </c>
      <c r="J1157" s="58">
        <v>0.17555453149102435</v>
      </c>
      <c r="K1157" s="41">
        <v>-3.2000000000000002E-3</v>
      </c>
      <c r="L1157" s="41">
        <v>-5.9999999999999995E-4</v>
      </c>
      <c r="M1157" s="41">
        <v>3.2557641192199412E-3</v>
      </c>
      <c r="N1157" s="410">
        <v>10.72</v>
      </c>
      <c r="O1157" s="41">
        <v>0.17633088490552523</v>
      </c>
      <c r="P1157" s="41">
        <v>-3.2000000000000002E-3</v>
      </c>
      <c r="Q1157" s="41">
        <v>0</v>
      </c>
      <c r="R1157" s="41">
        <v>3.2000000000000002E-3</v>
      </c>
      <c r="S1157" s="41">
        <v>10.49</v>
      </c>
      <c r="T1157" s="58">
        <v>0.2290326098811212</v>
      </c>
      <c r="U1157" s="41">
        <v>-4.2000000000000006E-3</v>
      </c>
      <c r="V1157" s="41">
        <v>0</v>
      </c>
      <c r="W1157" s="41">
        <v>4.2000000000000006E-3</v>
      </c>
      <c r="X1157" s="410">
        <v>10.6</v>
      </c>
      <c r="Y1157" s="64"/>
    </row>
    <row r="1158" spans="1:25" ht="15.75" thickBot="1" x14ac:dyDescent="0.3">
      <c r="A1158" s="97" t="s">
        <v>19</v>
      </c>
      <c r="B1158" s="48" t="s">
        <v>1173</v>
      </c>
      <c r="C1158" s="90" t="s">
        <v>22</v>
      </c>
      <c r="D1158" s="48">
        <v>0</v>
      </c>
      <c r="E1158" s="91" t="s">
        <v>1047</v>
      </c>
      <c r="F1158" s="55">
        <v>10</v>
      </c>
      <c r="G1158" s="91" t="s">
        <v>60</v>
      </c>
      <c r="H1158" s="48"/>
      <c r="I1158" s="91" t="s">
        <v>61</v>
      </c>
      <c r="J1158" s="59">
        <v>0.13217446621945139</v>
      </c>
      <c r="K1158" s="50">
        <v>-2.075E-3</v>
      </c>
      <c r="L1158" s="50">
        <v>-1.305E-3</v>
      </c>
      <c r="M1158" s="50">
        <v>2.4512547807194582E-3</v>
      </c>
      <c r="N1158" s="413">
        <v>10.72</v>
      </c>
      <c r="O1158" s="50">
        <v>9.8234081281239644E-2</v>
      </c>
      <c r="P1158" s="50">
        <v>-1.66E-3</v>
      </c>
      <c r="Q1158" s="50">
        <v>-6.4999999999999997E-4</v>
      </c>
      <c r="R1158" s="50">
        <v>1.7827226368675527E-3</v>
      </c>
      <c r="S1158" s="50">
        <v>10.49</v>
      </c>
      <c r="T1158" s="59">
        <v>0.17743157135864385</v>
      </c>
      <c r="U1158" s="50">
        <v>-2.9649999999999998E-3</v>
      </c>
      <c r="V1158" s="50">
        <v>-1.34E-3</v>
      </c>
      <c r="W1158" s="50">
        <v>3.2537401555748115E-3</v>
      </c>
      <c r="X1158" s="413">
        <v>10.6</v>
      </c>
      <c r="Y1158" s="72"/>
    </row>
    <row r="1159" spans="1:25" x14ac:dyDescent="0.25">
      <c r="A1159" s="85" t="s">
        <v>19</v>
      </c>
      <c r="B1159" s="30" t="s">
        <v>1190</v>
      </c>
      <c r="C1159" s="86" t="s">
        <v>22</v>
      </c>
      <c r="D1159" s="30">
        <v>0</v>
      </c>
      <c r="E1159" s="86" t="s">
        <v>1039</v>
      </c>
      <c r="F1159" s="30">
        <v>35</v>
      </c>
      <c r="G1159" s="86" t="s">
        <v>32</v>
      </c>
      <c r="H1159" s="30">
        <v>1</v>
      </c>
      <c r="I1159" s="86" t="s">
        <v>31</v>
      </c>
      <c r="J1159" s="406">
        <v>3.555429525089838</v>
      </c>
      <c r="K1159" s="31">
        <v>0.22201999999999997</v>
      </c>
      <c r="L1159" s="31">
        <v>5.2740000000000002E-2</v>
      </c>
      <c r="M1159" s="31">
        <v>0.22819813320884111</v>
      </c>
      <c r="N1159" s="407">
        <v>37.1</v>
      </c>
      <c r="O1159" s="31">
        <v>5.6148721613395356</v>
      </c>
      <c r="P1159" s="31">
        <v>0.34072000000000002</v>
      </c>
      <c r="Q1159" s="31">
        <v>7.4279999999999999E-2</v>
      </c>
      <c r="R1159" s="31">
        <v>0.34872286532431451</v>
      </c>
      <c r="S1159" s="31">
        <v>35.9</v>
      </c>
      <c r="T1159" s="406">
        <v>4.5379493735290684</v>
      </c>
      <c r="U1159" s="31">
        <v>0.27234000000000003</v>
      </c>
      <c r="V1159" s="31">
        <v>6.9440000000000016E-2</v>
      </c>
      <c r="W1159" s="31">
        <v>0.28105335650014929</v>
      </c>
      <c r="X1159" s="407">
        <v>35.799999999999997</v>
      </c>
      <c r="Y1159" s="63"/>
    </row>
    <row r="1160" spans="1:25" x14ac:dyDescent="0.25">
      <c r="A1160" s="96" t="s">
        <v>19</v>
      </c>
      <c r="B1160" s="39" t="s">
        <v>1190</v>
      </c>
      <c r="C1160" s="53" t="s">
        <v>22</v>
      </c>
      <c r="D1160" s="39">
        <v>0</v>
      </c>
      <c r="E1160" s="53" t="s">
        <v>762</v>
      </c>
      <c r="F1160" s="39">
        <v>10</v>
      </c>
      <c r="G1160" s="53" t="s">
        <v>38</v>
      </c>
      <c r="H1160" s="437">
        <v>1</v>
      </c>
      <c r="I1160" s="53" t="s">
        <v>1040</v>
      </c>
      <c r="J1160" s="433">
        <v>12.288402218698483</v>
      </c>
      <c r="K1160" s="434">
        <v>0.21919999999999998</v>
      </c>
      <c r="L1160" s="434">
        <v>5.04E-2</v>
      </c>
      <c r="M1160" s="434">
        <v>0.22491954116972582</v>
      </c>
      <c r="N1160" s="435">
        <v>10.58</v>
      </c>
      <c r="O1160" s="434">
        <v>19.114426693460089</v>
      </c>
      <c r="P1160" s="434">
        <v>0.34</v>
      </c>
      <c r="Q1160" s="434">
        <v>7.3599999999999999E-2</v>
      </c>
      <c r="R1160" s="434">
        <v>0.34787492005029624</v>
      </c>
      <c r="S1160" s="434">
        <v>10.52</v>
      </c>
      <c r="T1160" s="433">
        <v>15.354329722311038</v>
      </c>
      <c r="U1160" s="434">
        <v>0.26960000000000001</v>
      </c>
      <c r="V1160" s="434">
        <v>6.720000000000001E-2</v>
      </c>
      <c r="W1160" s="434">
        <v>0.27784887978899608</v>
      </c>
      <c r="X1160" s="435">
        <v>10.46</v>
      </c>
      <c r="Y1160" s="436"/>
    </row>
    <row r="1161" spans="1:25" x14ac:dyDescent="0.25">
      <c r="A1161" s="96" t="s">
        <v>19</v>
      </c>
      <c r="B1161" s="38" t="s">
        <v>1190</v>
      </c>
      <c r="C1161" s="53" t="s">
        <v>22</v>
      </c>
      <c r="D1161" s="38">
        <v>0</v>
      </c>
      <c r="E1161" s="88" t="s">
        <v>1191</v>
      </c>
      <c r="F1161" s="39">
        <v>10</v>
      </c>
      <c r="G1161" s="88"/>
      <c r="H1161" s="40">
        <v>1</v>
      </c>
      <c r="I1161" s="88" t="s">
        <v>1042</v>
      </c>
      <c r="J1161" s="58">
        <v>1.5740945677982316</v>
      </c>
      <c r="K1161" s="41">
        <v>-2.7199999999999998E-2</v>
      </c>
      <c r="L1161" s="41">
        <v>-9.4999999999999998E-3</v>
      </c>
      <c r="M1161" s="41">
        <v>2.8811282512238152E-2</v>
      </c>
      <c r="N1161" s="410">
        <v>10.58</v>
      </c>
      <c r="O1161" s="41">
        <v>3.5585161215961723</v>
      </c>
      <c r="P1161" s="41">
        <v>-6.1399999999999996E-2</v>
      </c>
      <c r="Q1161" s="41">
        <v>-2.06E-2</v>
      </c>
      <c r="R1161" s="41">
        <v>6.4763570006601698E-2</v>
      </c>
      <c r="S1161" s="41">
        <v>10.52</v>
      </c>
      <c r="T1161" s="58">
        <v>3.1483506067400855</v>
      </c>
      <c r="U1161" s="41">
        <v>-5.28E-2</v>
      </c>
      <c r="V1161" s="41">
        <v>-2.1399999999999999E-2</v>
      </c>
      <c r="W1161" s="41">
        <v>5.6971922909447241E-2</v>
      </c>
      <c r="X1161" s="410">
        <v>10.46</v>
      </c>
      <c r="Y1161" s="64"/>
    </row>
    <row r="1162" spans="1:25" x14ac:dyDescent="0.25">
      <c r="A1162" s="96" t="s">
        <v>19</v>
      </c>
      <c r="B1162" s="38" t="s">
        <v>1190</v>
      </c>
      <c r="C1162" s="53" t="s">
        <v>22</v>
      </c>
      <c r="D1162" s="38">
        <v>0</v>
      </c>
      <c r="E1162" s="88" t="s">
        <v>1192</v>
      </c>
      <c r="F1162" s="39">
        <v>10</v>
      </c>
      <c r="G1162" s="88"/>
      <c r="H1162" s="40">
        <v>1</v>
      </c>
      <c r="I1162" s="88" t="s">
        <v>1042</v>
      </c>
      <c r="J1162" s="58">
        <v>8.6491374626098931</v>
      </c>
      <c r="K1162" s="41">
        <v>-0.15390000000000001</v>
      </c>
      <c r="L1162" s="41">
        <v>-3.7100000000000001E-2</v>
      </c>
      <c r="M1162" s="41">
        <v>0.15830862263313392</v>
      </c>
      <c r="N1162" s="410">
        <v>10.58</v>
      </c>
      <c r="O1162" s="41">
        <v>11.372316776826214</v>
      </c>
      <c r="P1162" s="41">
        <v>-0.2014</v>
      </c>
      <c r="Q1162" s="41">
        <v>-4.7700000000000006E-2</v>
      </c>
      <c r="R1162" s="41">
        <v>0.20697161641152634</v>
      </c>
      <c r="S1162" s="41">
        <v>10.52</v>
      </c>
      <c r="T1162" s="58">
        <v>9.9838401743748442</v>
      </c>
      <c r="U1162" s="41">
        <v>-0.1754</v>
      </c>
      <c r="V1162" s="41">
        <v>-4.3299999999999998E-2</v>
      </c>
      <c r="W1162" s="41">
        <v>0.18066557502745231</v>
      </c>
      <c r="X1162" s="410">
        <v>10.46</v>
      </c>
      <c r="Y1162" s="64"/>
    </row>
    <row r="1163" spans="1:25" x14ac:dyDescent="0.25">
      <c r="A1163" s="96" t="s">
        <v>19</v>
      </c>
      <c r="B1163" s="38" t="s">
        <v>1190</v>
      </c>
      <c r="C1163" s="53" t="s">
        <v>22</v>
      </c>
      <c r="D1163" s="38">
        <v>0</v>
      </c>
      <c r="E1163" s="88" t="s">
        <v>1193</v>
      </c>
      <c r="F1163" s="39">
        <v>10</v>
      </c>
      <c r="G1163" s="88"/>
      <c r="H1163" s="40">
        <v>1</v>
      </c>
      <c r="I1163" s="88" t="s">
        <v>1042</v>
      </c>
      <c r="J1163" s="58">
        <v>2.2407204606303228</v>
      </c>
      <c r="K1163" s="41">
        <v>-3.9799999999999995E-2</v>
      </c>
      <c r="L1163" s="41">
        <v>-9.9000000000000008E-3</v>
      </c>
      <c r="M1163" s="41">
        <v>4.101280287910105E-2</v>
      </c>
      <c r="N1163" s="410">
        <v>10.58</v>
      </c>
      <c r="O1163" s="41">
        <v>4.4524309672040028</v>
      </c>
      <c r="P1163" s="41">
        <v>-7.9899999999999999E-2</v>
      </c>
      <c r="Q1163" s="41">
        <v>-1.35E-2</v>
      </c>
      <c r="R1163" s="41">
        <v>8.1032462630725971E-2</v>
      </c>
      <c r="S1163" s="41">
        <v>10.52</v>
      </c>
      <c r="T1163" s="58">
        <v>2.4509243805879941</v>
      </c>
      <c r="U1163" s="41">
        <v>-4.3299999999999998E-2</v>
      </c>
      <c r="V1163" s="41">
        <v>-9.5999999999999992E-3</v>
      </c>
      <c r="W1163" s="41">
        <v>4.4351437406244226E-2</v>
      </c>
      <c r="X1163" s="410">
        <v>10.46</v>
      </c>
      <c r="Y1163" s="64"/>
    </row>
    <row r="1164" spans="1:25" x14ac:dyDescent="0.25">
      <c r="A1164" s="96" t="s">
        <v>19</v>
      </c>
      <c r="B1164" s="38" t="s">
        <v>1190</v>
      </c>
      <c r="C1164" s="53" t="s">
        <v>22</v>
      </c>
      <c r="D1164" s="38">
        <v>0</v>
      </c>
      <c r="E1164" s="88" t="s">
        <v>1030</v>
      </c>
      <c r="F1164" s="39">
        <v>10</v>
      </c>
      <c r="G1164" s="88" t="s">
        <v>60</v>
      </c>
      <c r="H1164" s="40"/>
      <c r="I1164" s="88" t="s">
        <v>61</v>
      </c>
      <c r="J1164" s="58">
        <v>0.20020452791856122</v>
      </c>
      <c r="K1164" s="41">
        <v>-2.82E-3</v>
      </c>
      <c r="L1164" s="41">
        <v>-2.3400000000000001E-3</v>
      </c>
      <c r="M1164" s="41">
        <v>3.6644235563045931E-3</v>
      </c>
      <c r="N1164" s="410">
        <v>10.58</v>
      </c>
      <c r="O1164" s="41">
        <v>5.4416221908788975E-2</v>
      </c>
      <c r="P1164" s="41">
        <v>-7.1999999999999994E-4</v>
      </c>
      <c r="Q1164" s="41">
        <v>-6.8000000000000005E-4</v>
      </c>
      <c r="R1164" s="41">
        <v>9.9035347225119585E-4</v>
      </c>
      <c r="S1164" s="41">
        <v>10.52</v>
      </c>
      <c r="T1164" s="58">
        <v>0.19557554403529065</v>
      </c>
      <c r="U1164" s="41">
        <v>-2.7400000000000002E-3</v>
      </c>
      <c r="V1164" s="41">
        <v>-2.2400000000000002E-3</v>
      </c>
      <c r="W1164" s="41">
        <v>3.5390959297538125E-3</v>
      </c>
      <c r="X1164" s="410">
        <v>10.46</v>
      </c>
      <c r="Y1164" s="64"/>
    </row>
    <row r="1165" spans="1:25" x14ac:dyDescent="0.25">
      <c r="A1165" s="95" t="s">
        <v>19</v>
      </c>
      <c r="B1165" s="44" t="s">
        <v>1190</v>
      </c>
      <c r="C1165" s="67" t="s">
        <v>22</v>
      </c>
      <c r="D1165" s="44">
        <v>0</v>
      </c>
      <c r="E1165" s="67" t="s">
        <v>1039</v>
      </c>
      <c r="F1165" s="44">
        <v>35</v>
      </c>
      <c r="G1165" s="67" t="s">
        <v>32</v>
      </c>
      <c r="H1165" s="61">
        <v>2</v>
      </c>
      <c r="I1165" s="67" t="s">
        <v>62</v>
      </c>
      <c r="J1165" s="411">
        <v>6.4913619830495959</v>
      </c>
      <c r="K1165" s="45">
        <v>0.38976</v>
      </c>
      <c r="L1165" s="45">
        <v>0.1384</v>
      </c>
      <c r="M1165" s="45">
        <v>0.41360297097578974</v>
      </c>
      <c r="N1165" s="412">
        <v>36.83</v>
      </c>
      <c r="O1165" s="45">
        <v>8.388792433424646</v>
      </c>
      <c r="P1165" s="45">
        <v>0.47592000000000001</v>
      </c>
      <c r="Q1165" s="45">
        <v>0.21199999999999999</v>
      </c>
      <c r="R1165" s="45">
        <v>0.5210027316627045</v>
      </c>
      <c r="S1165" s="45">
        <v>35.9</v>
      </c>
      <c r="T1165" s="411">
        <v>8.5069980378325774</v>
      </c>
      <c r="U1165" s="45">
        <v>0.51073999999999997</v>
      </c>
      <c r="V1165" s="45">
        <v>0.1784</v>
      </c>
      <c r="W1165" s="45">
        <v>0.54100083881635519</v>
      </c>
      <c r="X1165" s="412">
        <v>36.76</v>
      </c>
      <c r="Y1165" s="65"/>
    </row>
    <row r="1166" spans="1:25" x14ac:dyDescent="0.25">
      <c r="A1166" s="96" t="s">
        <v>19</v>
      </c>
      <c r="B1166" s="39" t="s">
        <v>1190</v>
      </c>
      <c r="C1166" s="53" t="s">
        <v>22</v>
      </c>
      <c r="D1166" s="39">
        <v>0</v>
      </c>
      <c r="E1166" s="53" t="s">
        <v>851</v>
      </c>
      <c r="F1166" s="39">
        <v>10</v>
      </c>
      <c r="G1166" s="53" t="s">
        <v>38</v>
      </c>
      <c r="H1166" s="39">
        <v>2</v>
      </c>
      <c r="I1166" s="53" t="s">
        <v>1044</v>
      </c>
      <c r="J1166" s="433">
        <v>23.059904081654963</v>
      </c>
      <c r="K1166" s="434">
        <v>0.38519999999999999</v>
      </c>
      <c r="L1166" s="434">
        <v>0.1384</v>
      </c>
      <c r="M1166" s="434">
        <v>0.40930868546855925</v>
      </c>
      <c r="N1166" s="435">
        <v>10.26</v>
      </c>
      <c r="O1166" s="434">
        <v>29.696351035357054</v>
      </c>
      <c r="P1166" s="434">
        <v>0.47360000000000002</v>
      </c>
      <c r="Q1166" s="434">
        <v>0.21199999999999999</v>
      </c>
      <c r="R1166" s="434">
        <v>0.51888434164079378</v>
      </c>
      <c r="S1166" s="434">
        <v>10.1</v>
      </c>
      <c r="T1166" s="433">
        <v>30.835705321553672</v>
      </c>
      <c r="U1166" s="434">
        <v>0.50839999999999996</v>
      </c>
      <c r="V1166" s="434">
        <v>0.1784</v>
      </c>
      <c r="W1166" s="434">
        <v>0.53879227908350724</v>
      </c>
      <c r="X1166" s="435">
        <v>10.1</v>
      </c>
      <c r="Y1166" s="436"/>
    </row>
    <row r="1167" spans="1:25" x14ac:dyDescent="0.25">
      <c r="A1167" s="96" t="s">
        <v>19</v>
      </c>
      <c r="B1167" s="38" t="s">
        <v>1190</v>
      </c>
      <c r="C1167" s="53" t="s">
        <v>22</v>
      </c>
      <c r="D1167" s="38">
        <v>0</v>
      </c>
      <c r="E1167" s="88" t="s">
        <v>1194</v>
      </c>
      <c r="F1167" s="39">
        <v>10</v>
      </c>
      <c r="G1167" s="88"/>
      <c r="H1167" s="38">
        <v>2</v>
      </c>
      <c r="I1167" s="88" t="s">
        <v>1042</v>
      </c>
      <c r="J1167" s="58">
        <v>2.597359010433371</v>
      </c>
      <c r="K1167" s="41">
        <v>-4.3200000000000002E-2</v>
      </c>
      <c r="L1167" s="41">
        <v>-1.61E-2</v>
      </c>
      <c r="M1167" s="41">
        <v>4.6102602963390256E-2</v>
      </c>
      <c r="N1167" s="410">
        <v>10.26</v>
      </c>
      <c r="O1167" s="41">
        <v>3.4529174661211894</v>
      </c>
      <c r="P1167" s="41">
        <v>-5.8200000000000002E-2</v>
      </c>
      <c r="Q1167" s="41">
        <v>-1.5900000000000001E-2</v>
      </c>
      <c r="R1167" s="41">
        <v>6.033282688553554E-2</v>
      </c>
      <c r="S1167" s="41">
        <v>10.1</v>
      </c>
      <c r="T1167" s="58">
        <v>3.4477912713368974</v>
      </c>
      <c r="U1167" s="41">
        <v>-5.7000000000000002E-2</v>
      </c>
      <c r="V1167" s="41">
        <v>-1.95E-2</v>
      </c>
      <c r="W1167" s="41">
        <v>6.0243256884069604E-2</v>
      </c>
      <c r="X1167" s="410">
        <v>10.1</v>
      </c>
      <c r="Y1167" s="64"/>
    </row>
    <row r="1168" spans="1:25" x14ac:dyDescent="0.25">
      <c r="A1168" s="96" t="s">
        <v>19</v>
      </c>
      <c r="B1168" s="38" t="s">
        <v>1190</v>
      </c>
      <c r="C1168" s="53" t="s">
        <v>22</v>
      </c>
      <c r="D1168" s="38">
        <v>0</v>
      </c>
      <c r="E1168" s="88" t="s">
        <v>1195</v>
      </c>
      <c r="F1168" s="39">
        <v>10</v>
      </c>
      <c r="G1168" s="88"/>
      <c r="H1168" s="38">
        <v>2</v>
      </c>
      <c r="I1168" s="88" t="s">
        <v>1042</v>
      </c>
      <c r="J1168" s="58">
        <v>9.7203901993363893</v>
      </c>
      <c r="K1168" s="41">
        <v>-0.16639999999999999</v>
      </c>
      <c r="L1168" s="41">
        <v>-4.5600000000000002E-2</v>
      </c>
      <c r="M1168" s="41">
        <v>0.17253498196018105</v>
      </c>
      <c r="N1168" s="410">
        <v>10.26</v>
      </c>
      <c r="O1168" s="41">
        <v>12.012301715522195</v>
      </c>
      <c r="P1168" s="41">
        <v>-0.20349999999999999</v>
      </c>
      <c r="Q1168" s="41">
        <v>-5.1400000000000001E-2</v>
      </c>
      <c r="R1168" s="41">
        <v>0.20989094787531928</v>
      </c>
      <c r="S1168" s="41">
        <v>10.1</v>
      </c>
      <c r="T1168" s="58">
        <v>13.572504846077937</v>
      </c>
      <c r="U1168" s="41">
        <v>-0.22989999999999999</v>
      </c>
      <c r="V1168" s="41">
        <v>-5.8200000000000002E-2</v>
      </c>
      <c r="W1168" s="41">
        <v>0.23715237717551979</v>
      </c>
      <c r="X1168" s="410">
        <v>10.1</v>
      </c>
      <c r="Y1168" s="64"/>
    </row>
    <row r="1169" spans="1:25" x14ac:dyDescent="0.25">
      <c r="A1169" s="96" t="s">
        <v>19</v>
      </c>
      <c r="B1169" s="38" t="s">
        <v>1190</v>
      </c>
      <c r="C1169" s="53" t="s">
        <v>22</v>
      </c>
      <c r="D1169" s="38">
        <v>0</v>
      </c>
      <c r="E1169" s="88" t="s">
        <v>1196</v>
      </c>
      <c r="F1169" s="39">
        <v>10</v>
      </c>
      <c r="G1169" s="88"/>
      <c r="H1169" s="38">
        <v>2</v>
      </c>
      <c r="I1169" s="88" t="s">
        <v>1042</v>
      </c>
      <c r="J1169" s="58">
        <v>1.9450877495631338</v>
      </c>
      <c r="K1169" s="41">
        <v>-2.9399999999999999E-2</v>
      </c>
      <c r="L1169" s="41">
        <v>-1.8100000000000002E-2</v>
      </c>
      <c r="M1169" s="41">
        <v>3.4524918537195713E-2</v>
      </c>
      <c r="N1169" s="410">
        <v>10.26</v>
      </c>
      <c r="O1169" s="41">
        <v>6.517500602192845</v>
      </c>
      <c r="P1169" s="41">
        <v>-6.3399999999999998E-2</v>
      </c>
      <c r="Q1169" s="41">
        <v>-9.459999999999999E-2</v>
      </c>
      <c r="R1169" s="41">
        <v>0.11388028802211557</v>
      </c>
      <c r="S1169" s="41">
        <v>10.1</v>
      </c>
      <c r="T1169" s="58">
        <v>3.4215665066935319</v>
      </c>
      <c r="U1169" s="41">
        <v>-5.0500000000000003E-2</v>
      </c>
      <c r="V1169" s="41">
        <v>-3.2000000000000001E-2</v>
      </c>
      <c r="W1169" s="41">
        <v>5.9785031571456079E-2</v>
      </c>
      <c r="X1169" s="410">
        <v>10.1</v>
      </c>
      <c r="Y1169" s="64"/>
    </row>
    <row r="1170" spans="1:25" x14ac:dyDescent="0.25">
      <c r="A1170" s="96" t="s">
        <v>19</v>
      </c>
      <c r="B1170" s="38" t="s">
        <v>1190</v>
      </c>
      <c r="C1170" s="53" t="s">
        <v>22</v>
      </c>
      <c r="D1170" s="38">
        <v>0</v>
      </c>
      <c r="E1170" s="88" t="s">
        <v>1197</v>
      </c>
      <c r="F1170" s="39">
        <v>10</v>
      </c>
      <c r="G1170" s="88"/>
      <c r="H1170" s="38">
        <v>2</v>
      </c>
      <c r="I1170" s="88" t="s">
        <v>1042</v>
      </c>
      <c r="J1170" s="58">
        <v>9.0428117209268297</v>
      </c>
      <c r="K1170" s="41">
        <v>-0.14830000000000002</v>
      </c>
      <c r="L1170" s="41">
        <v>-6.1399999999999996E-2</v>
      </c>
      <c r="M1170" s="41">
        <v>0.16050809948410705</v>
      </c>
      <c r="N1170" s="410">
        <v>10.26</v>
      </c>
      <c r="O1170" s="41">
        <v>9.1772671422685779</v>
      </c>
      <c r="P1170" s="41">
        <v>-0.1507</v>
      </c>
      <c r="Q1170" s="41">
        <v>-5.4799999999999995E-2</v>
      </c>
      <c r="R1170" s="41">
        <v>0.16035438877685887</v>
      </c>
      <c r="S1170" s="41">
        <v>10.1</v>
      </c>
      <c r="T1170" s="58">
        <v>10.684322754698558</v>
      </c>
      <c r="U1170" s="41">
        <v>-0.17269999999999999</v>
      </c>
      <c r="V1170" s="41">
        <v>-7.0900000000000005E-2</v>
      </c>
      <c r="W1170" s="41">
        <v>0.18668717149284789</v>
      </c>
      <c r="X1170" s="410">
        <v>10.1</v>
      </c>
      <c r="Y1170" s="64"/>
    </row>
    <row r="1171" spans="1:25" ht="15.75" thickBot="1" x14ac:dyDescent="0.3">
      <c r="A1171" s="97" t="s">
        <v>19</v>
      </c>
      <c r="B1171" s="48" t="s">
        <v>1190</v>
      </c>
      <c r="C1171" s="90" t="s">
        <v>22</v>
      </c>
      <c r="D1171" s="48">
        <v>0</v>
      </c>
      <c r="E1171" s="91" t="s">
        <v>1047</v>
      </c>
      <c r="F1171" s="55">
        <v>10</v>
      </c>
      <c r="G1171" s="91" t="s">
        <v>60</v>
      </c>
      <c r="H1171" s="48"/>
      <c r="I1171" s="91" t="s">
        <v>61</v>
      </c>
      <c r="J1171" s="59">
        <v>0.25690430314707774</v>
      </c>
      <c r="K1171" s="50">
        <v>-4.5599999999999998E-3</v>
      </c>
      <c r="L1171" s="50">
        <v>0</v>
      </c>
      <c r="M1171" s="50">
        <v>4.5599999999999998E-3</v>
      </c>
      <c r="N1171" s="413">
        <v>10.26</v>
      </c>
      <c r="O1171" s="50">
        <v>0.13277628340868769</v>
      </c>
      <c r="P1171" s="50">
        <v>-2.32E-3</v>
      </c>
      <c r="Q1171" s="50">
        <v>0</v>
      </c>
      <c r="R1171" s="50">
        <v>2.32E-3</v>
      </c>
      <c r="S1171" s="50">
        <v>10.1</v>
      </c>
      <c r="T1171" s="59">
        <v>0.1339209065415212</v>
      </c>
      <c r="U1171" s="50">
        <v>-2.3400000000000001E-3</v>
      </c>
      <c r="V1171" s="50">
        <v>0</v>
      </c>
      <c r="W1171" s="50">
        <v>2.3400000000000001E-3</v>
      </c>
      <c r="X1171" s="413">
        <v>10.1</v>
      </c>
      <c r="Y1171" s="72"/>
    </row>
    <row r="1172" spans="1:25" x14ac:dyDescent="0.25">
      <c r="A1172" s="85" t="s">
        <v>19</v>
      </c>
      <c r="B1172" s="30" t="s">
        <v>1198</v>
      </c>
      <c r="C1172" s="86" t="s">
        <v>22</v>
      </c>
      <c r="D1172" s="30">
        <v>0</v>
      </c>
      <c r="E1172" s="86" t="s">
        <v>1039</v>
      </c>
      <c r="F1172" s="30">
        <v>35</v>
      </c>
      <c r="G1172" s="86" t="s">
        <v>32</v>
      </c>
      <c r="H1172" s="30">
        <v>1</v>
      </c>
      <c r="I1172" s="86" t="s">
        <v>31</v>
      </c>
      <c r="J1172" s="406">
        <v>2.6660170851946727</v>
      </c>
      <c r="K1172" s="31">
        <v>0.15181900000000001</v>
      </c>
      <c r="L1172" s="31">
        <v>6.8138000000000004E-2</v>
      </c>
      <c r="M1172" s="31">
        <v>0.16640852083051516</v>
      </c>
      <c r="N1172" s="407">
        <v>36.08</v>
      </c>
      <c r="O1172" s="31">
        <v>3.2429677389434688</v>
      </c>
      <c r="P1172" s="31">
        <v>0.18666399999999997</v>
      </c>
      <c r="Q1172" s="31">
        <v>5.9669E-2</v>
      </c>
      <c r="R1172" s="31">
        <v>0.19596897319984097</v>
      </c>
      <c r="S1172" s="31">
        <v>34.93</v>
      </c>
      <c r="T1172" s="406">
        <v>3.4457106508048465</v>
      </c>
      <c r="U1172" s="31">
        <v>0.20088600000000001</v>
      </c>
      <c r="V1172" s="31">
        <v>7.565100000000001E-2</v>
      </c>
      <c r="W1172" s="31">
        <v>0.21465847012638473</v>
      </c>
      <c r="X1172" s="407">
        <v>36.01</v>
      </c>
      <c r="Y1172" s="63"/>
    </row>
    <row r="1173" spans="1:25" x14ac:dyDescent="0.25">
      <c r="A1173" s="96" t="s">
        <v>19</v>
      </c>
      <c r="B1173" s="39" t="s">
        <v>1198</v>
      </c>
      <c r="C1173" s="53" t="s">
        <v>22</v>
      </c>
      <c r="D1173" s="39">
        <v>0</v>
      </c>
      <c r="E1173" s="53" t="s">
        <v>762</v>
      </c>
      <c r="F1173" s="39">
        <v>10</v>
      </c>
      <c r="G1173" s="53" t="s">
        <v>38</v>
      </c>
      <c r="H1173" s="437">
        <v>1</v>
      </c>
      <c r="I1173" s="53" t="s">
        <v>1040</v>
      </c>
      <c r="J1173" s="433">
        <v>8.8063472331570747</v>
      </c>
      <c r="K1173" s="434">
        <v>0.1492</v>
      </c>
      <c r="L1173" s="434">
        <v>6.6799999999999998E-2</v>
      </c>
      <c r="M1173" s="434">
        <v>0.16347134305437144</v>
      </c>
      <c r="N1173" s="435">
        <v>10.73</v>
      </c>
      <c r="O1173" s="434">
        <v>10.6596087218566</v>
      </c>
      <c r="P1173" s="434">
        <v>0.18519999999999998</v>
      </c>
      <c r="Q1173" s="434">
        <v>5.96E-2</v>
      </c>
      <c r="R1173" s="434">
        <v>0.19455384858696573</v>
      </c>
      <c r="S1173" s="434">
        <v>10.55</v>
      </c>
      <c r="T1173" s="433">
        <v>11.556148466557095</v>
      </c>
      <c r="U1173" s="434">
        <v>0.19800000000000001</v>
      </c>
      <c r="V1173" s="434">
        <v>7.4400000000000008E-2</v>
      </c>
      <c r="W1173" s="434">
        <v>0.21151680784278115</v>
      </c>
      <c r="X1173" s="435">
        <v>10.58</v>
      </c>
      <c r="Y1173" s="436"/>
    </row>
    <row r="1174" spans="1:25" x14ac:dyDescent="0.25">
      <c r="A1174" s="96" t="s">
        <v>19</v>
      </c>
      <c r="B1174" s="38" t="s">
        <v>1198</v>
      </c>
      <c r="C1174" s="53" t="s">
        <v>22</v>
      </c>
      <c r="D1174" s="38">
        <v>0</v>
      </c>
      <c r="E1174" s="88" t="s">
        <v>1199</v>
      </c>
      <c r="F1174" s="39">
        <v>10</v>
      </c>
      <c r="G1174" s="88"/>
      <c r="H1174" s="40">
        <v>1</v>
      </c>
      <c r="I1174" s="88" t="s">
        <v>1042</v>
      </c>
      <c r="J1174" s="58">
        <v>6.9601798364559073</v>
      </c>
      <c r="K1174" s="41">
        <v>-0.1158</v>
      </c>
      <c r="L1174" s="41">
        <v>-5.7299999999999997E-2</v>
      </c>
      <c r="M1174" s="41">
        <v>0.12920112228614736</v>
      </c>
      <c r="N1174" s="410">
        <v>10.73</v>
      </c>
      <c r="O1174" s="41">
        <v>8.3548901904843031</v>
      </c>
      <c r="P1174" s="41">
        <v>-0.14430000000000001</v>
      </c>
      <c r="Q1174" s="41">
        <v>-4.9299999999999997E-2</v>
      </c>
      <c r="R1174" s="41">
        <v>0.15248927831162426</v>
      </c>
      <c r="S1174" s="41">
        <v>10.55</v>
      </c>
      <c r="T1174" s="58">
        <v>9.1651768044809643</v>
      </c>
      <c r="U1174" s="41">
        <v>-0.15490000000000001</v>
      </c>
      <c r="V1174" s="41">
        <v>-6.4399999999999999E-2</v>
      </c>
      <c r="W1174" s="41">
        <v>0.1677538971231369</v>
      </c>
      <c r="X1174" s="410">
        <v>10.58</v>
      </c>
      <c r="Y1174" s="64"/>
    </row>
    <row r="1175" spans="1:25" x14ac:dyDescent="0.25">
      <c r="A1175" s="96" t="s">
        <v>19</v>
      </c>
      <c r="B1175" s="38" t="s">
        <v>1198</v>
      </c>
      <c r="C1175" s="53" t="s">
        <v>22</v>
      </c>
      <c r="D1175" s="38">
        <v>0</v>
      </c>
      <c r="E1175" s="88" t="s">
        <v>1200</v>
      </c>
      <c r="F1175" s="39">
        <v>10</v>
      </c>
      <c r="G1175" s="88"/>
      <c r="H1175" s="40">
        <v>1</v>
      </c>
      <c r="I1175" s="88" t="s">
        <v>1042</v>
      </c>
      <c r="J1175" s="58">
        <v>1.9248198985023364</v>
      </c>
      <c r="K1175" s="41">
        <v>-3.27E-2</v>
      </c>
      <c r="L1175" s="41">
        <v>-1.44E-2</v>
      </c>
      <c r="M1175" s="41">
        <v>3.5730239293909019E-2</v>
      </c>
      <c r="N1175" s="410">
        <v>10.73</v>
      </c>
      <c r="O1175" s="41">
        <v>2.3464524548873991</v>
      </c>
      <c r="P1175" s="41">
        <v>-0.04</v>
      </c>
      <c r="Q1175" s="41">
        <v>-1.5300000000000001E-2</v>
      </c>
      <c r="R1175" s="41">
        <v>4.2826276980377366E-2</v>
      </c>
      <c r="S1175" s="41">
        <v>10.55</v>
      </c>
      <c r="T1175" s="58">
        <v>2.4538808614168732</v>
      </c>
      <c r="U1175" s="41">
        <v>-4.2299999999999997E-2</v>
      </c>
      <c r="V1175" s="41">
        <v>-1.5099999999999999E-2</v>
      </c>
      <c r="W1175" s="41">
        <v>4.4914362958857597E-2</v>
      </c>
      <c r="X1175" s="410">
        <v>10.58</v>
      </c>
      <c r="Y1175" s="64"/>
    </row>
    <row r="1176" spans="1:25" x14ac:dyDescent="0.25">
      <c r="A1176" s="96" t="s">
        <v>19</v>
      </c>
      <c r="B1176" s="38" t="s">
        <v>1198</v>
      </c>
      <c r="C1176" s="53" t="s">
        <v>22</v>
      </c>
      <c r="D1176" s="38">
        <v>0</v>
      </c>
      <c r="E1176" s="88" t="s">
        <v>1030</v>
      </c>
      <c r="F1176" s="39">
        <v>10</v>
      </c>
      <c r="G1176" s="88" t="s">
        <v>60</v>
      </c>
      <c r="H1176" s="40"/>
      <c r="I1176" s="88" t="s">
        <v>61</v>
      </c>
      <c r="J1176" s="58">
        <v>0.15843360031010084</v>
      </c>
      <c r="K1176" s="41">
        <v>-2.6190000000000002E-3</v>
      </c>
      <c r="L1176" s="41">
        <v>-1.338E-3</v>
      </c>
      <c r="M1176" s="41">
        <v>2.9409870791963708E-3</v>
      </c>
      <c r="N1176" s="410">
        <v>10.73</v>
      </c>
      <c r="O1176" s="41">
        <v>8.0301625762335946E-2</v>
      </c>
      <c r="P1176" s="41">
        <v>-1.464E-3</v>
      </c>
      <c r="Q1176" s="41">
        <v>-6.900000000000001E-5</v>
      </c>
      <c r="R1176" s="41">
        <v>1.4656251226012743E-3</v>
      </c>
      <c r="S1176" s="41">
        <v>10.55</v>
      </c>
      <c r="T1176" s="58">
        <v>0.17185181226097482</v>
      </c>
      <c r="U1176" s="41">
        <v>-2.8860000000000001E-3</v>
      </c>
      <c r="V1176" s="41">
        <v>-1.2509999999999999E-3</v>
      </c>
      <c r="W1176" s="41">
        <v>3.1454724605375264E-3</v>
      </c>
      <c r="X1176" s="410">
        <v>10.58</v>
      </c>
      <c r="Y1176" s="64"/>
    </row>
    <row r="1177" spans="1:25" x14ac:dyDescent="0.25">
      <c r="A1177" s="95" t="s">
        <v>19</v>
      </c>
      <c r="B1177" s="44" t="s">
        <v>1198</v>
      </c>
      <c r="C1177" s="67" t="s">
        <v>22</v>
      </c>
      <c r="D1177" s="44">
        <v>0</v>
      </c>
      <c r="E1177" s="67" t="s">
        <v>1039</v>
      </c>
      <c r="F1177" s="44">
        <v>35</v>
      </c>
      <c r="G1177" s="67" t="s">
        <v>32</v>
      </c>
      <c r="H1177" s="61">
        <v>2</v>
      </c>
      <c r="I1177" s="67" t="s">
        <v>62</v>
      </c>
      <c r="J1177" s="411">
        <v>4.9943930011271949</v>
      </c>
      <c r="K1177" s="45">
        <v>0.29089099999999996</v>
      </c>
      <c r="L1177" s="45">
        <v>0.112096</v>
      </c>
      <c r="M1177" s="45">
        <v>0.31174202010155766</v>
      </c>
      <c r="N1177" s="412">
        <v>36.08</v>
      </c>
      <c r="O1177" s="45">
        <v>9.6072302452463756</v>
      </c>
      <c r="P1177" s="45">
        <v>0.5104820000000001</v>
      </c>
      <c r="Q1177" s="45">
        <v>0.18368699999999999</v>
      </c>
      <c r="R1177" s="45">
        <v>0.58055435576696868</v>
      </c>
      <c r="S1177" s="45">
        <v>34.93</v>
      </c>
      <c r="T1177" s="411">
        <v>6.998698177930665</v>
      </c>
      <c r="U1177" s="45">
        <v>0.53530299999999997</v>
      </c>
      <c r="V1177" s="45">
        <v>0.143293</v>
      </c>
      <c r="W1177" s="45">
        <v>0.436</v>
      </c>
      <c r="X1177" s="412">
        <v>36.01</v>
      </c>
      <c r="Y1177" s="65"/>
    </row>
    <row r="1178" spans="1:25" x14ac:dyDescent="0.25">
      <c r="A1178" s="96" t="s">
        <v>19</v>
      </c>
      <c r="B1178" s="39" t="s">
        <v>1198</v>
      </c>
      <c r="C1178" s="53" t="s">
        <v>22</v>
      </c>
      <c r="D1178" s="39">
        <v>0</v>
      </c>
      <c r="E1178" s="53" t="s">
        <v>851</v>
      </c>
      <c r="F1178" s="39">
        <v>10</v>
      </c>
      <c r="G1178" s="53" t="s">
        <v>38</v>
      </c>
      <c r="H1178" s="39">
        <v>2</v>
      </c>
      <c r="I1178" s="53" t="s">
        <v>1044</v>
      </c>
      <c r="J1178" s="433">
        <v>16.77845140351215</v>
      </c>
      <c r="K1178" s="434">
        <v>0.28999999999999998</v>
      </c>
      <c r="L1178" s="434">
        <v>0.112</v>
      </c>
      <c r="M1178" s="434">
        <v>0.31087618113969423</v>
      </c>
      <c r="N1178" s="435">
        <v>10.71</v>
      </c>
      <c r="O1178" s="434">
        <v>29.762474802088775</v>
      </c>
      <c r="P1178" s="434">
        <v>0.50960000000000005</v>
      </c>
      <c r="Q1178" s="434">
        <v>0.18359999999999999</v>
      </c>
      <c r="R1178" s="434">
        <v>0.54166513640809488</v>
      </c>
      <c r="S1178" s="434">
        <v>10.52</v>
      </c>
      <c r="T1178" s="433">
        <v>30.341536721154359</v>
      </c>
      <c r="U1178" s="434">
        <v>0.53439999999999999</v>
      </c>
      <c r="V1178" s="434">
        <v>0.14319999999999999</v>
      </c>
      <c r="W1178" s="434">
        <v>0.55325364888087269</v>
      </c>
      <c r="X1178" s="435">
        <v>10.54</v>
      </c>
      <c r="Y1178" s="436"/>
    </row>
    <row r="1179" spans="1:25" x14ac:dyDescent="0.25">
      <c r="A1179" s="96" t="s">
        <v>19</v>
      </c>
      <c r="B1179" s="38" t="s">
        <v>1198</v>
      </c>
      <c r="C1179" s="53" t="s">
        <v>22</v>
      </c>
      <c r="D1179" s="38">
        <v>0</v>
      </c>
      <c r="E1179" s="88" t="s">
        <v>1201</v>
      </c>
      <c r="F1179" s="39">
        <v>10</v>
      </c>
      <c r="G1179" s="88"/>
      <c r="H1179" s="38">
        <v>2</v>
      </c>
      <c r="I1179" s="88" t="s">
        <v>1042</v>
      </c>
      <c r="J1179" s="58">
        <v>16.738324476907302</v>
      </c>
      <c r="K1179" s="41">
        <v>-0.28499999999999998</v>
      </c>
      <c r="L1179" s="41">
        <v>-0.12229999999999999</v>
      </c>
      <c r="M1179" s="41">
        <v>0.31013269740548155</v>
      </c>
      <c r="N1179" s="410">
        <v>10.71</v>
      </c>
      <c r="O1179" s="41">
        <v>27.568482743069612</v>
      </c>
      <c r="P1179" s="41">
        <v>-0.46139999999999998</v>
      </c>
      <c r="Q1179" s="41">
        <v>-0.1971</v>
      </c>
      <c r="R1179" s="41">
        <v>0.50173535853076967</v>
      </c>
      <c r="S1179" s="41">
        <v>10.52</v>
      </c>
      <c r="T1179" s="58">
        <v>26.032624073715144</v>
      </c>
      <c r="U1179" s="41">
        <v>-0.4536</v>
      </c>
      <c r="V1179" s="41">
        <v>-0.1399</v>
      </c>
      <c r="W1179" s="41">
        <v>0.47468407388493666</v>
      </c>
      <c r="X1179" s="410">
        <v>10.54</v>
      </c>
      <c r="Y1179" s="64"/>
    </row>
    <row r="1180" spans="1:25" x14ac:dyDescent="0.25">
      <c r="A1180" s="96" t="s">
        <v>19</v>
      </c>
      <c r="B1180" s="38" t="s">
        <v>1198</v>
      </c>
      <c r="C1180" s="53" t="s">
        <v>22</v>
      </c>
      <c r="D1180" s="38">
        <v>0</v>
      </c>
      <c r="E1180" s="88" t="s">
        <v>1202</v>
      </c>
      <c r="F1180" s="39">
        <v>10</v>
      </c>
      <c r="G1180" s="88"/>
      <c r="H1180" s="38">
        <v>2</v>
      </c>
      <c r="I1180" s="88" t="s">
        <v>1042</v>
      </c>
      <c r="J1180" s="58">
        <v>3.0224035664362086E-2</v>
      </c>
      <c r="K1180" s="41">
        <v>-5.6000000000000006E-4</v>
      </c>
      <c r="L1180" s="41">
        <v>0</v>
      </c>
      <c r="M1180" s="41">
        <v>5.6000000000000006E-4</v>
      </c>
      <c r="N1180" s="410">
        <v>10.71</v>
      </c>
      <c r="O1180" s="41">
        <v>2.1978505022088402</v>
      </c>
      <c r="P1180" s="41">
        <v>-0.04</v>
      </c>
      <c r="Q1180" s="41">
        <v>0</v>
      </c>
      <c r="R1180" s="41">
        <v>0.04</v>
      </c>
      <c r="S1180" s="41">
        <v>10.52</v>
      </c>
      <c r="T1180" s="58">
        <v>4.1011843662749934</v>
      </c>
      <c r="U1180" s="41">
        <v>-7.3760000000000006E-2</v>
      </c>
      <c r="V1180" s="41">
        <v>-1.2320000000000001E-2</v>
      </c>
      <c r="W1180" s="41">
        <v>7.4781815971531482E-2</v>
      </c>
      <c r="X1180" s="410">
        <v>10.54</v>
      </c>
      <c r="Y1180" s="64"/>
    </row>
    <row r="1181" spans="1:25" x14ac:dyDescent="0.25">
      <c r="A1181" s="96" t="s">
        <v>19</v>
      </c>
      <c r="B1181" s="38" t="s">
        <v>1198</v>
      </c>
      <c r="C1181" s="53" t="s">
        <v>22</v>
      </c>
      <c r="D1181" s="38">
        <v>0</v>
      </c>
      <c r="E1181" s="88" t="s">
        <v>1203</v>
      </c>
      <c r="F1181" s="39">
        <v>10</v>
      </c>
      <c r="G1181" s="88"/>
      <c r="H1181" s="38">
        <v>2</v>
      </c>
      <c r="I1181" s="88" t="s">
        <v>1042</v>
      </c>
      <c r="J1181" s="58">
        <v>1.0794298451557886E-2</v>
      </c>
      <c r="K1181" s="41">
        <v>-2.0000000000000001E-4</v>
      </c>
      <c r="L1181" s="41">
        <v>0</v>
      </c>
      <c r="M1181" s="41">
        <v>2.0000000000000001E-4</v>
      </c>
      <c r="N1181" s="410">
        <v>10.71</v>
      </c>
      <c r="O1181" s="41">
        <v>1.0989252511044198E-2</v>
      </c>
      <c r="P1181" s="41">
        <v>-2.0000000000000001E-4</v>
      </c>
      <c r="Q1181" s="41">
        <v>0</v>
      </c>
      <c r="R1181" s="41">
        <v>2.0000000000000001E-4</v>
      </c>
      <c r="S1181" s="41">
        <v>10.52</v>
      </c>
      <c r="T1181" s="58">
        <v>1.6452600059229362E-2</v>
      </c>
      <c r="U1181" s="41">
        <v>-2.9999999999999997E-4</v>
      </c>
      <c r="V1181" s="41">
        <v>0</v>
      </c>
      <c r="W1181" s="41">
        <v>2.9999999999999997E-4</v>
      </c>
      <c r="X1181" s="410">
        <v>10.54</v>
      </c>
      <c r="Y1181" s="64"/>
    </row>
    <row r="1182" spans="1:25" ht="15.75" thickBot="1" x14ac:dyDescent="0.3">
      <c r="A1182" s="97" t="s">
        <v>19</v>
      </c>
      <c r="B1182" s="48" t="s">
        <v>1198</v>
      </c>
      <c r="C1182" s="90" t="s">
        <v>22</v>
      </c>
      <c r="D1182" s="48">
        <v>0</v>
      </c>
      <c r="E1182" s="91" t="s">
        <v>1047</v>
      </c>
      <c r="F1182" s="55">
        <v>10</v>
      </c>
      <c r="G1182" s="91" t="s">
        <v>60</v>
      </c>
      <c r="H1182" s="48"/>
      <c r="I1182" s="91" t="s">
        <v>61</v>
      </c>
      <c r="J1182" s="59">
        <v>4.8366919486229648E-2</v>
      </c>
      <c r="K1182" s="50">
        <v>-8.9099999999999997E-4</v>
      </c>
      <c r="L1182" s="50">
        <v>-9.6000000000000002E-5</v>
      </c>
      <c r="M1182" s="50">
        <v>8.9615679431670882E-4</v>
      </c>
      <c r="N1182" s="413">
        <v>10.71</v>
      </c>
      <c r="O1182" s="50">
        <v>4.8697797185704689E-2</v>
      </c>
      <c r="P1182" s="50">
        <v>-8.8199999999999997E-4</v>
      </c>
      <c r="Q1182" s="50">
        <v>-8.7000000000000001E-5</v>
      </c>
      <c r="R1182" s="50">
        <v>8.8628042966095106E-4</v>
      </c>
      <c r="S1182" s="50">
        <v>10.52</v>
      </c>
      <c r="T1182" s="59">
        <v>4.9784273737686735E-2</v>
      </c>
      <c r="U1182" s="50">
        <v>-9.0300000000000005E-4</v>
      </c>
      <c r="V1182" s="50">
        <v>-9.2999999999999997E-5</v>
      </c>
      <c r="W1182" s="50">
        <v>9.0777640418772735E-4</v>
      </c>
      <c r="X1182" s="413">
        <v>10.54</v>
      </c>
      <c r="Y1182" s="72"/>
    </row>
    <row r="1183" spans="1:25" x14ac:dyDescent="0.25">
      <c r="A1183" s="95" t="s">
        <v>19</v>
      </c>
      <c r="B1183" s="44" t="s">
        <v>1204</v>
      </c>
      <c r="C1183" s="67" t="s">
        <v>22</v>
      </c>
      <c r="D1183" s="44">
        <v>0</v>
      </c>
      <c r="E1183" s="67" t="s">
        <v>1039</v>
      </c>
      <c r="F1183" s="44">
        <v>35</v>
      </c>
      <c r="G1183" s="67" t="s">
        <v>32</v>
      </c>
      <c r="H1183" s="44">
        <v>1</v>
      </c>
      <c r="I1183" s="67" t="s">
        <v>31</v>
      </c>
      <c r="J1183" s="411" t="e">
        <v>#DIV/0!</v>
      </c>
      <c r="K1183" s="45">
        <v>0</v>
      </c>
      <c r="L1183" s="45">
        <v>0</v>
      </c>
      <c r="M1183" s="45">
        <v>0</v>
      </c>
      <c r="N1183" s="412">
        <v>0</v>
      </c>
      <c r="O1183" s="45" t="e">
        <v>#DIV/0!</v>
      </c>
      <c r="P1183" s="45">
        <v>0</v>
      </c>
      <c r="Q1183" s="45">
        <v>0</v>
      </c>
      <c r="R1183" s="45">
        <v>0</v>
      </c>
      <c r="S1183" s="45">
        <v>0</v>
      </c>
      <c r="T1183" s="411">
        <v>2.664978777448634</v>
      </c>
      <c r="U1183" s="45">
        <v>0.157115</v>
      </c>
      <c r="V1183" s="45">
        <v>6.4034999999999995E-2</v>
      </c>
      <c r="W1183" s="45">
        <v>0.16966320888748981</v>
      </c>
      <c r="X1183" s="412">
        <v>36.799999999999997</v>
      </c>
      <c r="Y1183" s="65" t="s">
        <v>3152</v>
      </c>
    </row>
    <row r="1184" spans="1:25" x14ac:dyDescent="0.25">
      <c r="A1184" s="96" t="s">
        <v>19</v>
      </c>
      <c r="B1184" s="39" t="s">
        <v>1204</v>
      </c>
      <c r="C1184" s="53" t="s">
        <v>22</v>
      </c>
      <c r="D1184" s="39">
        <v>0</v>
      </c>
      <c r="E1184" s="53" t="s">
        <v>762</v>
      </c>
      <c r="F1184" s="39">
        <v>10</v>
      </c>
      <c r="G1184" s="53" t="s">
        <v>38</v>
      </c>
      <c r="H1184" s="437">
        <v>1</v>
      </c>
      <c r="I1184" s="53" t="s">
        <v>1040</v>
      </c>
      <c r="J1184" s="433" t="e">
        <v>#DIV/0!</v>
      </c>
      <c r="K1184" s="434">
        <v>0</v>
      </c>
      <c r="L1184" s="434">
        <v>0</v>
      </c>
      <c r="M1184" s="434">
        <v>0</v>
      </c>
      <c r="N1184" s="435">
        <v>0</v>
      </c>
      <c r="O1184" s="434" t="e">
        <v>#DIV/0!</v>
      </c>
      <c r="P1184" s="434">
        <v>0</v>
      </c>
      <c r="Q1184" s="434">
        <v>0</v>
      </c>
      <c r="R1184" s="434">
        <v>0</v>
      </c>
      <c r="S1184" s="434">
        <v>0</v>
      </c>
      <c r="T1184" s="433">
        <v>9.4980072396295814</v>
      </c>
      <c r="U1184" s="434">
        <v>0.15990000000000001</v>
      </c>
      <c r="V1184" s="434">
        <v>6.4799999999999996E-2</v>
      </c>
      <c r="W1184" s="434">
        <v>0.17253130150787133</v>
      </c>
      <c r="X1184" s="435">
        <v>10.5</v>
      </c>
      <c r="Y1184" s="436" t="s">
        <v>3153</v>
      </c>
    </row>
    <row r="1185" spans="1:25" x14ac:dyDescent="0.25">
      <c r="A1185" s="96" t="s">
        <v>19</v>
      </c>
      <c r="B1185" s="38" t="s">
        <v>1204</v>
      </c>
      <c r="C1185" s="53" t="s">
        <v>22</v>
      </c>
      <c r="D1185" s="38">
        <v>0</v>
      </c>
      <c r="E1185" s="88" t="s">
        <v>1207</v>
      </c>
      <c r="F1185" s="39">
        <v>10</v>
      </c>
      <c r="G1185" s="88"/>
      <c r="H1185" s="40">
        <v>1</v>
      </c>
      <c r="I1185" s="88" t="s">
        <v>1042</v>
      </c>
      <c r="J1185" s="58">
        <v>0.49289371890952555</v>
      </c>
      <c r="K1185" s="41">
        <v>-9.5999999999999992E-3</v>
      </c>
      <c r="L1185" s="41">
        <v>-2E-3</v>
      </c>
      <c r="M1185" s="41">
        <v>9.8061205377050105E-3</v>
      </c>
      <c r="N1185" s="410">
        <v>11.5</v>
      </c>
      <c r="O1185" s="41">
        <v>0.42397780398541468</v>
      </c>
      <c r="P1185" s="41">
        <v>-7.7999999999999996E-3</v>
      </c>
      <c r="Q1185" s="41">
        <v>-8.0000000000000004E-4</v>
      </c>
      <c r="R1185" s="41">
        <v>7.8409183135650633E-3</v>
      </c>
      <c r="S1185" s="41">
        <v>10.69</v>
      </c>
      <c r="T1185" s="58">
        <v>0.78102495352461099</v>
      </c>
      <c r="U1185" s="41">
        <v>-1.32E-2</v>
      </c>
      <c r="V1185" s="41">
        <v>-5.1999999999999998E-3</v>
      </c>
      <c r="W1185" s="41">
        <v>1.4187318280774559E-2</v>
      </c>
      <c r="X1185" s="410">
        <v>10.5</v>
      </c>
      <c r="Y1185" s="64" t="s">
        <v>3154</v>
      </c>
    </row>
    <row r="1186" spans="1:25" x14ac:dyDescent="0.25">
      <c r="A1186" s="96" t="s">
        <v>19</v>
      </c>
      <c r="B1186" s="38" t="s">
        <v>1204</v>
      </c>
      <c r="C1186" s="53" t="s">
        <v>22</v>
      </c>
      <c r="D1186" s="38">
        <v>0</v>
      </c>
      <c r="E1186" s="88" t="s">
        <v>1206</v>
      </c>
      <c r="F1186" s="39">
        <v>10</v>
      </c>
      <c r="G1186" s="88"/>
      <c r="H1186" s="40">
        <v>1</v>
      </c>
      <c r="I1186" s="88" t="s">
        <v>1042</v>
      </c>
      <c r="J1186" s="58">
        <v>5.5194644161088844</v>
      </c>
      <c r="K1186" s="41">
        <v>-0.1003</v>
      </c>
      <c r="L1186" s="41">
        <v>-4.4700000000000004E-2</v>
      </c>
      <c r="M1186" s="41">
        <v>0.10980974455848626</v>
      </c>
      <c r="N1186" s="410">
        <v>11.5</v>
      </c>
      <c r="O1186" s="41">
        <v>6.6705725931549313</v>
      </c>
      <c r="P1186" s="41">
        <v>-0.11359999999999999</v>
      </c>
      <c r="Q1186" s="41">
        <v>-4.8100000000000004E-2</v>
      </c>
      <c r="R1186" s="41">
        <v>0.12336356836602935</v>
      </c>
      <c r="S1186" s="41">
        <v>10.69</v>
      </c>
      <c r="T1186" s="58">
        <v>8.690769306955378</v>
      </c>
      <c r="U1186" s="41">
        <v>-0.14149999999999999</v>
      </c>
      <c r="V1186" s="41">
        <v>-7.0000000000000007E-2</v>
      </c>
      <c r="W1186" s="41">
        <v>0.15786782446084444</v>
      </c>
      <c r="X1186" s="410">
        <v>10.5</v>
      </c>
      <c r="Y1186" s="64"/>
    </row>
    <row r="1187" spans="1:25" x14ac:dyDescent="0.25">
      <c r="A1187" s="96" t="s">
        <v>19</v>
      </c>
      <c r="B1187" s="38" t="s">
        <v>1204</v>
      </c>
      <c r="C1187" s="53" t="s">
        <v>22</v>
      </c>
      <c r="D1187" s="38">
        <v>0</v>
      </c>
      <c r="E1187" s="88" t="s">
        <v>1205</v>
      </c>
      <c r="F1187" s="39">
        <v>10</v>
      </c>
      <c r="G1187" s="88"/>
      <c r="H1187" s="40">
        <v>1</v>
      </c>
      <c r="I1187" s="88" t="s">
        <v>1042</v>
      </c>
      <c r="J1187" s="58">
        <v>0</v>
      </c>
      <c r="K1187" s="41">
        <v>0</v>
      </c>
      <c r="L1187" s="41">
        <v>0</v>
      </c>
      <c r="M1187" s="41">
        <v>0</v>
      </c>
      <c r="N1187" s="410">
        <v>11.5</v>
      </c>
      <c r="O1187" s="41">
        <v>0</v>
      </c>
      <c r="P1187" s="41">
        <v>0</v>
      </c>
      <c r="Q1187" s="41">
        <v>0</v>
      </c>
      <c r="R1187" s="41">
        <v>0</v>
      </c>
      <c r="S1187" s="41">
        <v>10.69</v>
      </c>
      <c r="T1187" s="58">
        <v>0.19818331957060281</v>
      </c>
      <c r="U1187" s="41">
        <v>-3.5999999999999999E-3</v>
      </c>
      <c r="V1187" s="41">
        <v>0</v>
      </c>
      <c r="W1187" s="41">
        <v>3.5999999999999999E-3</v>
      </c>
      <c r="X1187" s="410">
        <v>10.5</v>
      </c>
      <c r="Y1187" s="64"/>
    </row>
    <row r="1188" spans="1:25" x14ac:dyDescent="0.25">
      <c r="A1188" s="96" t="s">
        <v>19</v>
      </c>
      <c r="B1188" s="38" t="s">
        <v>1204</v>
      </c>
      <c r="C1188" s="53" t="s">
        <v>22</v>
      </c>
      <c r="D1188" s="38">
        <v>0</v>
      </c>
      <c r="E1188" s="88" t="s">
        <v>1030</v>
      </c>
      <c r="F1188" s="39">
        <v>10</v>
      </c>
      <c r="G1188" s="88" t="s">
        <v>60</v>
      </c>
      <c r="H1188" s="40"/>
      <c r="I1188" s="88" t="s">
        <v>61</v>
      </c>
      <c r="J1188" s="58">
        <v>0.19924876158023322</v>
      </c>
      <c r="K1188" s="41">
        <v>3.7499999999999999E-3</v>
      </c>
      <c r="L1188" s="41">
        <v>1.2849999999999999E-3</v>
      </c>
      <c r="M1188" s="41">
        <v>3.9640541116387398E-3</v>
      </c>
      <c r="N1188" s="410">
        <v>11.5</v>
      </c>
      <c r="O1188" s="41">
        <v>0.20818690154614575</v>
      </c>
      <c r="P1188" s="41">
        <v>3.6449999999999998E-3</v>
      </c>
      <c r="Q1188" s="41">
        <v>1.24E-3</v>
      </c>
      <c r="R1188" s="41">
        <v>3.8501461011239556E-3</v>
      </c>
      <c r="S1188" s="41">
        <v>10.69</v>
      </c>
      <c r="T1188" s="58">
        <v>0.15899569786381787</v>
      </c>
      <c r="U1188" s="41">
        <v>2.7850000000000001E-3</v>
      </c>
      <c r="V1188" s="41">
        <v>7.6500000000000005E-4</v>
      </c>
      <c r="W1188" s="41">
        <v>2.8881568516962511E-3</v>
      </c>
      <c r="X1188" s="410">
        <v>10.5</v>
      </c>
      <c r="Y1188" s="64"/>
    </row>
    <row r="1189" spans="1:25" ht="15.75" thickBot="1" x14ac:dyDescent="0.3">
      <c r="A1189" s="96" t="s">
        <v>19</v>
      </c>
      <c r="B1189" s="38" t="s">
        <v>1204</v>
      </c>
      <c r="C1189" s="53" t="s">
        <v>22</v>
      </c>
      <c r="D1189" s="38">
        <v>0</v>
      </c>
      <c r="E1189" s="88" t="s">
        <v>1208</v>
      </c>
      <c r="F1189" s="39">
        <v>10</v>
      </c>
      <c r="G1189" s="88" t="s">
        <v>60</v>
      </c>
      <c r="H1189" s="38"/>
      <c r="I1189" s="88" t="s">
        <v>61</v>
      </c>
      <c r="J1189" s="58">
        <v>0</v>
      </c>
      <c r="K1189" s="41">
        <v>0</v>
      </c>
      <c r="L1189" s="41">
        <v>0</v>
      </c>
      <c r="M1189" s="41">
        <v>0</v>
      </c>
      <c r="N1189" s="410">
        <v>11.5</v>
      </c>
      <c r="O1189" s="41">
        <v>0</v>
      </c>
      <c r="P1189" s="41">
        <v>0</v>
      </c>
      <c r="Q1189" s="41">
        <v>0</v>
      </c>
      <c r="R1189" s="41">
        <v>0</v>
      </c>
      <c r="S1189" s="41">
        <v>10.69</v>
      </c>
      <c r="T1189" s="58">
        <v>0.21702215818427434</v>
      </c>
      <c r="U1189" s="41">
        <v>3.3300000000000001E-3</v>
      </c>
      <c r="V1189" s="41">
        <v>2.1099999999999999E-3</v>
      </c>
      <c r="W1189" s="41">
        <v>3.9422075034173431E-3</v>
      </c>
      <c r="X1189" s="410">
        <v>10.5</v>
      </c>
      <c r="Y1189" s="64"/>
    </row>
    <row r="1190" spans="1:25" x14ac:dyDescent="0.25">
      <c r="A1190" s="85" t="s">
        <v>19</v>
      </c>
      <c r="B1190" s="30" t="s">
        <v>1209</v>
      </c>
      <c r="C1190" s="86" t="s">
        <v>22</v>
      </c>
      <c r="D1190" s="30">
        <v>0</v>
      </c>
      <c r="E1190" s="86" t="s">
        <v>1039</v>
      </c>
      <c r="F1190" s="30">
        <v>35</v>
      </c>
      <c r="G1190" s="86" t="s">
        <v>32</v>
      </c>
      <c r="H1190" s="30">
        <v>1</v>
      </c>
      <c r="I1190" s="86" t="s">
        <v>31</v>
      </c>
      <c r="J1190" s="406">
        <v>2.2964599740641258</v>
      </c>
      <c r="K1190" s="31">
        <v>0.13100000000000001</v>
      </c>
      <c r="L1190" s="31">
        <v>7.6230000000000006E-2</v>
      </c>
      <c r="M1190" s="31">
        <v>0.15156521005824525</v>
      </c>
      <c r="N1190" s="407">
        <v>38.15</v>
      </c>
      <c r="O1190" s="31">
        <v>2.8569843261776642</v>
      </c>
      <c r="P1190" s="31">
        <v>0.1696</v>
      </c>
      <c r="Q1190" s="31">
        <v>6.5030000000000004E-2</v>
      </c>
      <c r="R1190" s="31">
        <v>0.18163992099756046</v>
      </c>
      <c r="S1190" s="31">
        <v>36.75</v>
      </c>
      <c r="T1190" s="406">
        <v>1.0155524044925159</v>
      </c>
      <c r="U1190" s="31">
        <v>5.6399999999999999E-2</v>
      </c>
      <c r="V1190" s="31">
        <v>3.143E-2</v>
      </c>
      <c r="W1190" s="31">
        <v>6.456628299662294E-2</v>
      </c>
      <c r="X1190" s="407">
        <v>36.75</v>
      </c>
      <c r="Y1190" s="63"/>
    </row>
    <row r="1191" spans="1:25" x14ac:dyDescent="0.25">
      <c r="A1191" s="96" t="s">
        <v>19</v>
      </c>
      <c r="B1191" s="39" t="s">
        <v>1209</v>
      </c>
      <c r="C1191" s="53" t="s">
        <v>22</v>
      </c>
      <c r="D1191" s="39">
        <v>0</v>
      </c>
      <c r="E1191" s="53" t="s">
        <v>762</v>
      </c>
      <c r="F1191" s="39">
        <v>10</v>
      </c>
      <c r="G1191" s="53" t="s">
        <v>38</v>
      </c>
      <c r="H1191" s="437">
        <v>1</v>
      </c>
      <c r="I1191" s="53" t="s">
        <v>1040</v>
      </c>
      <c r="J1191" s="433">
        <v>8.0368098701539772</v>
      </c>
      <c r="K1191" s="434">
        <v>0.13100000000000001</v>
      </c>
      <c r="L1191" s="434">
        <v>7.6200000000000004E-2</v>
      </c>
      <c r="M1191" s="434">
        <v>0.15155012372149354</v>
      </c>
      <c r="N1191" s="435">
        <v>10.9</v>
      </c>
      <c r="O1191" s="434">
        <v>9.9988539871860116</v>
      </c>
      <c r="P1191" s="434">
        <v>0.1696</v>
      </c>
      <c r="Q1191" s="434">
        <v>6.5000000000000002E-2</v>
      </c>
      <c r="R1191" s="434">
        <v>0.18162918267723391</v>
      </c>
      <c r="S1191" s="434">
        <v>10.5</v>
      </c>
      <c r="T1191" s="433">
        <v>3.5536297670534616</v>
      </c>
      <c r="U1191" s="434">
        <v>5.6399999999999999E-2</v>
      </c>
      <c r="V1191" s="434">
        <v>3.1399999999999997E-2</v>
      </c>
      <c r="W1191" s="434">
        <v>6.4551684718526126E-2</v>
      </c>
      <c r="X1191" s="435">
        <v>10.5</v>
      </c>
      <c r="Y1191" s="436"/>
    </row>
    <row r="1192" spans="1:25" x14ac:dyDescent="0.25">
      <c r="A1192" s="96" t="s">
        <v>19</v>
      </c>
      <c r="B1192" s="38" t="s">
        <v>1209</v>
      </c>
      <c r="C1192" s="53" t="s">
        <v>22</v>
      </c>
      <c r="D1192" s="38">
        <v>0</v>
      </c>
      <c r="E1192" s="88" t="s">
        <v>1210</v>
      </c>
      <c r="F1192" s="39">
        <v>10</v>
      </c>
      <c r="G1192" s="88"/>
      <c r="H1192" s="40">
        <v>1</v>
      </c>
      <c r="I1192" s="88" t="s">
        <v>1042</v>
      </c>
      <c r="J1192" s="58">
        <v>5.8309430287569102</v>
      </c>
      <c r="K1192" s="41">
        <v>-9.7799999999999998E-2</v>
      </c>
      <c r="L1192" s="41">
        <v>-5.0250000000000003E-2</v>
      </c>
      <c r="M1192" s="41">
        <v>0.10995409269326904</v>
      </c>
      <c r="N1192" s="410">
        <v>10.9</v>
      </c>
      <c r="O1192" s="41">
        <v>7.5158935466871384</v>
      </c>
      <c r="P1192" s="41">
        <v>-0.13005</v>
      </c>
      <c r="Q1192" s="41">
        <v>-4.1549999999999997E-2</v>
      </c>
      <c r="R1192" s="41">
        <v>0.13652620627557185</v>
      </c>
      <c r="S1192" s="41">
        <v>10.5</v>
      </c>
      <c r="T1192" s="58">
        <v>0</v>
      </c>
      <c r="U1192" s="41">
        <v>0</v>
      </c>
      <c r="V1192" s="41">
        <v>0</v>
      </c>
      <c r="W1192" s="41">
        <v>0</v>
      </c>
      <c r="X1192" s="410">
        <v>10.5</v>
      </c>
      <c r="Y1192" s="64" t="s">
        <v>1058</v>
      </c>
    </row>
    <row r="1193" spans="1:25" x14ac:dyDescent="0.25">
      <c r="A1193" s="96" t="s">
        <v>19</v>
      </c>
      <c r="B1193" s="38" t="s">
        <v>1209</v>
      </c>
      <c r="C1193" s="53" t="s">
        <v>22</v>
      </c>
      <c r="D1193" s="38">
        <v>0</v>
      </c>
      <c r="E1193" s="88" t="s">
        <v>1211</v>
      </c>
      <c r="F1193" s="39">
        <v>10</v>
      </c>
      <c r="G1193" s="88"/>
      <c r="H1193" s="40">
        <v>1</v>
      </c>
      <c r="I1193" s="88" t="s">
        <v>1042</v>
      </c>
      <c r="J1193" s="58">
        <v>2.2556010424591784</v>
      </c>
      <c r="K1193" s="41">
        <v>-3.27E-2</v>
      </c>
      <c r="L1193" s="41">
        <v>-2.7199999999999998E-2</v>
      </c>
      <c r="M1193" s="41">
        <v>4.2533868857652722E-2</v>
      </c>
      <c r="N1193" s="410">
        <v>10.9</v>
      </c>
      <c r="O1193" s="41">
        <v>2.5439542770796755</v>
      </c>
      <c r="P1193" s="41">
        <v>-3.8799999999999994E-2</v>
      </c>
      <c r="Q1193" s="41">
        <v>-2.5100000000000001E-2</v>
      </c>
      <c r="R1193" s="41">
        <v>4.6210929443152297E-2</v>
      </c>
      <c r="S1193" s="41">
        <v>10.5</v>
      </c>
      <c r="T1193" s="58">
        <v>3.6216394604232547</v>
      </c>
      <c r="U1193" s="41">
        <v>-5.6500000000000002E-2</v>
      </c>
      <c r="V1193" s="41">
        <v>-3.3700000000000001E-2</v>
      </c>
      <c r="W1193" s="41">
        <v>6.5787080798588415E-2</v>
      </c>
      <c r="X1193" s="410">
        <v>10.5</v>
      </c>
      <c r="Y1193" s="64"/>
    </row>
    <row r="1194" spans="1:25" x14ac:dyDescent="0.25">
      <c r="A1194" s="96" t="s">
        <v>19</v>
      </c>
      <c r="B1194" s="38" t="s">
        <v>1209</v>
      </c>
      <c r="C1194" s="53" t="s">
        <v>22</v>
      </c>
      <c r="D1194" s="38">
        <v>0</v>
      </c>
      <c r="E1194" s="88" t="s">
        <v>1030</v>
      </c>
      <c r="F1194" s="39">
        <v>10</v>
      </c>
      <c r="G1194" s="88" t="s">
        <v>60</v>
      </c>
      <c r="H1194" s="40"/>
      <c r="I1194" s="88" t="s">
        <v>61</v>
      </c>
      <c r="J1194" s="58">
        <v>1.5909211433419949E-3</v>
      </c>
      <c r="K1194" s="41">
        <v>0</v>
      </c>
      <c r="L1194" s="41">
        <v>-2.9999999999999997E-5</v>
      </c>
      <c r="M1194" s="41">
        <v>2.9999999999999997E-5</v>
      </c>
      <c r="N1194" s="410">
        <v>10.9</v>
      </c>
      <c r="O1194" s="41">
        <v>1.6515276630883566E-3</v>
      </c>
      <c r="P1194" s="41">
        <v>0</v>
      </c>
      <c r="Q1194" s="41">
        <v>-2.9999999999999997E-5</v>
      </c>
      <c r="R1194" s="41">
        <v>2.9999999999999997E-5</v>
      </c>
      <c r="S1194" s="41">
        <v>10.5</v>
      </c>
      <c r="T1194" s="58">
        <v>1.6515276630883566E-3</v>
      </c>
      <c r="U1194" s="41">
        <v>0</v>
      </c>
      <c r="V1194" s="41">
        <v>-2.9999999999999997E-5</v>
      </c>
      <c r="W1194" s="41">
        <v>2.9999999999999997E-5</v>
      </c>
      <c r="X1194" s="410">
        <v>10.5</v>
      </c>
      <c r="Y1194" s="64"/>
    </row>
    <row r="1195" spans="1:25" x14ac:dyDescent="0.25">
      <c r="A1195" s="95" t="s">
        <v>19</v>
      </c>
      <c r="B1195" s="44" t="s">
        <v>1209</v>
      </c>
      <c r="C1195" s="67" t="s">
        <v>22</v>
      </c>
      <c r="D1195" s="44">
        <v>0</v>
      </c>
      <c r="E1195" s="67" t="s">
        <v>1039</v>
      </c>
      <c r="F1195" s="44">
        <v>35</v>
      </c>
      <c r="G1195" s="67" t="s">
        <v>32</v>
      </c>
      <c r="H1195" s="61">
        <v>2</v>
      </c>
      <c r="I1195" s="67" t="s">
        <v>62</v>
      </c>
      <c r="J1195" s="411">
        <v>4.3908628846580067</v>
      </c>
      <c r="K1195" s="45">
        <v>0.25900000000000001</v>
      </c>
      <c r="L1195" s="45">
        <v>0.13</v>
      </c>
      <c r="M1195" s="45">
        <v>0.28979475495598606</v>
      </c>
      <c r="N1195" s="412">
        <v>38.15</v>
      </c>
      <c r="O1195" s="45">
        <v>2.3884845602914919</v>
      </c>
      <c r="P1195" s="45">
        <v>0.1426</v>
      </c>
      <c r="Q1195" s="45">
        <v>5.2200000000000003E-2</v>
      </c>
      <c r="R1195" s="45">
        <v>0.15185387713193232</v>
      </c>
      <c r="S1195" s="45">
        <v>36.75</v>
      </c>
      <c r="T1195" s="411">
        <v>5.8649144991884778</v>
      </c>
      <c r="U1195" s="45">
        <v>0.34639999999999999</v>
      </c>
      <c r="V1195" s="45">
        <v>0.13800000000000001</v>
      </c>
      <c r="W1195" s="45">
        <v>0.37287660157215546</v>
      </c>
      <c r="X1195" s="412">
        <v>36.75</v>
      </c>
      <c r="Y1195" s="65"/>
    </row>
    <row r="1196" spans="1:25" x14ac:dyDescent="0.25">
      <c r="A1196" s="96" t="s">
        <v>19</v>
      </c>
      <c r="B1196" s="39" t="s">
        <v>1209</v>
      </c>
      <c r="C1196" s="53" t="s">
        <v>22</v>
      </c>
      <c r="D1196" s="39">
        <v>0</v>
      </c>
      <c r="E1196" s="53" t="s">
        <v>851</v>
      </c>
      <c r="F1196" s="39">
        <v>10</v>
      </c>
      <c r="G1196" s="53" t="s">
        <v>38</v>
      </c>
      <c r="H1196" s="39">
        <v>2</v>
      </c>
      <c r="I1196" s="53" t="s">
        <v>1044</v>
      </c>
      <c r="J1196" s="433">
        <v>15.36802009630302</v>
      </c>
      <c r="K1196" s="434">
        <v>0.25900000000000001</v>
      </c>
      <c r="L1196" s="434">
        <v>0.13</v>
      </c>
      <c r="M1196" s="434">
        <v>0.28979475495598606</v>
      </c>
      <c r="N1196" s="435">
        <v>10.9</v>
      </c>
      <c r="O1196" s="434">
        <v>8.3596959610202219</v>
      </c>
      <c r="P1196" s="434">
        <v>0.1426</v>
      </c>
      <c r="Q1196" s="434">
        <v>5.2200000000000003E-2</v>
      </c>
      <c r="R1196" s="434">
        <v>0.15185387713193232</v>
      </c>
      <c r="S1196" s="434">
        <v>10.5</v>
      </c>
      <c r="T1196" s="433">
        <v>20.527200747159672</v>
      </c>
      <c r="U1196" s="434">
        <v>0.34639999999999999</v>
      </c>
      <c r="V1196" s="434">
        <v>0.13800000000000001</v>
      </c>
      <c r="W1196" s="434">
        <v>0.37287660157215546</v>
      </c>
      <c r="X1196" s="435">
        <v>10.5</v>
      </c>
      <c r="Y1196" s="436"/>
    </row>
    <row r="1197" spans="1:25" x14ac:dyDescent="0.25">
      <c r="A1197" s="96" t="s">
        <v>19</v>
      </c>
      <c r="B1197" s="38" t="s">
        <v>1209</v>
      </c>
      <c r="C1197" s="53" t="s">
        <v>22</v>
      </c>
      <c r="D1197" s="38">
        <v>0</v>
      </c>
      <c r="E1197" s="88" t="s">
        <v>1212</v>
      </c>
      <c r="F1197" s="39">
        <v>10</v>
      </c>
      <c r="G1197" s="88"/>
      <c r="H1197" s="38">
        <v>2</v>
      </c>
      <c r="I1197" s="88" t="s">
        <v>1042</v>
      </c>
      <c r="J1197" s="58">
        <v>15.631423635295603</v>
      </c>
      <c r="K1197" s="41">
        <v>-0.26069999999999999</v>
      </c>
      <c r="L1197" s="41">
        <v>-0.13755000000000001</v>
      </c>
      <c r="M1197" s="41">
        <v>0.29476175549076916</v>
      </c>
      <c r="N1197" s="410">
        <v>10.9</v>
      </c>
      <c r="O1197" s="41">
        <v>8.4490329698285702</v>
      </c>
      <c r="P1197" s="41">
        <v>-0.14355000000000001</v>
      </c>
      <c r="Q1197" s="41">
        <v>-5.4299999999999994E-2</v>
      </c>
      <c r="R1197" s="41">
        <v>0.15347668389693597</v>
      </c>
      <c r="S1197" s="41">
        <v>10.5</v>
      </c>
      <c r="T1197" s="58">
        <v>20.649223145259725</v>
      </c>
      <c r="U1197" s="41">
        <v>-0.34739999999999999</v>
      </c>
      <c r="V1197" s="41">
        <v>-0.14144999999999999</v>
      </c>
      <c r="W1197" s="41">
        <v>0.37509313843364289</v>
      </c>
      <c r="X1197" s="410">
        <v>10.5</v>
      </c>
      <c r="Y1197" s="64"/>
    </row>
    <row r="1198" spans="1:25" ht="15.75" thickBot="1" x14ac:dyDescent="0.3">
      <c r="A1198" s="97" t="s">
        <v>19</v>
      </c>
      <c r="B1198" s="48" t="s">
        <v>1209</v>
      </c>
      <c r="C1198" s="90" t="s">
        <v>22</v>
      </c>
      <c r="D1198" s="48">
        <v>0</v>
      </c>
      <c r="E1198" s="91" t="s">
        <v>1047</v>
      </c>
      <c r="F1198" s="55">
        <v>10</v>
      </c>
      <c r="G1198" s="91" t="s">
        <v>60</v>
      </c>
      <c r="H1198" s="48"/>
      <c r="I1198" s="91" t="s">
        <v>61</v>
      </c>
      <c r="J1198" s="59">
        <v>0</v>
      </c>
      <c r="K1198" s="50">
        <v>0</v>
      </c>
      <c r="L1198" s="50">
        <v>0</v>
      </c>
      <c r="M1198" s="50">
        <v>0</v>
      </c>
      <c r="N1198" s="413">
        <v>10.9</v>
      </c>
      <c r="O1198" s="50">
        <v>0</v>
      </c>
      <c r="P1198" s="50">
        <v>0</v>
      </c>
      <c r="Q1198" s="50">
        <v>0</v>
      </c>
      <c r="R1198" s="50">
        <v>0</v>
      </c>
      <c r="S1198" s="50">
        <v>10.5</v>
      </c>
      <c r="T1198" s="59">
        <v>0</v>
      </c>
      <c r="U1198" s="50">
        <v>0</v>
      </c>
      <c r="V1198" s="50">
        <v>0</v>
      </c>
      <c r="W1198" s="50">
        <v>0</v>
      </c>
      <c r="X1198" s="413">
        <v>10.5</v>
      </c>
      <c r="Y1198" s="72"/>
    </row>
    <row r="1199" spans="1:25" x14ac:dyDescent="0.25">
      <c r="A1199" s="95" t="s">
        <v>19</v>
      </c>
      <c r="B1199" s="44" t="s">
        <v>1213</v>
      </c>
      <c r="C1199" s="67" t="s">
        <v>22</v>
      </c>
      <c r="D1199" s="44">
        <v>0</v>
      </c>
      <c r="E1199" s="67" t="s">
        <v>1039</v>
      </c>
      <c r="F1199" s="44">
        <v>35</v>
      </c>
      <c r="G1199" s="67" t="s">
        <v>32</v>
      </c>
      <c r="H1199" s="61">
        <v>1</v>
      </c>
      <c r="I1199" s="67" t="s">
        <v>31</v>
      </c>
      <c r="J1199" s="411">
        <v>5.1774145892260668</v>
      </c>
      <c r="K1199" s="45">
        <v>0.32652200000000003</v>
      </c>
      <c r="L1199" s="45">
        <v>6.3140000000000002E-2</v>
      </c>
      <c r="M1199" s="45">
        <v>0.33257070839747749</v>
      </c>
      <c r="N1199" s="412">
        <v>37.130000000000003</v>
      </c>
      <c r="O1199" s="45">
        <v>6.8846193549700327</v>
      </c>
      <c r="P1199" s="45">
        <v>0.42569600000000002</v>
      </c>
      <c r="Q1199" s="45">
        <v>6.8400000000000002E-2</v>
      </c>
      <c r="R1199" s="45">
        <v>0.43115617172435328</v>
      </c>
      <c r="S1199" s="45">
        <v>36.200000000000003</v>
      </c>
      <c r="T1199" s="411">
        <v>6.6525098765371338</v>
      </c>
      <c r="U1199" s="45">
        <v>0.418244</v>
      </c>
      <c r="V1199" s="45">
        <v>8.3601999999999996E-2</v>
      </c>
      <c r="W1199" s="45">
        <v>0.42651768772232646</v>
      </c>
      <c r="X1199" s="412">
        <v>37.06</v>
      </c>
      <c r="Y1199" s="65"/>
    </row>
    <row r="1200" spans="1:25" x14ac:dyDescent="0.25">
      <c r="A1200" s="96" t="s">
        <v>19</v>
      </c>
      <c r="B1200" s="38" t="s">
        <v>1213</v>
      </c>
      <c r="C1200" s="53" t="s">
        <v>22</v>
      </c>
      <c r="D1200" s="38">
        <v>0</v>
      </c>
      <c r="E1200" s="53" t="s">
        <v>762</v>
      </c>
      <c r="F1200" s="39">
        <v>10</v>
      </c>
      <c r="G1200" s="53" t="s">
        <v>38</v>
      </c>
      <c r="H1200" s="437">
        <v>1</v>
      </c>
      <c r="I1200" s="53" t="s">
        <v>1040</v>
      </c>
      <c r="J1200" s="433">
        <v>17.627601754122569</v>
      </c>
      <c r="K1200" s="434">
        <v>0.31830000000000003</v>
      </c>
      <c r="L1200" s="434">
        <v>6.3E-2</v>
      </c>
      <c r="M1200" s="434">
        <v>0.32447479100848498</v>
      </c>
      <c r="N1200" s="435">
        <v>10.64</v>
      </c>
      <c r="O1200" s="434">
        <v>23.439819114275338</v>
      </c>
      <c r="P1200" s="434">
        <v>0.41820000000000002</v>
      </c>
      <c r="Q1200" s="434">
        <v>6.8400000000000002E-2</v>
      </c>
      <c r="R1200" s="434">
        <v>0.42375676985742661</v>
      </c>
      <c r="S1200" s="434">
        <v>10.45</v>
      </c>
      <c r="T1200" s="433">
        <v>23.092865237333367</v>
      </c>
      <c r="U1200" s="434">
        <v>0.41070000000000001</v>
      </c>
      <c r="V1200" s="434">
        <v>8.3400000000000002E-2</v>
      </c>
      <c r="W1200" s="434">
        <v>0.41908239046755474</v>
      </c>
      <c r="X1200" s="435">
        <v>10.49</v>
      </c>
      <c r="Y1200" s="436"/>
    </row>
    <row r="1201" spans="1:25" x14ac:dyDescent="0.25">
      <c r="A1201" s="96" t="s">
        <v>19</v>
      </c>
      <c r="B1201" s="38" t="s">
        <v>1213</v>
      </c>
      <c r="C1201" s="53" t="s">
        <v>22</v>
      </c>
      <c r="D1201" s="38">
        <v>0</v>
      </c>
      <c r="E1201" s="88" t="s">
        <v>1214</v>
      </c>
      <c r="F1201" s="39">
        <v>10</v>
      </c>
      <c r="G1201" s="88"/>
      <c r="H1201" s="40">
        <v>1</v>
      </c>
      <c r="I1201" s="88" t="s">
        <v>1042</v>
      </c>
      <c r="J1201" s="58">
        <v>14.053202623671355</v>
      </c>
      <c r="K1201" s="41">
        <v>-0.24840000000000001</v>
      </c>
      <c r="L1201" s="41">
        <v>-7.22E-2</v>
      </c>
      <c r="M1201" s="41">
        <v>0.25868011133444335</v>
      </c>
      <c r="N1201" s="410">
        <v>10.64</v>
      </c>
      <c r="O1201" s="41">
        <v>19.70805804318595</v>
      </c>
      <c r="P1201" s="41">
        <v>-0.34620000000000001</v>
      </c>
      <c r="Q1201" s="41">
        <v>-8.4199999999999997E-2</v>
      </c>
      <c r="R1201" s="41">
        <v>0.35629212733373722</v>
      </c>
      <c r="S1201" s="41">
        <v>10.45</v>
      </c>
      <c r="T1201" s="58">
        <v>18.809227895911981</v>
      </c>
      <c r="U1201" s="41">
        <v>-0.32780000000000004</v>
      </c>
      <c r="V1201" s="41">
        <v>-9.5200000000000007E-2</v>
      </c>
      <c r="W1201" s="41">
        <v>0.34134422508664186</v>
      </c>
      <c r="X1201" s="410">
        <v>10.49</v>
      </c>
      <c r="Y1201" s="64"/>
    </row>
    <row r="1202" spans="1:25" x14ac:dyDescent="0.25">
      <c r="A1202" s="96" t="s">
        <v>19</v>
      </c>
      <c r="B1202" s="38" t="s">
        <v>1213</v>
      </c>
      <c r="C1202" s="53" t="s">
        <v>22</v>
      </c>
      <c r="D1202" s="38">
        <v>0</v>
      </c>
      <c r="E1202" s="88" t="s">
        <v>1215</v>
      </c>
      <c r="F1202" s="39">
        <v>10</v>
      </c>
      <c r="G1202" s="88"/>
      <c r="H1202" s="40">
        <v>1</v>
      </c>
      <c r="I1202" s="88" t="s">
        <v>1042</v>
      </c>
      <c r="J1202" s="58">
        <v>1.3485469398092762</v>
      </c>
      <c r="K1202" s="41">
        <v>-2.07E-2</v>
      </c>
      <c r="L1202" s="41">
        <v>-1.3699999999999999E-2</v>
      </c>
      <c r="M1202" s="41">
        <v>2.4822973230457308E-2</v>
      </c>
      <c r="N1202" s="410">
        <v>10.64</v>
      </c>
      <c r="O1202" s="41">
        <v>1.2616153216137984</v>
      </c>
      <c r="P1202" s="41">
        <v>-2.1000000000000001E-2</v>
      </c>
      <c r="Q1202" s="41">
        <v>-8.8999999999999999E-3</v>
      </c>
      <c r="R1202" s="41">
        <v>2.2808112591795052E-2</v>
      </c>
      <c r="S1202" s="41">
        <v>10.45</v>
      </c>
      <c r="T1202" s="58">
        <v>1.7480289404559193</v>
      </c>
      <c r="U1202" s="41">
        <v>-2.8799999999999999E-2</v>
      </c>
      <c r="V1202" s="41">
        <v>-1.3300000000000001E-2</v>
      </c>
      <c r="W1202" s="41">
        <v>3.1722704802711887E-2</v>
      </c>
      <c r="X1202" s="410">
        <v>10.49</v>
      </c>
      <c r="Y1202" s="64"/>
    </row>
    <row r="1203" spans="1:25" x14ac:dyDescent="0.25">
      <c r="A1203" s="96" t="s">
        <v>19</v>
      </c>
      <c r="B1203" s="38" t="s">
        <v>1213</v>
      </c>
      <c r="C1203" s="53" t="s">
        <v>22</v>
      </c>
      <c r="D1203" s="38">
        <v>0</v>
      </c>
      <c r="E1203" s="88" t="s">
        <v>1216</v>
      </c>
      <c r="F1203" s="39">
        <v>10</v>
      </c>
      <c r="G1203" s="88"/>
      <c r="H1203" s="40">
        <v>1</v>
      </c>
      <c r="I1203" s="88" t="s">
        <v>1042</v>
      </c>
      <c r="J1203" s="58">
        <v>2.6076752575079318</v>
      </c>
      <c r="K1203" s="41">
        <v>-4.8000000000000001E-2</v>
      </c>
      <c r="L1203" s="41">
        <v>0</v>
      </c>
      <c r="M1203" s="41">
        <v>4.8000000000000001E-2</v>
      </c>
      <c r="N1203" s="410">
        <v>10.64</v>
      </c>
      <c r="O1203" s="41">
        <v>2.6882761291036319</v>
      </c>
      <c r="P1203" s="41">
        <v>-4.8600000000000004E-2</v>
      </c>
      <c r="Q1203" s="41">
        <v>0</v>
      </c>
      <c r="R1203" s="41">
        <v>4.8600000000000004E-2</v>
      </c>
      <c r="S1203" s="41">
        <v>10.45</v>
      </c>
      <c r="T1203" s="58">
        <v>2.7992527978752126</v>
      </c>
      <c r="U1203" s="41">
        <v>-5.0799999999999998E-2</v>
      </c>
      <c r="V1203" s="41">
        <v>0</v>
      </c>
      <c r="W1203" s="41">
        <v>5.0799999999999998E-2</v>
      </c>
      <c r="X1203" s="410">
        <v>10.49</v>
      </c>
      <c r="Y1203" s="64"/>
    </row>
    <row r="1204" spans="1:25" x14ac:dyDescent="0.25">
      <c r="A1204" s="96" t="s">
        <v>19</v>
      </c>
      <c r="B1204" s="38" t="s">
        <v>1213</v>
      </c>
      <c r="C1204" s="53" t="s">
        <v>22</v>
      </c>
      <c r="D1204" s="38">
        <v>0</v>
      </c>
      <c r="E1204" s="88" t="s">
        <v>1030</v>
      </c>
      <c r="F1204" s="39">
        <v>10</v>
      </c>
      <c r="G1204" s="88" t="s">
        <v>60</v>
      </c>
      <c r="H1204" s="40"/>
      <c r="I1204" s="88" t="s">
        <v>61</v>
      </c>
      <c r="J1204" s="58">
        <v>0.44673778943692449</v>
      </c>
      <c r="K1204" s="41">
        <v>-8.2220000000000001E-3</v>
      </c>
      <c r="L1204" s="41">
        <v>-1.4000000000000001E-4</v>
      </c>
      <c r="M1204" s="41">
        <v>8.2231918377233554E-3</v>
      </c>
      <c r="N1204" s="410">
        <v>10.64</v>
      </c>
      <c r="O1204" s="41">
        <v>0.41463617003623093</v>
      </c>
      <c r="P1204" s="41">
        <v>-7.4960000000000001E-3</v>
      </c>
      <c r="Q1204" s="41">
        <v>0</v>
      </c>
      <c r="R1204" s="41">
        <v>7.4960000000000001E-3</v>
      </c>
      <c r="S1204" s="41">
        <v>10.45</v>
      </c>
      <c r="T1204" s="58">
        <v>0.41584905614927903</v>
      </c>
      <c r="U1204" s="41">
        <v>-7.5439999999999995E-3</v>
      </c>
      <c r="V1204" s="41">
        <v>-2.02E-4</v>
      </c>
      <c r="W1204" s="41">
        <v>7.5467039162802714E-3</v>
      </c>
      <c r="X1204" s="410">
        <v>10.49</v>
      </c>
      <c r="Y1204" s="64"/>
    </row>
    <row r="1205" spans="1:25" x14ac:dyDescent="0.25">
      <c r="A1205" s="95" t="s">
        <v>19</v>
      </c>
      <c r="B1205" s="44" t="s">
        <v>1213</v>
      </c>
      <c r="C1205" s="67" t="s">
        <v>22</v>
      </c>
      <c r="D1205" s="44">
        <v>0</v>
      </c>
      <c r="E1205" s="67" t="s">
        <v>1039</v>
      </c>
      <c r="F1205" s="44">
        <v>35</v>
      </c>
      <c r="G1205" s="67" t="s">
        <v>32</v>
      </c>
      <c r="H1205" s="44">
        <v>2</v>
      </c>
      <c r="I1205" s="67" t="s">
        <v>62</v>
      </c>
      <c r="J1205" s="411">
        <v>0.75079203693134766</v>
      </c>
      <c r="K1205" s="45">
        <v>4.5101999999999996E-2</v>
      </c>
      <c r="L1205" s="45">
        <v>1.7077999999999999E-2</v>
      </c>
      <c r="M1205" s="45">
        <v>4.822705141308143E-2</v>
      </c>
      <c r="N1205" s="412">
        <v>37.130000000000003</v>
      </c>
      <c r="O1205" s="45">
        <v>1.3410993103000346</v>
      </c>
      <c r="P1205" s="45">
        <v>7.8320000000000001E-2</v>
      </c>
      <c r="Q1205" s="45">
        <v>3.0329999999999999E-2</v>
      </c>
      <c r="R1205" s="45">
        <v>8.3987685406849977E-2</v>
      </c>
      <c r="S1205" s="45">
        <v>36.200000000000003</v>
      </c>
      <c r="T1205" s="411">
        <v>1.4758908316314416</v>
      </c>
      <c r="U1205" s="45">
        <v>8.7646000000000002E-2</v>
      </c>
      <c r="V1205" s="45">
        <v>3.5665999999999996E-2</v>
      </c>
      <c r="W1205" s="45">
        <v>9.462496960105192E-2</v>
      </c>
      <c r="X1205" s="412">
        <v>37.06</v>
      </c>
      <c r="Y1205" s="65"/>
    </row>
    <row r="1206" spans="1:25" x14ac:dyDescent="0.25">
      <c r="A1206" s="96" t="s">
        <v>19</v>
      </c>
      <c r="B1206" s="38" t="s">
        <v>1213</v>
      </c>
      <c r="C1206" s="53" t="s">
        <v>22</v>
      </c>
      <c r="D1206" s="38">
        <v>0</v>
      </c>
      <c r="E1206" s="53" t="s">
        <v>851</v>
      </c>
      <c r="F1206" s="39">
        <v>10</v>
      </c>
      <c r="G1206" s="53" t="s">
        <v>38</v>
      </c>
      <c r="H1206" s="39">
        <v>2</v>
      </c>
      <c r="I1206" s="53" t="s">
        <v>1044</v>
      </c>
      <c r="J1206" s="433">
        <v>2.4360538238865881</v>
      </c>
      <c r="K1206" s="434">
        <v>4.2599999999999999E-2</v>
      </c>
      <c r="L1206" s="434">
        <v>1.6500000000000001E-2</v>
      </c>
      <c r="M1206" s="434">
        <v>4.5683804570109961E-2</v>
      </c>
      <c r="N1206" s="435">
        <v>10.84</v>
      </c>
      <c r="O1206" s="434">
        <v>4.3588513673264941</v>
      </c>
      <c r="P1206" s="434">
        <v>7.4700000000000003E-2</v>
      </c>
      <c r="Q1206" s="434">
        <v>3.0300000000000001E-2</v>
      </c>
      <c r="R1206" s="434">
        <v>8.0611289531925992E-2</v>
      </c>
      <c r="S1206" s="434">
        <v>10.69</v>
      </c>
      <c r="T1206" s="433">
        <v>4.9919494232815325</v>
      </c>
      <c r="U1206" s="434">
        <v>8.5199999999999998E-2</v>
      </c>
      <c r="V1206" s="434">
        <v>3.5099999999999999E-2</v>
      </c>
      <c r="W1206" s="434">
        <v>9.214689359929612E-2</v>
      </c>
      <c r="X1206" s="435">
        <v>10.67</v>
      </c>
      <c r="Y1206" s="436"/>
    </row>
    <row r="1207" spans="1:25" x14ac:dyDescent="0.25">
      <c r="A1207" s="96" t="s">
        <v>19</v>
      </c>
      <c r="B1207" s="38" t="s">
        <v>1213</v>
      </c>
      <c r="C1207" s="53" t="s">
        <v>22</v>
      </c>
      <c r="D1207" s="38">
        <v>0</v>
      </c>
      <c r="E1207" s="88" t="s">
        <v>1217</v>
      </c>
      <c r="F1207" s="39">
        <v>10</v>
      </c>
      <c r="G1207" s="88"/>
      <c r="H1207" s="38">
        <v>2</v>
      </c>
      <c r="I1207" s="88" t="s">
        <v>1042</v>
      </c>
      <c r="J1207" s="58">
        <v>2.4379848504686894</v>
      </c>
      <c r="K1207" s="41">
        <v>-4.2599999999999999E-2</v>
      </c>
      <c r="L1207" s="41">
        <v>-1.66E-2</v>
      </c>
      <c r="M1207" s="41">
        <v>4.572001749780942E-2</v>
      </c>
      <c r="N1207" s="410">
        <v>10.84</v>
      </c>
      <c r="O1207" s="41">
        <v>4.3499678910719313</v>
      </c>
      <c r="P1207" s="41">
        <v>-7.4400000000000008E-2</v>
      </c>
      <c r="Q1207" s="41">
        <v>-3.0600000000000002E-2</v>
      </c>
      <c r="R1207" s="41">
        <v>8.0447001187116979E-2</v>
      </c>
      <c r="S1207" s="41">
        <v>10.69</v>
      </c>
      <c r="T1207" s="58">
        <v>5.0040309939291179</v>
      </c>
      <c r="U1207" s="41">
        <v>-8.5400000000000004E-2</v>
      </c>
      <c r="V1207" s="41">
        <v>-3.5200000000000002E-2</v>
      </c>
      <c r="W1207" s="41">
        <v>9.2369908520036986E-2</v>
      </c>
      <c r="X1207" s="410">
        <v>10.67</v>
      </c>
      <c r="Y1207" s="64"/>
    </row>
    <row r="1208" spans="1:25" ht="15.75" thickBot="1" x14ac:dyDescent="0.3">
      <c r="A1208" s="96" t="s">
        <v>19</v>
      </c>
      <c r="B1208" s="38" t="s">
        <v>1213</v>
      </c>
      <c r="C1208" s="53" t="s">
        <v>22</v>
      </c>
      <c r="D1208" s="38">
        <v>0</v>
      </c>
      <c r="E1208" s="88" t="s">
        <v>1047</v>
      </c>
      <c r="F1208" s="39">
        <v>10</v>
      </c>
      <c r="G1208" s="88" t="s">
        <v>60</v>
      </c>
      <c r="H1208" s="38"/>
      <c r="I1208" s="88" t="s">
        <v>61</v>
      </c>
      <c r="J1208" s="58">
        <v>0.13693106437880564</v>
      </c>
      <c r="K1208" s="41">
        <v>-2.5019999999999999E-3</v>
      </c>
      <c r="L1208" s="41">
        <v>-5.7799999999999995E-4</v>
      </c>
      <c r="M1208" s="41">
        <v>2.5678956365086177E-3</v>
      </c>
      <c r="N1208" s="410">
        <v>10.84</v>
      </c>
      <c r="O1208" s="41">
        <v>0.19574905547607946</v>
      </c>
      <c r="P1208" s="41">
        <v>-3.62E-3</v>
      </c>
      <c r="Q1208" s="41">
        <v>-2.9999999999999997E-5</v>
      </c>
      <c r="R1208" s="41">
        <v>3.6201243072579705E-3</v>
      </c>
      <c r="S1208" s="41">
        <v>10.69</v>
      </c>
      <c r="T1208" s="58">
        <v>0.13601052017679843</v>
      </c>
      <c r="U1208" s="41">
        <v>-2.4460000000000003E-3</v>
      </c>
      <c r="V1208" s="41">
        <v>-5.6599999999999999E-4</v>
      </c>
      <c r="W1208" s="41">
        <v>2.51063179299554E-3</v>
      </c>
      <c r="X1208" s="410">
        <v>10.67</v>
      </c>
      <c r="Y1208" s="64"/>
    </row>
    <row r="1209" spans="1:25" x14ac:dyDescent="0.25">
      <c r="A1209" s="85" t="s">
        <v>19</v>
      </c>
      <c r="B1209" s="30" t="s">
        <v>1218</v>
      </c>
      <c r="C1209" s="86" t="s">
        <v>22</v>
      </c>
      <c r="D1209" s="30">
        <v>0</v>
      </c>
      <c r="E1209" s="86" t="s">
        <v>1039</v>
      </c>
      <c r="F1209" s="30">
        <v>35</v>
      </c>
      <c r="G1209" s="86" t="s">
        <v>32</v>
      </c>
      <c r="H1209" s="62">
        <v>1</v>
      </c>
      <c r="I1209" s="86" t="s">
        <v>31</v>
      </c>
      <c r="J1209" s="406">
        <v>0.98551595731833008</v>
      </c>
      <c r="K1209" s="31">
        <v>5.7000000000000002E-2</v>
      </c>
      <c r="L1209" s="31">
        <v>0.03</v>
      </c>
      <c r="M1209" s="31">
        <v>6.4412731660751663E-2</v>
      </c>
      <c r="N1209" s="407">
        <v>37.78</v>
      </c>
      <c r="O1209" s="31">
        <v>3.5518936591709673</v>
      </c>
      <c r="P1209" s="31">
        <v>0.21807200000000002</v>
      </c>
      <c r="Q1209" s="31">
        <v>6.7909999999999998E-2</v>
      </c>
      <c r="R1209" s="31">
        <v>0.22840132504869581</v>
      </c>
      <c r="S1209" s="31">
        <v>37.17</v>
      </c>
      <c r="T1209" s="406">
        <v>4.244947083114976</v>
      </c>
      <c r="U1209" s="31">
        <v>0.26519999999999999</v>
      </c>
      <c r="V1209" s="31">
        <v>7.9500000000000001E-2</v>
      </c>
      <c r="W1209" s="31">
        <v>0.27685969370784186</v>
      </c>
      <c r="X1209" s="407">
        <v>37.700000000000003</v>
      </c>
      <c r="Y1209" s="63"/>
    </row>
    <row r="1210" spans="1:25" x14ac:dyDescent="0.25">
      <c r="A1210" s="96" t="s">
        <v>19</v>
      </c>
      <c r="B1210" s="38" t="s">
        <v>1218</v>
      </c>
      <c r="C1210" s="53" t="s">
        <v>22</v>
      </c>
      <c r="D1210" s="38">
        <v>0</v>
      </c>
      <c r="E1210" s="53" t="s">
        <v>762</v>
      </c>
      <c r="F1210" s="39">
        <v>10</v>
      </c>
      <c r="G1210" s="53" t="s">
        <v>38</v>
      </c>
      <c r="H1210" s="437">
        <v>1</v>
      </c>
      <c r="I1210" s="53" t="s">
        <v>1040</v>
      </c>
      <c r="J1210" s="433">
        <v>3.4732082898774728</v>
      </c>
      <c r="K1210" s="434">
        <v>5.7000000000000002E-2</v>
      </c>
      <c r="L1210" s="434">
        <v>0.03</v>
      </c>
      <c r="M1210" s="434">
        <v>6.4412731660751663E-2</v>
      </c>
      <c r="N1210" s="435">
        <v>10.72</v>
      </c>
      <c r="O1210" s="434">
        <v>12.514950271211088</v>
      </c>
      <c r="P1210" s="434">
        <v>0.21540000000000001</v>
      </c>
      <c r="Q1210" s="434">
        <v>6.7799999999999999E-2</v>
      </c>
      <c r="R1210" s="434">
        <v>0.22581851119870577</v>
      </c>
      <c r="S1210" s="434">
        <v>10.43</v>
      </c>
      <c r="T1210" s="433">
        <v>14.970486906775921</v>
      </c>
      <c r="U1210" s="434">
        <v>0.26519999999999999</v>
      </c>
      <c r="V1210" s="434">
        <v>7.9500000000000001E-2</v>
      </c>
      <c r="W1210" s="434">
        <v>0.27685969370784186</v>
      </c>
      <c r="X1210" s="435">
        <v>10.69</v>
      </c>
      <c r="Y1210" s="436"/>
    </row>
    <row r="1211" spans="1:25" x14ac:dyDescent="0.25">
      <c r="A1211" s="96" t="s">
        <v>19</v>
      </c>
      <c r="B1211" s="38" t="s">
        <v>1218</v>
      </c>
      <c r="C1211" s="53" t="s">
        <v>22</v>
      </c>
      <c r="D1211" s="38">
        <v>0</v>
      </c>
      <c r="E1211" s="88" t="s">
        <v>1219</v>
      </c>
      <c r="F1211" s="39">
        <v>10</v>
      </c>
      <c r="G1211" s="88"/>
      <c r="H1211" s="40">
        <v>1</v>
      </c>
      <c r="I1211" s="88" t="s">
        <v>1042</v>
      </c>
      <c r="J1211" s="58">
        <v>2.1126236767657516</v>
      </c>
      <c r="K1211" s="41">
        <v>-3.3450000000000001E-2</v>
      </c>
      <c r="L1211" s="41">
        <v>-2.0399999999999998E-2</v>
      </c>
      <c r="M1211" s="41">
        <v>3.9179873659826926E-2</v>
      </c>
      <c r="N1211" s="410">
        <v>10.72</v>
      </c>
      <c r="O1211" s="41">
        <v>2.1609475911738616</v>
      </c>
      <c r="P1211" s="41">
        <v>-3.6899999999999995E-2</v>
      </c>
      <c r="Q1211" s="41">
        <v>-1.26E-2</v>
      </c>
      <c r="R1211" s="41">
        <v>3.8991922240382039E-2</v>
      </c>
      <c r="S1211" s="41">
        <v>10.43</v>
      </c>
      <c r="T1211" s="58">
        <v>2.3396029655840063</v>
      </c>
      <c r="U1211" s="41">
        <v>-3.8700000000000005E-2</v>
      </c>
      <c r="V1211" s="41">
        <v>-1.9350000000000003E-2</v>
      </c>
      <c r="W1211" s="41">
        <v>4.3267915364620935E-2</v>
      </c>
      <c r="X1211" s="410">
        <v>10.69</v>
      </c>
      <c r="Y1211" s="64"/>
    </row>
    <row r="1212" spans="1:25" x14ac:dyDescent="0.25">
      <c r="A1212" s="96" t="s">
        <v>19</v>
      </c>
      <c r="B1212" s="38" t="s">
        <v>1218</v>
      </c>
      <c r="C1212" s="53" t="s">
        <v>22</v>
      </c>
      <c r="D1212" s="38">
        <v>0</v>
      </c>
      <c r="E1212" s="88" t="s">
        <v>1220</v>
      </c>
      <c r="F1212" s="39">
        <v>10</v>
      </c>
      <c r="G1212" s="88"/>
      <c r="H1212" s="40">
        <v>1</v>
      </c>
      <c r="I1212" s="88" t="s">
        <v>1042</v>
      </c>
      <c r="J1212" s="58">
        <v>1.3642422833528978</v>
      </c>
      <c r="K1212" s="41">
        <v>-2.2949999999999998E-2</v>
      </c>
      <c r="L1212" s="41">
        <v>-1.065E-2</v>
      </c>
      <c r="M1212" s="41">
        <v>2.53006916901495E-2</v>
      </c>
      <c r="N1212" s="410">
        <v>10.72</v>
      </c>
      <c r="O1212" s="41">
        <v>10.410259902993202</v>
      </c>
      <c r="P1212" s="41">
        <v>-0.17849999999999999</v>
      </c>
      <c r="Q1212" s="41">
        <v>-5.8500000000000003E-2</v>
      </c>
      <c r="R1212" s="41">
        <v>0.18784168866361906</v>
      </c>
      <c r="S1212" s="41">
        <v>10.43</v>
      </c>
      <c r="T1212" s="58">
        <v>12.776893962695929</v>
      </c>
      <c r="U1212" s="41">
        <v>-0.2268</v>
      </c>
      <c r="V1212" s="41">
        <v>-6.6299999999999998E-2</v>
      </c>
      <c r="W1212" s="41">
        <v>0.2362920438779097</v>
      </c>
      <c r="X1212" s="410">
        <v>10.69</v>
      </c>
      <c r="Y1212" s="64"/>
    </row>
    <row r="1213" spans="1:25" x14ac:dyDescent="0.25">
      <c r="A1213" s="96" t="s">
        <v>19</v>
      </c>
      <c r="B1213" s="38" t="s">
        <v>1218</v>
      </c>
      <c r="C1213" s="53" t="s">
        <v>22</v>
      </c>
      <c r="D1213" s="38">
        <v>0</v>
      </c>
      <c r="E1213" s="88" t="s">
        <v>1030</v>
      </c>
      <c r="F1213" s="39">
        <v>10</v>
      </c>
      <c r="G1213" s="88" t="s">
        <v>60</v>
      </c>
      <c r="H1213" s="40"/>
      <c r="I1213" s="88" t="s">
        <v>61</v>
      </c>
      <c r="J1213" s="58">
        <v>0</v>
      </c>
      <c r="K1213" s="41">
        <v>0</v>
      </c>
      <c r="L1213" s="41">
        <v>0</v>
      </c>
      <c r="M1213" s="41">
        <v>0</v>
      </c>
      <c r="N1213" s="410">
        <v>10.72</v>
      </c>
      <c r="O1213" s="41">
        <v>0.14820871668716418</v>
      </c>
      <c r="P1213" s="41">
        <v>-2.6720000000000003E-3</v>
      </c>
      <c r="Q1213" s="41">
        <v>-1.1E-4</v>
      </c>
      <c r="R1213" s="41">
        <v>2.6742632630315216E-3</v>
      </c>
      <c r="S1213" s="41">
        <v>10.43</v>
      </c>
      <c r="T1213" s="58">
        <v>0</v>
      </c>
      <c r="U1213" s="41">
        <v>0</v>
      </c>
      <c r="V1213" s="41">
        <v>0</v>
      </c>
      <c r="W1213" s="41">
        <v>0</v>
      </c>
      <c r="X1213" s="410">
        <v>10.69</v>
      </c>
      <c r="Y1213" s="64"/>
    </row>
    <row r="1214" spans="1:25" x14ac:dyDescent="0.25">
      <c r="A1214" s="95" t="s">
        <v>19</v>
      </c>
      <c r="B1214" s="44" t="s">
        <v>1218</v>
      </c>
      <c r="C1214" s="67" t="s">
        <v>22</v>
      </c>
      <c r="D1214" s="44">
        <v>0</v>
      </c>
      <c r="E1214" s="67" t="s">
        <v>1039</v>
      </c>
      <c r="F1214" s="44">
        <v>35</v>
      </c>
      <c r="G1214" s="67" t="s">
        <v>32</v>
      </c>
      <c r="H1214" s="44">
        <v>2</v>
      </c>
      <c r="I1214" s="67" t="s">
        <v>62</v>
      </c>
      <c r="J1214" s="411">
        <v>2.5991504592213843</v>
      </c>
      <c r="K1214" s="45">
        <v>0.15665999999999999</v>
      </c>
      <c r="L1214" s="45">
        <v>6.5700000000000008E-2</v>
      </c>
      <c r="M1214" s="45">
        <v>0.16987891452443415</v>
      </c>
      <c r="N1214" s="412">
        <v>37.78</v>
      </c>
      <c r="O1214" s="45">
        <v>3.6178612536409096</v>
      </c>
      <c r="P1214" s="45">
        <v>0.22461200000000001</v>
      </c>
      <c r="Q1214" s="45">
        <v>6.0600000000000001E-2</v>
      </c>
      <c r="R1214" s="45">
        <v>0.23264331184025042</v>
      </c>
      <c r="S1214" s="45">
        <v>37.17</v>
      </c>
      <c r="T1214" s="411">
        <v>4.6639966301952507</v>
      </c>
      <c r="U1214" s="45">
        <v>0.29103200000000001</v>
      </c>
      <c r="V1214" s="45">
        <v>8.8499999999999995E-2</v>
      </c>
      <c r="W1214" s="45">
        <v>0.30419052421796444</v>
      </c>
      <c r="X1214" s="412">
        <v>37.700000000000003</v>
      </c>
      <c r="Y1214" s="65"/>
    </row>
    <row r="1215" spans="1:25" x14ac:dyDescent="0.25">
      <c r="A1215" s="96" t="s">
        <v>19</v>
      </c>
      <c r="B1215" s="38" t="s">
        <v>1218</v>
      </c>
      <c r="C1215" s="53" t="s">
        <v>22</v>
      </c>
      <c r="D1215" s="38">
        <v>0</v>
      </c>
      <c r="E1215" s="53" t="s">
        <v>851</v>
      </c>
      <c r="F1215" s="39">
        <v>10</v>
      </c>
      <c r="G1215" s="53" t="s">
        <v>38</v>
      </c>
      <c r="H1215" s="39">
        <v>2</v>
      </c>
      <c r="I1215" s="53" t="s">
        <v>1044</v>
      </c>
      <c r="J1215" s="433">
        <v>9.0951926431837382</v>
      </c>
      <c r="K1215" s="434">
        <v>0.1545</v>
      </c>
      <c r="L1215" s="434">
        <v>6.5700000000000008E-2</v>
      </c>
      <c r="M1215" s="434">
        <v>0.16788907051979293</v>
      </c>
      <c r="N1215" s="435">
        <v>10.67</v>
      </c>
      <c r="O1215" s="434">
        <v>12.62913216606378</v>
      </c>
      <c r="P1215" s="434">
        <v>0.21990000000000001</v>
      </c>
      <c r="Q1215" s="434">
        <v>6.0600000000000001E-2</v>
      </c>
      <c r="R1215" s="434">
        <v>0.22809728187771114</v>
      </c>
      <c r="S1215" s="434">
        <v>10.44</v>
      </c>
      <c r="T1215" s="433">
        <v>16.384050683656916</v>
      </c>
      <c r="U1215" s="434">
        <v>0.28889999999999999</v>
      </c>
      <c r="V1215" s="434">
        <v>8.8499999999999995E-2</v>
      </c>
      <c r="W1215" s="434">
        <v>0.30215138589786411</v>
      </c>
      <c r="X1215" s="435">
        <v>10.66</v>
      </c>
      <c r="Y1215" s="436"/>
    </row>
    <row r="1216" spans="1:25" x14ac:dyDescent="0.25">
      <c r="A1216" s="96" t="s">
        <v>19</v>
      </c>
      <c r="B1216" s="38" t="s">
        <v>1218</v>
      </c>
      <c r="C1216" s="53" t="s">
        <v>22</v>
      </c>
      <c r="D1216" s="38">
        <v>0</v>
      </c>
      <c r="E1216" s="88" t="s">
        <v>1221</v>
      </c>
      <c r="F1216" s="39">
        <v>10</v>
      </c>
      <c r="G1216" s="88"/>
      <c r="H1216" s="38">
        <v>2</v>
      </c>
      <c r="I1216" s="88" t="s">
        <v>1042</v>
      </c>
      <c r="J1216" s="58">
        <v>0.37863587618045413</v>
      </c>
      <c r="K1216" s="41">
        <v>-5.7999999999999996E-3</v>
      </c>
      <c r="L1216" s="41">
        <v>-3.8999999999999998E-3</v>
      </c>
      <c r="M1216" s="41">
        <v>6.9892775020026204E-3</v>
      </c>
      <c r="N1216" s="410">
        <v>10.67</v>
      </c>
      <c r="O1216" s="41">
        <v>0.33044589089045628</v>
      </c>
      <c r="P1216" s="41">
        <v>-5.0999999999999995E-3</v>
      </c>
      <c r="Q1216" s="41">
        <v>-3.0999999999999999E-3</v>
      </c>
      <c r="R1216" s="41">
        <v>5.9682493245507093E-3</v>
      </c>
      <c r="S1216" s="41">
        <v>10.44</v>
      </c>
      <c r="T1216" s="58">
        <v>0.26481396495081344</v>
      </c>
      <c r="U1216" s="41">
        <v>-3.3E-3</v>
      </c>
      <c r="V1216" s="41">
        <v>-3.5999999999999999E-3</v>
      </c>
      <c r="W1216" s="41">
        <v>4.883646178829912E-3</v>
      </c>
      <c r="X1216" s="410">
        <v>10.66</v>
      </c>
      <c r="Y1216" s="64"/>
    </row>
    <row r="1217" spans="1:25" x14ac:dyDescent="0.25">
      <c r="A1217" s="96" t="s">
        <v>19</v>
      </c>
      <c r="B1217" s="38" t="s">
        <v>1218</v>
      </c>
      <c r="C1217" s="53" t="s">
        <v>22</v>
      </c>
      <c r="D1217" s="38">
        <v>0</v>
      </c>
      <c r="E1217" s="88" t="s">
        <v>1222</v>
      </c>
      <c r="F1217" s="39">
        <v>10</v>
      </c>
      <c r="G1217" s="88"/>
      <c r="H1217" s="38">
        <v>2</v>
      </c>
      <c r="I1217" s="88" t="s">
        <v>1042</v>
      </c>
      <c r="J1217" s="58">
        <v>3.985426379263155</v>
      </c>
      <c r="K1217" s="41">
        <v>-6.2E-2</v>
      </c>
      <c r="L1217" s="41">
        <v>-3.9600000000000003E-2</v>
      </c>
      <c r="M1217" s="41">
        <v>7.3567384077456499E-2</v>
      </c>
      <c r="N1217" s="410">
        <v>10.67</v>
      </c>
      <c r="O1217" s="41">
        <v>5.5666148088382634</v>
      </c>
      <c r="P1217" s="41">
        <v>-9.2999999999999999E-2</v>
      </c>
      <c r="Q1217" s="41">
        <v>-3.8200000000000005E-2</v>
      </c>
      <c r="R1217" s="41">
        <v>0.10053974338538965</v>
      </c>
      <c r="S1217" s="41">
        <v>10.44</v>
      </c>
      <c r="T1217" s="58">
        <v>7.9855354411919874</v>
      </c>
      <c r="U1217" s="41">
        <v>-0.13739999999999999</v>
      </c>
      <c r="V1217" s="41">
        <v>-5.2999999999999999E-2</v>
      </c>
      <c r="W1217" s="41">
        <v>0.1472676474993744</v>
      </c>
      <c r="X1217" s="410">
        <v>10.66</v>
      </c>
      <c r="Y1217" s="64"/>
    </row>
    <row r="1218" spans="1:25" x14ac:dyDescent="0.25">
      <c r="A1218" s="96" t="s">
        <v>19</v>
      </c>
      <c r="B1218" s="38" t="s">
        <v>1218</v>
      </c>
      <c r="C1218" s="53" t="s">
        <v>22</v>
      </c>
      <c r="D1218" s="38">
        <v>0</v>
      </c>
      <c r="E1218" s="88" t="s">
        <v>1223</v>
      </c>
      <c r="F1218" s="39">
        <v>10</v>
      </c>
      <c r="G1218" s="88"/>
      <c r="H1218" s="38">
        <v>2</v>
      </c>
      <c r="I1218" s="88" t="s">
        <v>1042</v>
      </c>
      <c r="J1218" s="58">
        <v>4.8967501758924437</v>
      </c>
      <c r="K1218" s="41">
        <v>-8.6199999999999999E-2</v>
      </c>
      <c r="L1218" s="41">
        <v>-2.7199999999999998E-2</v>
      </c>
      <c r="M1218" s="41">
        <v>9.0389601171816214E-2</v>
      </c>
      <c r="N1218" s="410">
        <v>10.67</v>
      </c>
      <c r="O1218" s="41">
        <v>6.8865623722494131</v>
      </c>
      <c r="P1218" s="41">
        <v>-0.12179999999999999</v>
      </c>
      <c r="Q1218" s="41">
        <v>-2.52E-2</v>
      </c>
      <c r="R1218" s="41">
        <v>0.1243795803176711</v>
      </c>
      <c r="S1218" s="41">
        <v>10.44</v>
      </c>
      <c r="T1218" s="58">
        <v>8.2909743363386834</v>
      </c>
      <c r="U1218" s="41">
        <v>-0.14799999999999999</v>
      </c>
      <c r="V1218" s="41">
        <v>-3.8399999999999997E-2</v>
      </c>
      <c r="W1218" s="41">
        <v>0.15290049051589075</v>
      </c>
      <c r="X1218" s="410">
        <v>10.66</v>
      </c>
      <c r="Y1218" s="64"/>
    </row>
    <row r="1219" spans="1:25" ht="15.75" thickBot="1" x14ac:dyDescent="0.3">
      <c r="A1219" s="97" t="s">
        <v>19</v>
      </c>
      <c r="B1219" s="48" t="s">
        <v>1218</v>
      </c>
      <c r="C1219" s="90" t="s">
        <v>22</v>
      </c>
      <c r="D1219" s="48">
        <v>0</v>
      </c>
      <c r="E1219" s="91" t="s">
        <v>1047</v>
      </c>
      <c r="F1219" s="55">
        <v>10</v>
      </c>
      <c r="G1219" s="91" t="s">
        <v>60</v>
      </c>
      <c r="H1219" s="48"/>
      <c r="I1219" s="91" t="s">
        <v>61</v>
      </c>
      <c r="J1219" s="59">
        <v>0.11701545579145246</v>
      </c>
      <c r="K1219" s="50">
        <v>-2.16E-3</v>
      </c>
      <c r="L1219" s="50">
        <v>0</v>
      </c>
      <c r="M1219" s="50">
        <v>2.16E-3</v>
      </c>
      <c r="N1219" s="413">
        <v>10.67</v>
      </c>
      <c r="O1219" s="50">
        <v>0.26089074923039446</v>
      </c>
      <c r="P1219" s="50">
        <v>-4.7120000000000009E-3</v>
      </c>
      <c r="Q1219" s="50">
        <v>0</v>
      </c>
      <c r="R1219" s="50">
        <v>4.7120000000000009E-3</v>
      </c>
      <c r="S1219" s="50">
        <v>10.44</v>
      </c>
      <c r="T1219" s="59">
        <v>0.11560693641618498</v>
      </c>
      <c r="U1219" s="50">
        <v>-2.1320000000000002E-3</v>
      </c>
      <c r="V1219" s="50">
        <v>0</v>
      </c>
      <c r="W1219" s="50">
        <v>2.1320000000000002E-3</v>
      </c>
      <c r="X1219" s="413">
        <v>10.66</v>
      </c>
      <c r="Y1219" s="72"/>
    </row>
    <row r="1220" spans="1:25" x14ac:dyDescent="0.25">
      <c r="A1220" s="95" t="s">
        <v>19</v>
      </c>
      <c r="B1220" s="44" t="s">
        <v>1224</v>
      </c>
      <c r="C1220" s="67" t="s">
        <v>22</v>
      </c>
      <c r="D1220" s="44">
        <v>0</v>
      </c>
      <c r="E1220" s="67" t="s">
        <v>1039</v>
      </c>
      <c r="F1220" s="44">
        <v>35</v>
      </c>
      <c r="G1220" s="67" t="s">
        <v>32</v>
      </c>
      <c r="H1220" s="61">
        <v>1</v>
      </c>
      <c r="I1220" s="67" t="s">
        <v>31</v>
      </c>
      <c r="J1220" s="411">
        <v>1.335420399552004</v>
      </c>
      <c r="K1220" s="45">
        <v>7.3634999999999992E-2</v>
      </c>
      <c r="L1220" s="45">
        <v>3.4200000000000001E-2</v>
      </c>
      <c r="M1220" s="45">
        <v>8.1189612790060761E-2</v>
      </c>
      <c r="N1220" s="412">
        <v>35.142799999999994</v>
      </c>
      <c r="O1220" s="45">
        <v>1.8102514799926912</v>
      </c>
      <c r="P1220" s="45">
        <v>0.101496</v>
      </c>
      <c r="Q1220" s="45">
        <v>3.4500000000000003E-2</v>
      </c>
      <c r="R1220" s="45">
        <v>0.10719929111705917</v>
      </c>
      <c r="S1220" s="45">
        <v>34.229999999999997</v>
      </c>
      <c r="T1220" s="411">
        <v>2.3503040565171802</v>
      </c>
      <c r="U1220" s="45">
        <v>0.12425699999999999</v>
      </c>
      <c r="V1220" s="45">
        <v>6.2700000000000006E-2</v>
      </c>
      <c r="W1220" s="45">
        <v>0.13918007058842871</v>
      </c>
      <c r="X1220" s="412">
        <v>34.229999999999997</v>
      </c>
      <c r="Y1220" s="65"/>
    </row>
    <row r="1221" spans="1:25" x14ac:dyDescent="0.25">
      <c r="A1221" s="96" t="s">
        <v>19</v>
      </c>
      <c r="B1221" s="38" t="s">
        <v>1224</v>
      </c>
      <c r="C1221" s="53" t="s">
        <v>22</v>
      </c>
      <c r="D1221" s="38">
        <v>0</v>
      </c>
      <c r="E1221" s="53" t="s">
        <v>762</v>
      </c>
      <c r="F1221" s="39">
        <v>10</v>
      </c>
      <c r="G1221" s="53" t="s">
        <v>38</v>
      </c>
      <c r="H1221" s="437">
        <v>1</v>
      </c>
      <c r="I1221" s="53" t="s">
        <v>1040</v>
      </c>
      <c r="J1221" s="433">
        <v>4.2305767798532505</v>
      </c>
      <c r="K1221" s="434">
        <v>7.1099999999999997E-2</v>
      </c>
      <c r="L1221" s="434">
        <v>3.4200000000000001E-2</v>
      </c>
      <c r="M1221" s="434">
        <v>7.8897718598195207E-2</v>
      </c>
      <c r="N1221" s="435">
        <v>10.78</v>
      </c>
      <c r="O1221" s="434">
        <v>5.771492569779209</v>
      </c>
      <c r="P1221" s="434">
        <v>9.9000000000000005E-2</v>
      </c>
      <c r="Q1221" s="434">
        <v>3.4500000000000003E-2</v>
      </c>
      <c r="R1221" s="434">
        <v>0.10483916253003932</v>
      </c>
      <c r="S1221" s="434">
        <v>10.5</v>
      </c>
      <c r="T1221" s="433">
        <v>7.6149932968649585</v>
      </c>
      <c r="U1221" s="434">
        <v>0.12329999999999999</v>
      </c>
      <c r="V1221" s="434">
        <v>6.2700000000000006E-2</v>
      </c>
      <c r="W1221" s="434">
        <v>0.13832635323755196</v>
      </c>
      <c r="X1221" s="435">
        <v>10.5</v>
      </c>
      <c r="Y1221" s="436"/>
    </row>
    <row r="1222" spans="1:25" x14ac:dyDescent="0.25">
      <c r="A1222" s="96" t="s">
        <v>19</v>
      </c>
      <c r="B1222" s="38" t="s">
        <v>1224</v>
      </c>
      <c r="C1222" s="53" t="s">
        <v>22</v>
      </c>
      <c r="D1222" s="38">
        <v>0</v>
      </c>
      <c r="E1222" s="88" t="s">
        <v>1225</v>
      </c>
      <c r="F1222" s="39">
        <v>10</v>
      </c>
      <c r="G1222" s="88"/>
      <c r="H1222" s="40">
        <v>1</v>
      </c>
      <c r="I1222" s="88" t="s">
        <v>1042</v>
      </c>
      <c r="J1222" s="58">
        <v>4.1334692079260185</v>
      </c>
      <c r="K1222" s="41">
        <v>-6.8400000000000002E-2</v>
      </c>
      <c r="L1222" s="41">
        <v>-3.5549999999999998E-2</v>
      </c>
      <c r="M1222" s="41">
        <v>7.7086720646295487E-2</v>
      </c>
      <c r="N1222" s="410">
        <v>10.78</v>
      </c>
      <c r="O1222" s="41">
        <v>5.6655342953499064</v>
      </c>
      <c r="P1222" s="41">
        <v>-9.6299999999999997E-2</v>
      </c>
      <c r="Q1222" s="41">
        <v>-3.6299999999999999E-2</v>
      </c>
      <c r="R1222" s="41">
        <v>0.10291443047503104</v>
      </c>
      <c r="S1222" s="41">
        <v>10.5</v>
      </c>
      <c r="T1222" s="58">
        <v>7.4926453797904999</v>
      </c>
      <c r="U1222" s="41">
        <v>-0.11985</v>
      </c>
      <c r="V1222" s="41">
        <v>-6.4500000000000002E-2</v>
      </c>
      <c r="W1222" s="41">
        <v>0.13610390332389444</v>
      </c>
      <c r="X1222" s="410">
        <v>10.5</v>
      </c>
      <c r="Y1222" s="64"/>
    </row>
    <row r="1223" spans="1:25" x14ac:dyDescent="0.25">
      <c r="A1223" s="96" t="s">
        <v>19</v>
      </c>
      <c r="B1223" s="38" t="s">
        <v>1224</v>
      </c>
      <c r="C1223" s="53" t="s">
        <v>22</v>
      </c>
      <c r="D1223" s="38">
        <v>0</v>
      </c>
      <c r="E1223" s="88" t="s">
        <v>1030</v>
      </c>
      <c r="F1223" s="39">
        <v>10</v>
      </c>
      <c r="G1223" s="88" t="s">
        <v>60</v>
      </c>
      <c r="H1223" s="40"/>
      <c r="I1223" s="88" t="s">
        <v>61</v>
      </c>
      <c r="J1223" s="58">
        <v>0.13592930603665532</v>
      </c>
      <c r="K1223" s="41">
        <v>-2.5349999999999999E-3</v>
      </c>
      <c r="L1223" s="41">
        <v>0</v>
      </c>
      <c r="M1223" s="41">
        <v>2.5349999999999999E-3</v>
      </c>
      <c r="N1223" s="410">
        <v>10.78</v>
      </c>
      <c r="O1223" s="41">
        <v>0.13740710156895128</v>
      </c>
      <c r="P1223" s="41">
        <v>-2.496E-3</v>
      </c>
      <c r="Q1223" s="41">
        <v>0</v>
      </c>
      <c r="R1223" s="41">
        <v>2.496E-3</v>
      </c>
      <c r="S1223" s="41">
        <v>10.5</v>
      </c>
      <c r="T1223" s="58">
        <v>5.2683732452518582E-2</v>
      </c>
      <c r="U1223" s="41">
        <v>-9.5699999999999995E-4</v>
      </c>
      <c r="V1223" s="41">
        <v>0</v>
      </c>
      <c r="W1223" s="41">
        <v>9.5699999999999995E-4</v>
      </c>
      <c r="X1223" s="410">
        <v>10.5</v>
      </c>
      <c r="Y1223" s="64"/>
    </row>
    <row r="1224" spans="1:25" x14ac:dyDescent="0.25">
      <c r="A1224" s="95" t="s">
        <v>19</v>
      </c>
      <c r="B1224" s="44" t="s">
        <v>1224</v>
      </c>
      <c r="C1224" s="67" t="s">
        <v>22</v>
      </c>
      <c r="D1224" s="44">
        <v>0</v>
      </c>
      <c r="E1224" s="67" t="s">
        <v>1039</v>
      </c>
      <c r="F1224" s="44">
        <v>35</v>
      </c>
      <c r="G1224" s="67" t="s">
        <v>32</v>
      </c>
      <c r="H1224" s="44">
        <v>2</v>
      </c>
      <c r="I1224" s="67" t="s">
        <v>62</v>
      </c>
      <c r="J1224" s="411">
        <v>8.8902404785310427</v>
      </c>
      <c r="K1224" s="45">
        <v>0.50339999999999996</v>
      </c>
      <c r="L1224" s="45">
        <v>0.19679700000000003</v>
      </c>
      <c r="M1224" s="45">
        <v>0.54050034154383286</v>
      </c>
      <c r="N1224" s="412">
        <v>35.142799999999994</v>
      </c>
      <c r="O1224" s="45">
        <v>10.565763361833429</v>
      </c>
      <c r="P1224" s="45">
        <v>0.59808299999999992</v>
      </c>
      <c r="Q1224" s="45">
        <v>0.18378</v>
      </c>
      <c r="R1224" s="45">
        <v>0.62568231818471576</v>
      </c>
      <c r="S1224" s="45">
        <v>34.229999999999997</v>
      </c>
      <c r="T1224" s="411">
        <v>11.170476867809651</v>
      </c>
      <c r="U1224" s="45">
        <v>0.62789700000000004</v>
      </c>
      <c r="V1224" s="45">
        <v>0.20812800000000001</v>
      </c>
      <c r="W1224" s="45">
        <v>0.66149218211026506</v>
      </c>
      <c r="X1224" s="412">
        <v>34.229999999999997</v>
      </c>
      <c r="Y1224" s="65"/>
    </row>
    <row r="1225" spans="1:25" x14ac:dyDescent="0.25">
      <c r="A1225" s="96" t="s">
        <v>19</v>
      </c>
      <c r="B1225" s="39" t="s">
        <v>1224</v>
      </c>
      <c r="C1225" s="53" t="s">
        <v>22</v>
      </c>
      <c r="D1225" s="39">
        <v>0</v>
      </c>
      <c r="E1225" s="53" t="s">
        <v>851</v>
      </c>
      <c r="F1225" s="39">
        <v>10</v>
      </c>
      <c r="G1225" s="53" t="s">
        <v>38</v>
      </c>
      <c r="H1225" s="39">
        <v>2</v>
      </c>
      <c r="I1225" s="53" t="s">
        <v>1044</v>
      </c>
      <c r="J1225" s="433">
        <v>29.853092773020954</v>
      </c>
      <c r="K1225" s="434">
        <v>0.4929</v>
      </c>
      <c r="L1225" s="434">
        <v>0.19590000000000002</v>
      </c>
      <c r="M1225" s="434">
        <v>0.53040288460754059</v>
      </c>
      <c r="N1225" s="435">
        <v>10.27</v>
      </c>
      <c r="O1225" s="434">
        <v>34.778349732094838</v>
      </c>
      <c r="P1225" s="434">
        <v>0.58829999999999993</v>
      </c>
      <c r="Q1225" s="434">
        <v>0.183</v>
      </c>
      <c r="R1225" s="434">
        <v>0.61610542117400646</v>
      </c>
      <c r="S1225" s="434">
        <v>10.24</v>
      </c>
      <c r="T1225" s="433">
        <v>37.109000620238291</v>
      </c>
      <c r="U1225" s="434">
        <v>0.62250000000000005</v>
      </c>
      <c r="V1225" s="434">
        <v>0.20730000000000001</v>
      </c>
      <c r="W1225" s="434">
        <v>0.65610939636618526</v>
      </c>
      <c r="X1225" s="435">
        <v>10.220000000000001</v>
      </c>
      <c r="Y1225" s="436"/>
    </row>
    <row r="1226" spans="1:25" x14ac:dyDescent="0.25">
      <c r="A1226" s="96" t="s">
        <v>19</v>
      </c>
      <c r="B1226" s="38" t="s">
        <v>1224</v>
      </c>
      <c r="C1226" s="53" t="s">
        <v>22</v>
      </c>
      <c r="D1226" s="38">
        <v>0</v>
      </c>
      <c r="E1226" s="88" t="s">
        <v>1226</v>
      </c>
      <c r="F1226" s="39">
        <v>10</v>
      </c>
      <c r="G1226" s="88"/>
      <c r="H1226" s="38">
        <v>2</v>
      </c>
      <c r="I1226" s="88" t="s">
        <v>1042</v>
      </c>
      <c r="J1226" s="58">
        <v>6.1705227365273743</v>
      </c>
      <c r="K1226" s="41">
        <v>-0.1032</v>
      </c>
      <c r="L1226" s="41">
        <v>-3.6999999999999998E-2</v>
      </c>
      <c r="M1226" s="41">
        <v>0.1096322945121555</v>
      </c>
      <c r="N1226" s="410">
        <v>10.27</v>
      </c>
      <c r="O1226" s="41">
        <v>6.9784566249654532</v>
      </c>
      <c r="P1226" s="41">
        <v>-0.1188</v>
      </c>
      <c r="Q1226" s="41">
        <v>-3.4200000000000001E-2</v>
      </c>
      <c r="R1226" s="41">
        <v>0.12362475480258799</v>
      </c>
      <c r="S1226" s="41">
        <v>10.24</v>
      </c>
      <c r="T1226" s="58">
        <v>7.6961460971825746</v>
      </c>
      <c r="U1226" s="41">
        <v>-0.13159999999999999</v>
      </c>
      <c r="V1226" s="41">
        <v>-3.4599999999999999E-2</v>
      </c>
      <c r="W1226" s="41">
        <v>0.13607248068584624</v>
      </c>
      <c r="X1226" s="410">
        <v>10.220000000000001</v>
      </c>
      <c r="Y1226" s="64"/>
    </row>
    <row r="1227" spans="1:25" x14ac:dyDescent="0.25">
      <c r="A1227" s="96" t="s">
        <v>19</v>
      </c>
      <c r="B1227" s="38" t="s">
        <v>1224</v>
      </c>
      <c r="C1227" s="53" t="s">
        <v>22</v>
      </c>
      <c r="D1227" s="38">
        <v>0</v>
      </c>
      <c r="E1227" s="88" t="s">
        <v>1227</v>
      </c>
      <c r="F1227" s="39">
        <v>10</v>
      </c>
      <c r="G1227" s="88"/>
      <c r="H1227" s="38">
        <v>2</v>
      </c>
      <c r="I1227" s="88" t="s">
        <v>1042</v>
      </c>
      <c r="J1227" s="58">
        <v>2.1643446886084177</v>
      </c>
      <c r="K1227" s="41">
        <v>-3.6400000000000002E-2</v>
      </c>
      <c r="L1227" s="41">
        <v>-1.24E-2</v>
      </c>
      <c r="M1227" s="41">
        <v>3.8454128516974613E-2</v>
      </c>
      <c r="N1227" s="410">
        <v>10.27</v>
      </c>
      <c r="O1227" s="41">
        <v>3.7926133199582317</v>
      </c>
      <c r="P1227" s="41">
        <v>-6.3200000000000006E-2</v>
      </c>
      <c r="Q1227" s="41">
        <v>-2.2800000000000001E-2</v>
      </c>
      <c r="R1227" s="41">
        <v>6.7186903485724064E-2</v>
      </c>
      <c r="S1227" s="41">
        <v>10.24</v>
      </c>
      <c r="T1227" s="58">
        <v>3.8805029420204842</v>
      </c>
      <c r="U1227" s="41">
        <v>-6.4200000000000007E-2</v>
      </c>
      <c r="V1227" s="41">
        <v>-2.4199999999999999E-2</v>
      </c>
      <c r="W1227" s="41">
        <v>6.8609620316687381E-2</v>
      </c>
      <c r="X1227" s="410">
        <v>10.220000000000001</v>
      </c>
      <c r="Y1227" s="64"/>
    </row>
    <row r="1228" spans="1:25" x14ac:dyDescent="0.25">
      <c r="A1228" s="96" t="s">
        <v>19</v>
      </c>
      <c r="B1228" s="38" t="s">
        <v>1224</v>
      </c>
      <c r="C1228" s="53" t="s">
        <v>22</v>
      </c>
      <c r="D1228" s="38">
        <v>0</v>
      </c>
      <c r="E1228" s="88" t="s">
        <v>1228</v>
      </c>
      <c r="F1228" s="39">
        <v>10</v>
      </c>
      <c r="G1228" s="88"/>
      <c r="H1228" s="38">
        <v>2</v>
      </c>
      <c r="I1228" s="88" t="s">
        <v>1042</v>
      </c>
      <c r="J1228" s="58">
        <v>21.554740695385693</v>
      </c>
      <c r="K1228" s="41">
        <v>-0.35089999999999999</v>
      </c>
      <c r="L1228" s="41">
        <v>-0.15340000000000001</v>
      </c>
      <c r="M1228" s="41">
        <v>0.38296523340898714</v>
      </c>
      <c r="N1228" s="410">
        <v>10.27</v>
      </c>
      <c r="O1228" s="41">
        <v>23.98065392462026</v>
      </c>
      <c r="P1228" s="41">
        <v>-0.40339999999999998</v>
      </c>
      <c r="Q1228" s="41">
        <v>-0.13319999999999999</v>
      </c>
      <c r="R1228" s="41">
        <v>0.42482208040543279</v>
      </c>
      <c r="S1228" s="41">
        <v>10.24</v>
      </c>
      <c r="T1228" s="58">
        <v>25.530946857555492</v>
      </c>
      <c r="U1228" s="41">
        <v>-0.42369999999999997</v>
      </c>
      <c r="V1228" s="41">
        <v>-0.15569999999999998</v>
      </c>
      <c r="W1228" s="41">
        <v>0.45140245900969567</v>
      </c>
      <c r="X1228" s="410">
        <v>10.220000000000001</v>
      </c>
      <c r="Y1228" s="64"/>
    </row>
    <row r="1229" spans="1:25" ht="15.75" thickBot="1" x14ac:dyDescent="0.3">
      <c r="A1229" s="96" t="s">
        <v>19</v>
      </c>
      <c r="B1229" s="38" t="s">
        <v>1224</v>
      </c>
      <c r="C1229" s="53" t="s">
        <v>22</v>
      </c>
      <c r="D1229" s="38">
        <v>0</v>
      </c>
      <c r="E1229" s="88" t="s">
        <v>1047</v>
      </c>
      <c r="F1229" s="39">
        <v>10</v>
      </c>
      <c r="G1229" s="88" t="s">
        <v>60</v>
      </c>
      <c r="H1229" s="38"/>
      <c r="I1229" s="88" t="s">
        <v>61</v>
      </c>
      <c r="J1229" s="58">
        <v>0.59313253500165131</v>
      </c>
      <c r="K1229" s="41">
        <v>-1.0500000000000001E-2</v>
      </c>
      <c r="L1229" s="41">
        <v>-8.9700000000000001E-4</v>
      </c>
      <c r="M1229" s="41">
        <v>1.0538245062627839E-2</v>
      </c>
      <c r="N1229" s="410">
        <v>10.27</v>
      </c>
      <c r="O1229" s="41">
        <v>0.55399010432421991</v>
      </c>
      <c r="P1229" s="41">
        <v>-9.783E-3</v>
      </c>
      <c r="Q1229" s="41">
        <v>-7.7999999999999999E-4</v>
      </c>
      <c r="R1229" s="41">
        <v>9.8140454961244197E-3</v>
      </c>
      <c r="S1229" s="41">
        <v>10.24</v>
      </c>
      <c r="T1229" s="58">
        <v>0.3088213000221795</v>
      </c>
      <c r="U1229" s="41">
        <v>-5.3969999999999999E-3</v>
      </c>
      <c r="V1229" s="41">
        <v>-8.2799999999999996E-4</v>
      </c>
      <c r="W1229" s="41">
        <v>5.460145877172147E-3</v>
      </c>
      <c r="X1229" s="410">
        <v>10.220000000000001</v>
      </c>
      <c r="Y1229" s="64"/>
    </row>
    <row r="1230" spans="1:25" x14ac:dyDescent="0.25">
      <c r="A1230" s="85" t="s">
        <v>19</v>
      </c>
      <c r="B1230" s="30" t="s">
        <v>1229</v>
      </c>
      <c r="C1230" s="86" t="s">
        <v>22</v>
      </c>
      <c r="D1230" s="30">
        <v>0</v>
      </c>
      <c r="E1230" s="86" t="s">
        <v>1039</v>
      </c>
      <c r="F1230" s="30">
        <v>35</v>
      </c>
      <c r="G1230" s="86" t="s">
        <v>32</v>
      </c>
      <c r="H1230" s="62">
        <v>1</v>
      </c>
      <c r="I1230" s="86" t="s">
        <v>31</v>
      </c>
      <c r="J1230" s="406">
        <v>58.209005659162429</v>
      </c>
      <c r="K1230" s="31">
        <v>3.4988600000000001</v>
      </c>
      <c r="L1230" s="31">
        <v>1.122795</v>
      </c>
      <c r="M1230" s="31">
        <v>3.6746006465499081</v>
      </c>
      <c r="N1230" s="407">
        <v>36.49</v>
      </c>
      <c r="O1230" s="31">
        <v>84.454251549176035</v>
      </c>
      <c r="P1230" s="31">
        <v>4.9899200000000006</v>
      </c>
      <c r="Q1230" s="31">
        <v>1.4099650000000001</v>
      </c>
      <c r="R1230" s="31">
        <v>5.1852968003408453</v>
      </c>
      <c r="S1230" s="31">
        <v>35.49</v>
      </c>
      <c r="T1230" s="406">
        <v>80.618749588045489</v>
      </c>
      <c r="U1230" s="31">
        <v>4.8559200000000002</v>
      </c>
      <c r="V1230" s="31">
        <v>1.309175</v>
      </c>
      <c r="W1230" s="31">
        <v>5.0293039505507124</v>
      </c>
      <c r="X1230" s="407">
        <v>36.06</v>
      </c>
      <c r="Y1230" s="63"/>
    </row>
    <row r="1231" spans="1:25" x14ac:dyDescent="0.25">
      <c r="A1231" s="96" t="s">
        <v>19</v>
      </c>
      <c r="B1231" s="38" t="s">
        <v>1229</v>
      </c>
      <c r="C1231" s="53" t="s">
        <v>22</v>
      </c>
      <c r="D1231" s="38">
        <v>0</v>
      </c>
      <c r="E1231" s="53" t="s">
        <v>762</v>
      </c>
      <c r="F1231" s="39">
        <v>10</v>
      </c>
      <c r="G1231" s="53" t="s">
        <v>38</v>
      </c>
      <c r="H1231" s="437">
        <v>1</v>
      </c>
      <c r="I1231" s="53" t="s">
        <v>1040</v>
      </c>
      <c r="J1231" s="433">
        <v>201.31736655545092</v>
      </c>
      <c r="K1231" s="434">
        <v>3.488</v>
      </c>
      <c r="L1231" s="434">
        <v>1.1215999999999999</v>
      </c>
      <c r="M1231" s="434">
        <v>3.6638955443625845</v>
      </c>
      <c r="N1231" s="435">
        <v>10.52</v>
      </c>
      <c r="O1231" s="434">
        <v>293.58001633543131</v>
      </c>
      <c r="P1231" s="434">
        <v>4.9800000000000004</v>
      </c>
      <c r="Q1231" s="434">
        <v>1.4088000000000001</v>
      </c>
      <c r="R1231" s="434">
        <v>5.175434033972417</v>
      </c>
      <c r="S1231" s="434">
        <v>10.19</v>
      </c>
      <c r="T1231" s="433">
        <v>282.2155431884018</v>
      </c>
      <c r="U1231" s="434">
        <v>4.8456000000000001</v>
      </c>
      <c r="V1231" s="434">
        <v>1.3080000000000001</v>
      </c>
      <c r="W1231" s="434">
        <v>5.0190341062798129</v>
      </c>
      <c r="X1231" s="435">
        <v>10.28</v>
      </c>
      <c r="Y1231" s="436"/>
    </row>
    <row r="1232" spans="1:25" x14ac:dyDescent="0.25">
      <c r="A1232" s="96" t="s">
        <v>19</v>
      </c>
      <c r="B1232" s="38" t="s">
        <v>1229</v>
      </c>
      <c r="C1232" s="53" t="s">
        <v>22</v>
      </c>
      <c r="D1232" s="38">
        <v>0</v>
      </c>
      <c r="E1232" s="88" t="s">
        <v>1230</v>
      </c>
      <c r="F1232" s="39">
        <v>10</v>
      </c>
      <c r="G1232" s="88"/>
      <c r="H1232" s="40">
        <v>1</v>
      </c>
      <c r="I1232" s="88" t="s">
        <v>1042</v>
      </c>
      <c r="J1232" s="58">
        <v>4.3957559503368246</v>
      </c>
      <c r="K1232" s="41">
        <v>-7.3999999999999996E-2</v>
      </c>
      <c r="L1232" s="41">
        <v>-3.04E-2</v>
      </c>
      <c r="M1232" s="41">
        <v>8.0000999993750072E-2</v>
      </c>
      <c r="N1232" s="410">
        <v>10.52</v>
      </c>
      <c r="O1232" s="41">
        <v>9.2648579448751782</v>
      </c>
      <c r="P1232" s="41">
        <v>-0.16</v>
      </c>
      <c r="Q1232" s="41">
        <v>-3.2799999999999996E-2</v>
      </c>
      <c r="R1232" s="41">
        <v>0.16332740125282103</v>
      </c>
      <c r="S1232" s="41">
        <v>10.19</v>
      </c>
      <c r="T1232" s="58">
        <v>10.206984474252893</v>
      </c>
      <c r="U1232" s="41">
        <v>-0.17799999999999999</v>
      </c>
      <c r="V1232" s="41">
        <v>-3.56E-2</v>
      </c>
      <c r="W1232" s="41">
        <v>0.18152509468390313</v>
      </c>
      <c r="X1232" s="410">
        <v>10.28</v>
      </c>
      <c r="Y1232" s="64"/>
    </row>
    <row r="1233" spans="1:25" x14ac:dyDescent="0.25">
      <c r="A1233" s="96" t="s">
        <v>19</v>
      </c>
      <c r="B1233" s="38" t="s">
        <v>1229</v>
      </c>
      <c r="C1233" s="53" t="s">
        <v>22</v>
      </c>
      <c r="D1233" s="38">
        <v>0</v>
      </c>
      <c r="E1233" s="88" t="s">
        <v>1231</v>
      </c>
      <c r="F1233" s="39">
        <v>10</v>
      </c>
      <c r="G1233" s="88"/>
      <c r="H1233" s="40">
        <v>1</v>
      </c>
      <c r="I1233" s="88" t="s">
        <v>1042</v>
      </c>
      <c r="J1233" s="58">
        <v>12.88163183995106</v>
      </c>
      <c r="K1233" s="41">
        <v>-0.22140000000000001</v>
      </c>
      <c r="L1233" s="41">
        <v>-7.7099999999999988E-2</v>
      </c>
      <c r="M1233" s="41">
        <v>0.23444054683437335</v>
      </c>
      <c r="N1233" s="410">
        <v>10.52</v>
      </c>
      <c r="O1233" s="41">
        <v>14.848539252339455</v>
      </c>
      <c r="P1233" s="41">
        <v>-0.24930000000000002</v>
      </c>
      <c r="Q1233" s="41">
        <v>-7.9799999999999996E-2</v>
      </c>
      <c r="R1233" s="41">
        <v>0.26176044391771652</v>
      </c>
      <c r="S1233" s="41">
        <v>10.19</v>
      </c>
      <c r="T1233" s="58">
        <v>13.79471192755652</v>
      </c>
      <c r="U1233" s="41">
        <v>-0.23250000000000001</v>
      </c>
      <c r="V1233" s="41">
        <v>-7.8299999999999995E-2</v>
      </c>
      <c r="W1233" s="41">
        <v>0.24533067480443616</v>
      </c>
      <c r="X1233" s="410">
        <v>10.28</v>
      </c>
      <c r="Y1233" s="64"/>
    </row>
    <row r="1234" spans="1:25" x14ac:dyDescent="0.25">
      <c r="A1234" s="96" t="s">
        <v>19</v>
      </c>
      <c r="B1234" s="38" t="s">
        <v>1229</v>
      </c>
      <c r="C1234" s="53" t="s">
        <v>22</v>
      </c>
      <c r="D1234" s="38">
        <v>0</v>
      </c>
      <c r="E1234" s="88" t="s">
        <v>1232</v>
      </c>
      <c r="F1234" s="39">
        <v>10</v>
      </c>
      <c r="G1234" s="88"/>
      <c r="H1234" s="40">
        <v>1</v>
      </c>
      <c r="I1234" s="88" t="s">
        <v>1042</v>
      </c>
      <c r="J1234" s="58">
        <v>31.57461435962955</v>
      </c>
      <c r="K1234" s="41">
        <v>-0.5252</v>
      </c>
      <c r="L1234" s="41">
        <v>-0.23319999999999999</v>
      </c>
      <c r="M1234" s="41">
        <v>0.5746453514995139</v>
      </c>
      <c r="N1234" s="410">
        <v>10.52</v>
      </c>
      <c r="O1234" s="41">
        <v>38.212122665641736</v>
      </c>
      <c r="P1234" s="41">
        <v>-0.626</v>
      </c>
      <c r="Q1234" s="41">
        <v>-0.24880000000000002</v>
      </c>
      <c r="R1234" s="41">
        <v>0.67363004683579841</v>
      </c>
      <c r="S1234" s="41">
        <v>10.19</v>
      </c>
      <c r="T1234" s="58">
        <v>37.294832609511346</v>
      </c>
      <c r="U1234" s="41">
        <v>-0.61320000000000008</v>
      </c>
      <c r="V1234" s="41">
        <v>-0.25280000000000002</v>
      </c>
      <c r="W1234" s="41">
        <v>0.66326622106059352</v>
      </c>
      <c r="X1234" s="410">
        <v>10.28</v>
      </c>
      <c r="Y1234" s="64"/>
    </row>
    <row r="1235" spans="1:25" x14ac:dyDescent="0.25">
      <c r="A1235" s="96" t="s">
        <v>19</v>
      </c>
      <c r="B1235" s="38" t="s">
        <v>1229</v>
      </c>
      <c r="C1235" s="53" t="s">
        <v>22</v>
      </c>
      <c r="D1235" s="38">
        <v>0</v>
      </c>
      <c r="E1235" s="88" t="s">
        <v>1233</v>
      </c>
      <c r="F1235" s="39">
        <v>10</v>
      </c>
      <c r="G1235" s="88"/>
      <c r="H1235" s="40">
        <v>1</v>
      </c>
      <c r="I1235" s="88" t="s">
        <v>1042</v>
      </c>
      <c r="J1235" s="58">
        <v>17.744948022425223</v>
      </c>
      <c r="K1235" s="41">
        <v>-0.31139999999999995</v>
      </c>
      <c r="L1235" s="41">
        <v>-8.5599999999999996E-2</v>
      </c>
      <c r="M1235" s="41">
        <v>0.32295095602893015</v>
      </c>
      <c r="N1235" s="410">
        <v>10.52</v>
      </c>
      <c r="O1235" s="41">
        <v>30.116729453485622</v>
      </c>
      <c r="P1235" s="41">
        <v>-0.48199999999999998</v>
      </c>
      <c r="Q1235" s="41">
        <v>-0.22259999999999999</v>
      </c>
      <c r="R1235" s="41">
        <v>0.53091878851666197</v>
      </c>
      <c r="S1235" s="41">
        <v>10.19</v>
      </c>
      <c r="T1235" s="58">
        <v>25.843930555496044</v>
      </c>
      <c r="U1235" s="41">
        <v>-0.44400000000000001</v>
      </c>
      <c r="V1235" s="41">
        <v>-0.1188</v>
      </c>
      <c r="W1235" s="41">
        <v>0.45961879857116378</v>
      </c>
      <c r="X1235" s="410">
        <v>10.28</v>
      </c>
      <c r="Y1235" s="64"/>
    </row>
    <row r="1236" spans="1:25" x14ac:dyDescent="0.25">
      <c r="A1236" s="96" t="s">
        <v>19</v>
      </c>
      <c r="B1236" s="38" t="s">
        <v>1229</v>
      </c>
      <c r="C1236" s="53" t="s">
        <v>22</v>
      </c>
      <c r="D1236" s="38">
        <v>0</v>
      </c>
      <c r="E1236" s="88" t="s">
        <v>1234</v>
      </c>
      <c r="F1236" s="39">
        <v>10</v>
      </c>
      <c r="G1236" s="88"/>
      <c r="H1236" s="40">
        <v>1</v>
      </c>
      <c r="I1236" s="88" t="s">
        <v>1042</v>
      </c>
      <c r="J1236" s="58">
        <v>0</v>
      </c>
      <c r="K1236" s="41">
        <v>0</v>
      </c>
      <c r="L1236" s="41">
        <v>0</v>
      </c>
      <c r="M1236" s="41">
        <v>0</v>
      </c>
      <c r="N1236" s="410">
        <v>10.52</v>
      </c>
      <c r="O1236" s="41">
        <v>0</v>
      </c>
      <c r="P1236" s="41">
        <v>0</v>
      </c>
      <c r="Q1236" s="41">
        <v>0</v>
      </c>
      <c r="R1236" s="41">
        <v>0</v>
      </c>
      <c r="S1236" s="41">
        <v>10.19</v>
      </c>
      <c r="T1236" s="58">
        <v>0</v>
      </c>
      <c r="U1236" s="41">
        <v>0</v>
      </c>
      <c r="V1236" s="41">
        <v>0</v>
      </c>
      <c r="W1236" s="41">
        <v>0</v>
      </c>
      <c r="X1236" s="410">
        <v>10.28</v>
      </c>
      <c r="Y1236" s="64" t="s">
        <v>1235</v>
      </c>
    </row>
    <row r="1237" spans="1:25" x14ac:dyDescent="0.25">
      <c r="A1237" s="96" t="s">
        <v>19</v>
      </c>
      <c r="B1237" s="38" t="s">
        <v>1229</v>
      </c>
      <c r="C1237" s="53" t="s">
        <v>22</v>
      </c>
      <c r="D1237" s="38">
        <v>0</v>
      </c>
      <c r="E1237" s="88" t="s">
        <v>1030</v>
      </c>
      <c r="F1237" s="39">
        <v>10</v>
      </c>
      <c r="G1237" s="88" t="s">
        <v>60</v>
      </c>
      <c r="H1237" s="40"/>
      <c r="I1237" s="88" t="s">
        <v>61</v>
      </c>
      <c r="J1237" s="58">
        <v>0.60031809409444492</v>
      </c>
      <c r="K1237" s="41">
        <v>-1.086E-2</v>
      </c>
      <c r="L1237" s="41">
        <v>-1.1950000000000001E-3</v>
      </c>
      <c r="M1237" s="41">
        <v>1.0925549185281259E-2</v>
      </c>
      <c r="N1237" s="410">
        <v>10.52</v>
      </c>
      <c r="O1237" s="41">
        <v>0.56658597954419909</v>
      </c>
      <c r="P1237" s="41">
        <v>-9.92E-3</v>
      </c>
      <c r="Q1237" s="41">
        <v>-1.165E-3</v>
      </c>
      <c r="R1237" s="41">
        <v>9.9881742575908226E-3</v>
      </c>
      <c r="S1237" s="41">
        <v>10.19</v>
      </c>
      <c r="T1237" s="58">
        <v>0.58403293663895273</v>
      </c>
      <c r="U1237" s="41">
        <v>-1.0320000000000001E-2</v>
      </c>
      <c r="V1237" s="41">
        <v>-1.175E-3</v>
      </c>
      <c r="W1237" s="41">
        <v>1.038667535836179E-2</v>
      </c>
      <c r="X1237" s="410">
        <v>10.28</v>
      </c>
      <c r="Y1237" s="64"/>
    </row>
    <row r="1238" spans="1:25" x14ac:dyDescent="0.25">
      <c r="A1238" s="95" t="s">
        <v>19</v>
      </c>
      <c r="B1238" s="44" t="s">
        <v>1229</v>
      </c>
      <c r="C1238" s="67" t="s">
        <v>22</v>
      </c>
      <c r="D1238" s="44">
        <v>0</v>
      </c>
      <c r="E1238" s="67" t="s">
        <v>1039</v>
      </c>
      <c r="F1238" s="44">
        <v>35</v>
      </c>
      <c r="G1238" s="67" t="s">
        <v>32</v>
      </c>
      <c r="H1238" s="44">
        <v>2</v>
      </c>
      <c r="I1238" s="67" t="s">
        <v>62</v>
      </c>
      <c r="J1238" s="411">
        <v>8.3209573340093629E-2</v>
      </c>
      <c r="K1238" s="45">
        <v>5.215E-3</v>
      </c>
      <c r="L1238" s="45">
        <v>1.85E-4</v>
      </c>
      <c r="M1238" s="45">
        <v>5.2182803680906218E-3</v>
      </c>
      <c r="N1238" s="412">
        <v>36.25</v>
      </c>
      <c r="O1238" s="45">
        <v>7.6485984542172231E-2</v>
      </c>
      <c r="P1238" s="45">
        <v>4.6649999999999999E-3</v>
      </c>
      <c r="Q1238" s="45">
        <v>1.35E-4</v>
      </c>
      <c r="R1238" s="45">
        <v>4.6669529674081781E-3</v>
      </c>
      <c r="S1238" s="45">
        <v>35.270000000000003</v>
      </c>
      <c r="T1238" s="411">
        <v>7.6962496087081181E-2</v>
      </c>
      <c r="U1238" s="45">
        <v>4.7699999999999999E-3</v>
      </c>
      <c r="V1238" s="45">
        <v>7.4999999999999993E-5</v>
      </c>
      <c r="W1238" s="45">
        <v>4.7705895862042045E-3</v>
      </c>
      <c r="X1238" s="412">
        <v>35.83</v>
      </c>
      <c r="Y1238" s="65"/>
    </row>
    <row r="1239" spans="1:25" x14ac:dyDescent="0.25">
      <c r="A1239" s="96" t="s">
        <v>19</v>
      </c>
      <c r="B1239" s="39" t="s">
        <v>1229</v>
      </c>
      <c r="C1239" s="53" t="s">
        <v>22</v>
      </c>
      <c r="D1239" s="39">
        <v>0</v>
      </c>
      <c r="E1239" s="53" t="s">
        <v>851</v>
      </c>
      <c r="F1239" s="39">
        <v>10</v>
      </c>
      <c r="G1239" s="53" t="s">
        <v>38</v>
      </c>
      <c r="H1239" s="39">
        <v>2</v>
      </c>
      <c r="I1239" s="53" t="s">
        <v>1044</v>
      </c>
      <c r="J1239" s="433">
        <v>0</v>
      </c>
      <c r="K1239" s="434">
        <v>0</v>
      </c>
      <c r="L1239" s="434">
        <v>0</v>
      </c>
      <c r="M1239" s="434">
        <v>0</v>
      </c>
      <c r="N1239" s="435">
        <v>10.49</v>
      </c>
      <c r="O1239" s="434">
        <v>0</v>
      </c>
      <c r="P1239" s="434">
        <v>0</v>
      </c>
      <c r="Q1239" s="434">
        <v>0</v>
      </c>
      <c r="R1239" s="434">
        <v>0</v>
      </c>
      <c r="S1239" s="434">
        <v>10.15</v>
      </c>
      <c r="T1239" s="433">
        <v>0</v>
      </c>
      <c r="U1239" s="434">
        <v>0</v>
      </c>
      <c r="V1239" s="434">
        <v>0</v>
      </c>
      <c r="W1239" s="434">
        <v>0</v>
      </c>
      <c r="X1239" s="435">
        <v>10.24</v>
      </c>
      <c r="Y1239" s="436" t="s">
        <v>809</v>
      </c>
    </row>
    <row r="1240" spans="1:25" x14ac:dyDescent="0.25">
      <c r="A1240" s="96" t="s">
        <v>19</v>
      </c>
      <c r="B1240" s="38" t="s">
        <v>1229</v>
      </c>
      <c r="C1240" s="53" t="s">
        <v>22</v>
      </c>
      <c r="D1240" s="38">
        <v>0</v>
      </c>
      <c r="E1240" s="88" t="s">
        <v>1236</v>
      </c>
      <c r="F1240" s="39">
        <v>10</v>
      </c>
      <c r="G1240" s="88"/>
      <c r="H1240" s="38">
        <v>2</v>
      </c>
      <c r="I1240" s="88" t="s">
        <v>1042</v>
      </c>
      <c r="J1240" s="58">
        <v>29.919927730639309</v>
      </c>
      <c r="K1240" s="41">
        <v>-0.50160000000000005</v>
      </c>
      <c r="L1240" s="41">
        <v>-0.2079</v>
      </c>
      <c r="M1240" s="41">
        <v>0.54297787247732299</v>
      </c>
      <c r="N1240" s="410">
        <v>10.49</v>
      </c>
      <c r="O1240" s="41">
        <v>41.00919689723316</v>
      </c>
      <c r="P1240" s="41">
        <v>-0.68879999999999997</v>
      </c>
      <c r="Q1240" s="41">
        <v>-0.21</v>
      </c>
      <c r="R1240" s="41">
        <v>0.72010099291696572</v>
      </c>
      <c r="S1240" s="41">
        <v>10.15</v>
      </c>
      <c r="T1240" s="58">
        <v>46.057771010659408</v>
      </c>
      <c r="U1240" s="41">
        <v>-0.78420000000000001</v>
      </c>
      <c r="V1240" s="41">
        <v>-0.2253</v>
      </c>
      <c r="W1240" s="41">
        <v>0.81592262500803348</v>
      </c>
      <c r="X1240" s="410">
        <v>10.24</v>
      </c>
      <c r="Y1240" s="64"/>
    </row>
    <row r="1241" spans="1:25" x14ac:dyDescent="0.25">
      <c r="A1241" s="96" t="s">
        <v>19</v>
      </c>
      <c r="B1241" s="38" t="s">
        <v>1229</v>
      </c>
      <c r="C1241" s="53" t="s">
        <v>22</v>
      </c>
      <c r="D1241" s="38">
        <v>0</v>
      </c>
      <c r="E1241" s="88" t="s">
        <v>1237</v>
      </c>
      <c r="F1241" s="39">
        <v>10</v>
      </c>
      <c r="G1241" s="88"/>
      <c r="H1241" s="38">
        <v>2</v>
      </c>
      <c r="I1241" s="88" t="s">
        <v>1042</v>
      </c>
      <c r="J1241" s="58">
        <v>34.734138820883537</v>
      </c>
      <c r="K1241" s="41">
        <v>-0.62420000000000009</v>
      </c>
      <c r="L1241" s="41">
        <v>-8.7800000000000003E-2</v>
      </c>
      <c r="M1241" s="41">
        <v>0.6303447310797482</v>
      </c>
      <c r="N1241" s="410">
        <v>10.49</v>
      </c>
      <c r="O1241" s="41">
        <v>34.149352884653545</v>
      </c>
      <c r="P1241" s="41">
        <v>-0.58820000000000006</v>
      </c>
      <c r="Q1241" s="41">
        <v>-0.1166</v>
      </c>
      <c r="R1241" s="41">
        <v>0.59964556197807395</v>
      </c>
      <c r="S1241" s="41">
        <v>10.15</v>
      </c>
      <c r="T1241" s="58">
        <v>33.833753182041498</v>
      </c>
      <c r="U1241" s="41">
        <v>-0.58799999999999997</v>
      </c>
      <c r="V1241" s="41">
        <v>-0.1162</v>
      </c>
      <c r="W1241" s="41">
        <v>0.59937170437050158</v>
      </c>
      <c r="X1241" s="410">
        <v>10.24</v>
      </c>
      <c r="Y1241" s="64"/>
    </row>
    <row r="1242" spans="1:25" x14ac:dyDescent="0.25">
      <c r="A1242" s="96" t="s">
        <v>19</v>
      </c>
      <c r="B1242" s="38" t="s">
        <v>1229</v>
      </c>
      <c r="C1242" s="53" t="s">
        <v>22</v>
      </c>
      <c r="D1242" s="38">
        <v>0</v>
      </c>
      <c r="E1242" s="88" t="s">
        <v>1238</v>
      </c>
      <c r="F1242" s="39">
        <v>10</v>
      </c>
      <c r="G1242" s="88"/>
      <c r="H1242" s="38">
        <v>2</v>
      </c>
      <c r="I1242" s="88" t="s">
        <v>1042</v>
      </c>
      <c r="J1242" s="58">
        <v>2.2041360613190654E-2</v>
      </c>
      <c r="K1242" s="41">
        <v>-4.0000000000000002E-4</v>
      </c>
      <c r="L1242" s="41">
        <v>0</v>
      </c>
      <c r="M1242" s="41">
        <v>4.0000000000000002E-4</v>
      </c>
      <c r="N1242" s="410">
        <v>10.49</v>
      </c>
      <c r="O1242" s="41">
        <v>2.2779691904666992E-2</v>
      </c>
      <c r="P1242" s="41">
        <v>-4.0000000000000002E-4</v>
      </c>
      <c r="Q1242" s="41">
        <v>0</v>
      </c>
      <c r="R1242" s="41">
        <v>4.0000000000000002E-4</v>
      </c>
      <c r="S1242" s="41">
        <v>10.15</v>
      </c>
      <c r="T1242" s="58">
        <v>2.2579479768786128E-2</v>
      </c>
      <c r="U1242" s="41">
        <v>-4.0000000000000002E-4</v>
      </c>
      <c r="V1242" s="41">
        <v>0</v>
      </c>
      <c r="W1242" s="41">
        <v>4.0000000000000002E-4</v>
      </c>
      <c r="X1242" s="410">
        <v>10.24</v>
      </c>
      <c r="Y1242" s="64" t="s">
        <v>1239</v>
      </c>
    </row>
    <row r="1243" spans="1:25" x14ac:dyDescent="0.25">
      <c r="A1243" s="96" t="s">
        <v>19</v>
      </c>
      <c r="B1243" s="38" t="s">
        <v>1229</v>
      </c>
      <c r="C1243" s="53" t="s">
        <v>22</v>
      </c>
      <c r="D1243" s="38">
        <v>0</v>
      </c>
      <c r="E1243" s="88" t="s">
        <v>1240</v>
      </c>
      <c r="F1243" s="39">
        <v>10</v>
      </c>
      <c r="G1243" s="88"/>
      <c r="H1243" s="38">
        <v>2</v>
      </c>
      <c r="I1243" s="88" t="s">
        <v>1042</v>
      </c>
      <c r="J1243" s="58">
        <v>56.342842207609472</v>
      </c>
      <c r="K1243" s="41">
        <v>-0.9597</v>
      </c>
      <c r="L1243" s="41">
        <v>-0.3528</v>
      </c>
      <c r="M1243" s="41">
        <v>1.0224929975310344</v>
      </c>
      <c r="N1243" s="410">
        <v>10.49</v>
      </c>
      <c r="O1243" s="41">
        <v>103.53446231611328</v>
      </c>
      <c r="P1243" s="41">
        <v>-1.7655000000000001</v>
      </c>
      <c r="Q1243" s="41">
        <v>-0.43380000000000002</v>
      </c>
      <c r="R1243" s="41">
        <v>1.8180133910397911</v>
      </c>
      <c r="S1243" s="41">
        <v>10.15</v>
      </c>
      <c r="T1243" s="58">
        <v>94.73774259151007</v>
      </c>
      <c r="U1243" s="41">
        <v>-1.6280999999999999</v>
      </c>
      <c r="V1243" s="41">
        <v>-0.40739999999999998</v>
      </c>
      <c r="W1243" s="41">
        <v>1.6782980575571194</v>
      </c>
      <c r="X1243" s="410">
        <v>10.24</v>
      </c>
      <c r="Y1243" s="64"/>
    </row>
    <row r="1244" spans="1:25" x14ac:dyDescent="0.25">
      <c r="A1244" s="96" t="s">
        <v>19</v>
      </c>
      <c r="B1244" s="38" t="s">
        <v>1229</v>
      </c>
      <c r="C1244" s="53" t="s">
        <v>22</v>
      </c>
      <c r="D1244" s="38">
        <v>0</v>
      </c>
      <c r="E1244" s="88" t="s">
        <v>1241</v>
      </c>
      <c r="F1244" s="39">
        <v>10</v>
      </c>
      <c r="G1244" s="88"/>
      <c r="H1244" s="38">
        <v>2</v>
      </c>
      <c r="I1244" s="88" t="s">
        <v>1042</v>
      </c>
      <c r="J1244" s="58">
        <v>0.27000666751158553</v>
      </c>
      <c r="K1244" s="41">
        <v>-4.9000000000000007E-3</v>
      </c>
      <c r="L1244" s="41">
        <v>0</v>
      </c>
      <c r="M1244" s="41">
        <v>4.9000000000000007E-3</v>
      </c>
      <c r="N1244" s="410">
        <v>10.49</v>
      </c>
      <c r="O1244" s="41">
        <v>0.25627153392750363</v>
      </c>
      <c r="P1244" s="41">
        <v>-4.4999999999999997E-3</v>
      </c>
      <c r="Q1244" s="41">
        <v>0</v>
      </c>
      <c r="R1244" s="41">
        <v>4.4999999999999997E-3</v>
      </c>
      <c r="S1244" s="41">
        <v>10.15</v>
      </c>
      <c r="T1244" s="58">
        <v>0.25966401734104044</v>
      </c>
      <c r="U1244" s="41">
        <v>-4.5999999999999999E-3</v>
      </c>
      <c r="V1244" s="41">
        <v>0</v>
      </c>
      <c r="W1244" s="41">
        <v>4.5999999999999999E-3</v>
      </c>
      <c r="X1244" s="410">
        <v>10.24</v>
      </c>
      <c r="Y1244" s="64"/>
    </row>
    <row r="1245" spans="1:25" x14ac:dyDescent="0.25">
      <c r="A1245" s="96" t="s">
        <v>19</v>
      </c>
      <c r="B1245" s="38" t="s">
        <v>1229</v>
      </c>
      <c r="C1245" s="53" t="s">
        <v>22</v>
      </c>
      <c r="D1245" s="38">
        <v>0</v>
      </c>
      <c r="E1245" s="88" t="s">
        <v>1242</v>
      </c>
      <c r="F1245" s="39">
        <v>10</v>
      </c>
      <c r="G1245" s="88"/>
      <c r="H1245" s="38">
        <v>2</v>
      </c>
      <c r="I1245" s="88" t="s">
        <v>1042</v>
      </c>
      <c r="J1245" s="58">
        <v>0</v>
      </c>
      <c r="K1245" s="41">
        <v>0</v>
      </c>
      <c r="L1245" s="41">
        <v>0</v>
      </c>
      <c r="M1245" s="41">
        <v>0</v>
      </c>
      <c r="N1245" s="410">
        <v>10.49</v>
      </c>
      <c r="O1245" s="41">
        <v>0</v>
      </c>
      <c r="P1245" s="41">
        <v>0</v>
      </c>
      <c r="Q1245" s="41">
        <v>0</v>
      </c>
      <c r="R1245" s="41">
        <v>0</v>
      </c>
      <c r="S1245" s="41">
        <v>10.15</v>
      </c>
      <c r="T1245" s="58">
        <v>0</v>
      </c>
      <c r="U1245" s="41">
        <v>0</v>
      </c>
      <c r="V1245" s="41">
        <v>0</v>
      </c>
      <c r="W1245" s="41">
        <v>0</v>
      </c>
      <c r="X1245" s="410">
        <v>10.24</v>
      </c>
      <c r="Y1245" s="64" t="s">
        <v>1243</v>
      </c>
    </row>
    <row r="1246" spans="1:25" x14ac:dyDescent="0.25">
      <c r="A1246" s="96" t="s">
        <v>19</v>
      </c>
      <c r="B1246" s="38" t="s">
        <v>1229</v>
      </c>
      <c r="C1246" s="53" t="s">
        <v>22</v>
      </c>
      <c r="D1246" s="38">
        <v>0</v>
      </c>
      <c r="E1246" s="88" t="s">
        <v>1244</v>
      </c>
      <c r="F1246" s="39">
        <v>10</v>
      </c>
      <c r="G1246" s="88"/>
      <c r="H1246" s="38">
        <v>2</v>
      </c>
      <c r="I1246" s="88" t="s">
        <v>1042</v>
      </c>
      <c r="J1246" s="58">
        <v>15.987133087746804</v>
      </c>
      <c r="K1246" s="41">
        <v>-0.28199999999999997</v>
      </c>
      <c r="L1246" s="41">
        <v>-6.8199999999999997E-2</v>
      </c>
      <c r="M1246" s="41">
        <v>0.29012969513650266</v>
      </c>
      <c r="N1246" s="410">
        <v>10.49</v>
      </c>
      <c r="O1246" s="41">
        <v>24.902032571589352</v>
      </c>
      <c r="P1246" s="41">
        <v>-0.42699999999999999</v>
      </c>
      <c r="Q1246" s="41">
        <v>-9.4200000000000006E-2</v>
      </c>
      <c r="R1246" s="41">
        <v>0.43726724094082325</v>
      </c>
      <c r="S1246" s="41">
        <v>10.15</v>
      </c>
      <c r="T1246" s="58">
        <v>22.387258139134865</v>
      </c>
      <c r="U1246" s="41">
        <v>-0.3846</v>
      </c>
      <c r="V1246" s="41">
        <v>-9.6799999999999997E-2</v>
      </c>
      <c r="W1246" s="41">
        <v>0.39659475538640193</v>
      </c>
      <c r="X1246" s="410">
        <v>10.24</v>
      </c>
      <c r="Y1246" s="64"/>
    </row>
    <row r="1247" spans="1:25" x14ac:dyDescent="0.25">
      <c r="A1247" s="96" t="s">
        <v>19</v>
      </c>
      <c r="B1247" s="38" t="s">
        <v>1229</v>
      </c>
      <c r="C1247" s="53" t="s">
        <v>22</v>
      </c>
      <c r="D1247" s="38">
        <v>0</v>
      </c>
      <c r="E1247" s="88" t="s">
        <v>1047</v>
      </c>
      <c r="F1247" s="39">
        <v>10</v>
      </c>
      <c r="G1247" s="88" t="s">
        <v>60</v>
      </c>
      <c r="H1247" s="38"/>
      <c r="I1247" s="88" t="s">
        <v>61</v>
      </c>
      <c r="J1247" s="58">
        <v>0.28754499843454662</v>
      </c>
      <c r="K1247" s="41">
        <v>-5.215E-3</v>
      </c>
      <c r="L1247" s="41">
        <v>-1.85E-4</v>
      </c>
      <c r="M1247" s="41">
        <v>5.2182803680906218E-3</v>
      </c>
      <c r="N1247" s="410">
        <v>10.49</v>
      </c>
      <c r="O1247" s="41">
        <v>0.26577937682782415</v>
      </c>
      <c r="P1247" s="41">
        <v>-4.6649999999999999E-3</v>
      </c>
      <c r="Q1247" s="41">
        <v>-1.35E-4</v>
      </c>
      <c r="R1247" s="41">
        <v>4.6669529674081781E-3</v>
      </c>
      <c r="S1247" s="41">
        <v>10.15</v>
      </c>
      <c r="T1247" s="58">
        <v>0.26929357761719908</v>
      </c>
      <c r="U1247" s="41">
        <v>-4.7699999999999999E-3</v>
      </c>
      <c r="V1247" s="41">
        <v>-7.4999999999999993E-5</v>
      </c>
      <c r="W1247" s="41">
        <v>4.7705895862042045E-3</v>
      </c>
      <c r="X1247" s="410">
        <v>10.24</v>
      </c>
      <c r="Y1247" s="64"/>
    </row>
    <row r="1248" spans="1:25" ht="15.75" thickBot="1" x14ac:dyDescent="0.3">
      <c r="A1248" s="97" t="s">
        <v>19</v>
      </c>
      <c r="B1248" s="48" t="s">
        <v>1229</v>
      </c>
      <c r="C1248" s="90" t="s">
        <v>22</v>
      </c>
      <c r="D1248" s="48">
        <v>0</v>
      </c>
      <c r="E1248" s="91" t="s">
        <v>1244</v>
      </c>
      <c r="F1248" s="55">
        <v>10</v>
      </c>
      <c r="G1248" s="91"/>
      <c r="H1248" s="48">
        <v>2</v>
      </c>
      <c r="I1248" s="91" t="s">
        <v>1042</v>
      </c>
      <c r="J1248" s="59">
        <v>15.987133087746804</v>
      </c>
      <c r="K1248" s="50">
        <v>-0.28199999999999997</v>
      </c>
      <c r="L1248" s="50">
        <v>-6.8199999999999997E-2</v>
      </c>
      <c r="M1248" s="50">
        <v>0.29012969513650266</v>
      </c>
      <c r="N1248" s="413">
        <v>10.49</v>
      </c>
      <c r="O1248" s="50">
        <v>24.902032571589352</v>
      </c>
      <c r="P1248" s="50">
        <v>-0.42699999999999999</v>
      </c>
      <c r="Q1248" s="50">
        <v>-9.4200000000000006E-2</v>
      </c>
      <c r="R1248" s="50">
        <v>0.43726724094082325</v>
      </c>
      <c r="S1248" s="50">
        <v>10.15</v>
      </c>
      <c r="T1248" s="59">
        <v>22.387258139134865</v>
      </c>
      <c r="U1248" s="50">
        <v>-0.3846</v>
      </c>
      <c r="V1248" s="50">
        <v>-9.6799999999999997E-2</v>
      </c>
      <c r="W1248" s="50">
        <v>0.39659475538640193</v>
      </c>
      <c r="X1248" s="413">
        <v>10.24</v>
      </c>
      <c r="Y1248" s="72"/>
    </row>
    <row r="1249" spans="1:25" x14ac:dyDescent="0.25">
      <c r="A1249" s="85" t="s">
        <v>19</v>
      </c>
      <c r="B1249" s="30" t="s">
        <v>1245</v>
      </c>
      <c r="C1249" s="86" t="s">
        <v>22</v>
      </c>
      <c r="D1249" s="30">
        <v>0</v>
      </c>
      <c r="E1249" s="86" t="s">
        <v>1039</v>
      </c>
      <c r="F1249" s="44">
        <v>35</v>
      </c>
      <c r="G1249" s="86" t="s">
        <v>32</v>
      </c>
      <c r="H1249" s="62">
        <v>1</v>
      </c>
      <c r="I1249" s="86" t="s">
        <v>31</v>
      </c>
      <c r="J1249" s="406">
        <v>3.9104492517791831</v>
      </c>
      <c r="K1249" s="31">
        <v>0.21124599999999999</v>
      </c>
      <c r="L1249" s="31">
        <v>0.115661</v>
      </c>
      <c r="M1249" s="31">
        <v>0.24083674851857637</v>
      </c>
      <c r="N1249" s="407">
        <v>35.6</v>
      </c>
      <c r="O1249" s="31">
        <v>5.6638244959363355</v>
      </c>
      <c r="P1249" s="31">
        <v>0.31385999999999997</v>
      </c>
      <c r="Q1249" s="31">
        <v>0.12556500000000001</v>
      </c>
      <c r="R1249" s="31">
        <v>0.33804536503996024</v>
      </c>
      <c r="S1249" s="31">
        <v>34.5</v>
      </c>
      <c r="T1249" s="406">
        <v>5.8312617479708528</v>
      </c>
      <c r="U1249" s="31">
        <v>0.32004199999999999</v>
      </c>
      <c r="V1249" s="31">
        <v>0.14913300000000002</v>
      </c>
      <c r="W1249" s="31">
        <v>0.35308289883963512</v>
      </c>
      <c r="X1249" s="407">
        <v>35</v>
      </c>
      <c r="Y1249" s="63"/>
    </row>
    <row r="1250" spans="1:25" x14ac:dyDescent="0.25">
      <c r="A1250" s="96" t="s">
        <v>19</v>
      </c>
      <c r="B1250" s="39" t="s">
        <v>1245</v>
      </c>
      <c r="C1250" s="53" t="s">
        <v>22</v>
      </c>
      <c r="D1250" s="39">
        <v>0</v>
      </c>
      <c r="E1250" s="53" t="s">
        <v>762</v>
      </c>
      <c r="F1250" s="39">
        <v>10</v>
      </c>
      <c r="G1250" s="53" t="s">
        <v>38</v>
      </c>
      <c r="H1250" s="437">
        <v>1</v>
      </c>
      <c r="I1250" s="53" t="s">
        <v>1040</v>
      </c>
      <c r="J1250" s="433">
        <v>12.741328272697558</v>
      </c>
      <c r="K1250" s="434">
        <v>0.20619999999999999</v>
      </c>
      <c r="L1250" s="434">
        <v>0.1154</v>
      </c>
      <c r="M1250" s="434">
        <v>0.23629557761413986</v>
      </c>
      <c r="N1250" s="435">
        <v>10.72</v>
      </c>
      <c r="O1250" s="434">
        <v>18.55251415539442</v>
      </c>
      <c r="P1250" s="434">
        <v>0.309</v>
      </c>
      <c r="Q1250" s="434">
        <v>0.12540000000000001</v>
      </c>
      <c r="R1250" s="434">
        <v>0.33347587618896812</v>
      </c>
      <c r="S1250" s="434">
        <v>10.39</v>
      </c>
      <c r="T1250" s="433">
        <v>19.410255048944411</v>
      </c>
      <c r="U1250" s="434">
        <v>0.31519999999999998</v>
      </c>
      <c r="V1250" s="434">
        <v>0.14880000000000002</v>
      </c>
      <c r="W1250" s="434">
        <v>0.3485577140159144</v>
      </c>
      <c r="X1250" s="435">
        <v>10.38</v>
      </c>
      <c r="Y1250" s="436"/>
    </row>
    <row r="1251" spans="1:25" x14ac:dyDescent="0.25">
      <c r="A1251" s="96" t="s">
        <v>19</v>
      </c>
      <c r="B1251" s="38" t="s">
        <v>1245</v>
      </c>
      <c r="C1251" s="53" t="s">
        <v>22</v>
      </c>
      <c r="D1251" s="38">
        <v>0</v>
      </c>
      <c r="E1251" s="88" t="s">
        <v>1246</v>
      </c>
      <c r="F1251" s="39">
        <v>10</v>
      </c>
      <c r="G1251" s="88"/>
      <c r="H1251" s="40">
        <v>1</v>
      </c>
      <c r="I1251" s="88" t="s">
        <v>1042</v>
      </c>
      <c r="J1251" s="58">
        <v>1.845726410040043</v>
      </c>
      <c r="K1251" s="41">
        <v>-3.1100000000000003E-2</v>
      </c>
      <c r="L1251" s="41">
        <v>-1.43E-2</v>
      </c>
      <c r="M1251" s="41">
        <v>3.4230103710038623E-2</v>
      </c>
      <c r="N1251" s="410">
        <v>10.72</v>
      </c>
      <c r="O1251" s="41">
        <v>2.3016107430385979</v>
      </c>
      <c r="P1251" s="41">
        <v>-3.95E-2</v>
      </c>
      <c r="Q1251" s="41">
        <v>-1.23E-2</v>
      </c>
      <c r="R1251" s="41">
        <v>4.1370762622895893E-2</v>
      </c>
      <c r="S1251" s="41">
        <v>10.39</v>
      </c>
      <c r="T1251" s="58">
        <v>3.1650016349995029</v>
      </c>
      <c r="U1251" s="41">
        <v>-5.3200000000000004E-2</v>
      </c>
      <c r="V1251" s="41">
        <v>-0.02</v>
      </c>
      <c r="W1251" s="41">
        <v>5.6835200360340073E-2</v>
      </c>
      <c r="X1251" s="410">
        <v>10.38</v>
      </c>
      <c r="Y1251" s="64"/>
    </row>
    <row r="1252" spans="1:25" x14ac:dyDescent="0.25">
      <c r="A1252" s="96" t="s">
        <v>19</v>
      </c>
      <c r="B1252" s="38" t="s">
        <v>1245</v>
      </c>
      <c r="C1252" s="53" t="s">
        <v>22</v>
      </c>
      <c r="D1252" s="38">
        <v>0</v>
      </c>
      <c r="E1252" s="88" t="s">
        <v>1247</v>
      </c>
      <c r="F1252" s="39">
        <v>10</v>
      </c>
      <c r="G1252" s="88"/>
      <c r="H1252" s="40">
        <v>1</v>
      </c>
      <c r="I1252" s="88" t="s">
        <v>1042</v>
      </c>
      <c r="J1252" s="58">
        <v>10.94303980023677</v>
      </c>
      <c r="K1252" s="41">
        <v>-0.17510000000000001</v>
      </c>
      <c r="L1252" s="41">
        <v>-0.1026</v>
      </c>
      <c r="M1252" s="41">
        <v>0.20294523891927102</v>
      </c>
      <c r="N1252" s="410">
        <v>10.72</v>
      </c>
      <c r="O1252" s="41">
        <v>16.330488780233892</v>
      </c>
      <c r="P1252" s="41">
        <v>-0.26989999999999997</v>
      </c>
      <c r="Q1252" s="41">
        <v>-0.1154</v>
      </c>
      <c r="R1252" s="41">
        <v>0.29353563667807014</v>
      </c>
      <c r="S1252" s="41">
        <v>10.39</v>
      </c>
      <c r="T1252" s="58">
        <v>16.327155596369749</v>
      </c>
      <c r="U1252" s="41">
        <v>-0.26230000000000003</v>
      </c>
      <c r="V1252" s="41">
        <v>-0.13100000000000001</v>
      </c>
      <c r="W1252" s="41">
        <v>0.29319326390625011</v>
      </c>
      <c r="X1252" s="410">
        <v>10.38</v>
      </c>
      <c r="Y1252" s="64"/>
    </row>
    <row r="1253" spans="1:25" x14ac:dyDescent="0.25">
      <c r="A1253" s="96" t="s">
        <v>19</v>
      </c>
      <c r="B1253" s="38" t="s">
        <v>1245</v>
      </c>
      <c r="C1253" s="53" t="s">
        <v>22</v>
      </c>
      <c r="D1253" s="38">
        <v>0</v>
      </c>
      <c r="E1253" s="88" t="s">
        <v>1030</v>
      </c>
      <c r="F1253" s="39">
        <v>10</v>
      </c>
      <c r="G1253" s="88" t="s">
        <v>60</v>
      </c>
      <c r="H1253" s="40"/>
      <c r="I1253" s="88" t="s">
        <v>61</v>
      </c>
      <c r="J1253" s="58">
        <v>0.27244982590558398</v>
      </c>
      <c r="K1253" s="41">
        <v>-5.0460000000000001E-3</v>
      </c>
      <c r="L1253" s="41">
        <v>-2.61E-4</v>
      </c>
      <c r="M1253" s="41">
        <v>5.0527454913145984E-3</v>
      </c>
      <c r="N1253" s="410">
        <v>10.72</v>
      </c>
      <c r="O1253" s="41">
        <v>0.27053581529999643</v>
      </c>
      <c r="P1253" s="41">
        <v>-4.8600000000000006E-3</v>
      </c>
      <c r="Q1253" s="41">
        <v>-1.65E-4</v>
      </c>
      <c r="R1253" s="41">
        <v>4.8628001192728464E-3</v>
      </c>
      <c r="S1253" s="41">
        <v>10.39</v>
      </c>
      <c r="T1253" s="58">
        <v>0.27027505293691839</v>
      </c>
      <c r="U1253" s="41">
        <v>-4.8419999999999999E-3</v>
      </c>
      <c r="V1253" s="41">
        <v>-3.3300000000000002E-4</v>
      </c>
      <c r="W1253" s="41">
        <v>4.8534372356094186E-3</v>
      </c>
      <c r="X1253" s="410">
        <v>10.38</v>
      </c>
      <c r="Y1253" s="64"/>
    </row>
    <row r="1254" spans="1:25" x14ac:dyDescent="0.25">
      <c r="A1254" s="96" t="s">
        <v>19</v>
      </c>
      <c r="B1254" s="38" t="s">
        <v>1245</v>
      </c>
      <c r="C1254" s="53" t="s">
        <v>22</v>
      </c>
      <c r="D1254" s="38">
        <v>0</v>
      </c>
      <c r="E1254" s="88" t="s">
        <v>1039</v>
      </c>
      <c r="F1254" s="39">
        <v>35</v>
      </c>
      <c r="G1254" s="88" t="s">
        <v>32</v>
      </c>
      <c r="H1254" s="38">
        <v>2</v>
      </c>
      <c r="I1254" s="88" t="s">
        <v>62</v>
      </c>
      <c r="J1254" s="58">
        <v>2.0458352579760763</v>
      </c>
      <c r="K1254" s="41">
        <v>0.108294</v>
      </c>
      <c r="L1254" s="41">
        <v>6.4406000000000005E-2</v>
      </c>
      <c r="M1254" s="41">
        <v>0.1259989018682306</v>
      </c>
      <c r="N1254" s="410">
        <v>35.6</v>
      </c>
      <c r="O1254" s="41">
        <v>2.8834645403682386</v>
      </c>
      <c r="P1254" s="41">
        <v>0.16092400000000001</v>
      </c>
      <c r="Q1254" s="41">
        <v>6.1005999999999998E-2</v>
      </c>
      <c r="R1254" s="41">
        <v>0.17209958109187831</v>
      </c>
      <c r="S1254" s="41">
        <v>34.5</v>
      </c>
      <c r="T1254" s="58">
        <v>3.6115398628317124</v>
      </c>
      <c r="U1254" s="41">
        <v>0.20263899999999999</v>
      </c>
      <c r="V1254" s="41">
        <v>8.2206000000000015E-2</v>
      </c>
      <c r="W1254" s="41">
        <v>0.21867873869446017</v>
      </c>
      <c r="X1254" s="410">
        <v>35</v>
      </c>
      <c r="Y1254" s="64"/>
    </row>
    <row r="1255" spans="1:25" x14ac:dyDescent="0.25">
      <c r="A1255" s="95" t="s">
        <v>19</v>
      </c>
      <c r="B1255" s="44" t="s">
        <v>1245</v>
      </c>
      <c r="C1255" s="67" t="s">
        <v>22</v>
      </c>
      <c r="D1255" s="44">
        <v>0</v>
      </c>
      <c r="E1255" s="67" t="s">
        <v>851</v>
      </c>
      <c r="F1255" s="44">
        <v>10</v>
      </c>
      <c r="G1255" s="67" t="s">
        <v>38</v>
      </c>
      <c r="H1255" s="44">
        <v>2</v>
      </c>
      <c r="I1255" s="67" t="s">
        <v>1044</v>
      </c>
      <c r="J1255" s="411">
        <v>6.5805892289719603</v>
      </c>
      <c r="K1255" s="45">
        <v>0.1038</v>
      </c>
      <c r="L1255" s="45">
        <v>6.4399999999999999E-2</v>
      </c>
      <c r="M1255" s="45">
        <v>0.12215481979848361</v>
      </c>
      <c r="N1255" s="412">
        <v>10.73</v>
      </c>
      <c r="O1255" s="45">
        <v>9.3305265854854245</v>
      </c>
      <c r="P1255" s="45">
        <v>0.15640000000000001</v>
      </c>
      <c r="Q1255" s="45">
        <v>6.0999999999999999E-2</v>
      </c>
      <c r="R1255" s="45">
        <v>0.16787483432605377</v>
      </c>
      <c r="S1255" s="45">
        <v>10.4</v>
      </c>
      <c r="T1255" s="411">
        <v>11.947586228859793</v>
      </c>
      <c r="U1255" s="45">
        <v>0.19839999999999999</v>
      </c>
      <c r="V1255" s="45">
        <v>8.2200000000000009E-2</v>
      </c>
      <c r="W1255" s="45">
        <v>0.21475427818788617</v>
      </c>
      <c r="X1255" s="412">
        <v>10.39</v>
      </c>
      <c r="Y1255" s="65"/>
    </row>
    <row r="1256" spans="1:25" x14ac:dyDescent="0.25">
      <c r="A1256" s="96" t="s">
        <v>19</v>
      </c>
      <c r="B1256" s="38" t="s">
        <v>1245</v>
      </c>
      <c r="C1256" s="53" t="s">
        <v>22</v>
      </c>
      <c r="D1256" s="38">
        <v>0</v>
      </c>
      <c r="E1256" s="88" t="s">
        <v>1248</v>
      </c>
      <c r="F1256" s="39">
        <v>10</v>
      </c>
      <c r="G1256" s="88"/>
      <c r="H1256" s="38">
        <v>2</v>
      </c>
      <c r="I1256" s="88" t="s">
        <v>1042</v>
      </c>
      <c r="J1256" s="58">
        <v>1.8872350918754064</v>
      </c>
      <c r="K1256" s="41">
        <v>-3.2199999999999999E-2</v>
      </c>
      <c r="L1256" s="41">
        <v>-1.3800000000000002E-2</v>
      </c>
      <c r="M1256" s="41">
        <v>3.5032556286973979E-2</v>
      </c>
      <c r="N1256" s="410">
        <v>10.73</v>
      </c>
      <c r="O1256" s="41">
        <v>1.9475785528804062</v>
      </c>
      <c r="P1256" s="41">
        <v>-3.3100000000000004E-2</v>
      </c>
      <c r="Q1256" s="41">
        <v>-1.15E-2</v>
      </c>
      <c r="R1256" s="41">
        <v>3.5040833323424267E-2</v>
      </c>
      <c r="S1256" s="41">
        <v>10.4</v>
      </c>
      <c r="T1256" s="58">
        <v>3.4116329537020493</v>
      </c>
      <c r="U1256" s="41">
        <v>-5.6600000000000004E-2</v>
      </c>
      <c r="V1256" s="41">
        <v>-2.3600000000000003E-2</v>
      </c>
      <c r="W1256" s="41">
        <v>6.1323078852908233E-2</v>
      </c>
      <c r="X1256" s="410">
        <v>10.39</v>
      </c>
      <c r="Y1256" s="64"/>
    </row>
    <row r="1257" spans="1:25" x14ac:dyDescent="0.25">
      <c r="A1257" s="96" t="s">
        <v>19</v>
      </c>
      <c r="B1257" s="38" t="s">
        <v>1245</v>
      </c>
      <c r="C1257" s="53" t="s">
        <v>22</v>
      </c>
      <c r="D1257" s="38">
        <v>0</v>
      </c>
      <c r="E1257" s="88" t="s">
        <v>1249</v>
      </c>
      <c r="F1257" s="39">
        <v>10</v>
      </c>
      <c r="G1257" s="88"/>
      <c r="H1257" s="38">
        <v>2</v>
      </c>
      <c r="I1257" s="88" t="s">
        <v>1042</v>
      </c>
      <c r="J1257" s="58">
        <v>0.21742762252245681</v>
      </c>
      <c r="K1257" s="41">
        <v>-2.7000000000000001E-3</v>
      </c>
      <c r="L1257" s="41">
        <v>-3.0000000000000001E-3</v>
      </c>
      <c r="M1257" s="41">
        <v>4.0360872141221131E-3</v>
      </c>
      <c r="N1257" s="410">
        <v>10.73</v>
      </c>
      <c r="O1257" s="41">
        <v>0.20496986343470178</v>
      </c>
      <c r="P1257" s="41">
        <v>-2.8E-3</v>
      </c>
      <c r="Q1257" s="41">
        <v>-2.3999999999999998E-3</v>
      </c>
      <c r="R1257" s="41">
        <v>3.6878177829171546E-3</v>
      </c>
      <c r="S1257" s="41">
        <v>10.4</v>
      </c>
      <c r="T1257" s="58">
        <v>0.39106214336350476</v>
      </c>
      <c r="U1257" s="41">
        <v>-5.4000000000000003E-3</v>
      </c>
      <c r="V1257" s="41">
        <v>-4.4999999999999997E-3</v>
      </c>
      <c r="W1257" s="41">
        <v>7.0292247083159889E-3</v>
      </c>
      <c r="X1257" s="410">
        <v>10.39</v>
      </c>
      <c r="Y1257" s="64" t="s">
        <v>1156</v>
      </c>
    </row>
    <row r="1258" spans="1:25" x14ac:dyDescent="0.25">
      <c r="A1258" s="96" t="s">
        <v>19</v>
      </c>
      <c r="B1258" s="38" t="s">
        <v>1245</v>
      </c>
      <c r="C1258" s="53" t="s">
        <v>22</v>
      </c>
      <c r="D1258" s="38">
        <v>0</v>
      </c>
      <c r="E1258" s="88" t="s">
        <v>1250</v>
      </c>
      <c r="F1258" s="39">
        <v>10</v>
      </c>
      <c r="G1258" s="88"/>
      <c r="H1258" s="38">
        <v>2</v>
      </c>
      <c r="I1258" s="88" t="s">
        <v>1042</v>
      </c>
      <c r="J1258" s="58">
        <v>4.4530150705397373</v>
      </c>
      <c r="K1258" s="41">
        <v>-6.59E-2</v>
      </c>
      <c r="L1258" s="41">
        <v>-4.99E-2</v>
      </c>
      <c r="M1258" s="41">
        <v>8.2660873452922085E-2</v>
      </c>
      <c r="N1258" s="410">
        <v>10.73</v>
      </c>
      <c r="O1258" s="41">
        <v>7.1325995748770614</v>
      </c>
      <c r="P1258" s="41">
        <v>-0.1166</v>
      </c>
      <c r="Q1258" s="41">
        <v>-5.3600000000000002E-2</v>
      </c>
      <c r="R1258" s="41">
        <v>0.1283297315511881</v>
      </c>
      <c r="S1258" s="41">
        <v>10.4</v>
      </c>
      <c r="T1258" s="58">
        <v>8.0945560408919057</v>
      </c>
      <c r="U1258" s="41">
        <v>-0.13200000000000001</v>
      </c>
      <c r="V1258" s="41">
        <v>-6.1200000000000004E-2</v>
      </c>
      <c r="W1258" s="41">
        <v>0.14549721646821975</v>
      </c>
      <c r="X1258" s="410">
        <v>10.39</v>
      </c>
      <c r="Y1258" s="64"/>
    </row>
    <row r="1259" spans="1:25" x14ac:dyDescent="0.25">
      <c r="A1259" s="96" t="s">
        <v>19</v>
      </c>
      <c r="B1259" s="38" t="s">
        <v>1245</v>
      </c>
      <c r="C1259" s="53" t="s">
        <v>22</v>
      </c>
      <c r="D1259" s="38">
        <v>0</v>
      </c>
      <c r="E1259" s="88" t="s">
        <v>1251</v>
      </c>
      <c r="F1259" s="39">
        <v>10</v>
      </c>
      <c r="G1259" s="88"/>
      <c r="H1259" s="38">
        <v>2</v>
      </c>
      <c r="I1259" s="88" t="s">
        <v>1042</v>
      </c>
      <c r="J1259" s="58">
        <v>0.11528874561104514</v>
      </c>
      <c r="K1259" s="41">
        <v>-1.6999999999999999E-3</v>
      </c>
      <c r="L1259" s="41">
        <v>-1.2999999999999999E-3</v>
      </c>
      <c r="M1259" s="41">
        <v>2.1400934559032696E-3</v>
      </c>
      <c r="N1259" s="410">
        <v>10.73</v>
      </c>
      <c r="O1259" s="41">
        <v>0.11933587457527726</v>
      </c>
      <c r="P1259" s="41">
        <v>-1.9E-3</v>
      </c>
      <c r="Q1259" s="41">
        <v>-1E-3</v>
      </c>
      <c r="R1259" s="41">
        <v>2.1470910553583887E-3</v>
      </c>
      <c r="S1259" s="41">
        <v>10.4</v>
      </c>
      <c r="T1259" s="58">
        <v>0.12710820941429746</v>
      </c>
      <c r="U1259" s="41">
        <v>-2.1000000000000003E-3</v>
      </c>
      <c r="V1259" s="41">
        <v>-8.9999999999999998E-4</v>
      </c>
      <c r="W1259" s="41">
        <v>2.2847319317591728E-3</v>
      </c>
      <c r="X1259" s="410">
        <v>10.39</v>
      </c>
      <c r="Y1259" s="64"/>
    </row>
    <row r="1260" spans="1:25" ht="15.75" thickBot="1" x14ac:dyDescent="0.3">
      <c r="A1260" s="97" t="s">
        <v>19</v>
      </c>
      <c r="B1260" s="48" t="s">
        <v>1245</v>
      </c>
      <c r="C1260" s="90" t="s">
        <v>22</v>
      </c>
      <c r="D1260" s="48">
        <v>0</v>
      </c>
      <c r="E1260" s="91" t="s">
        <v>1047</v>
      </c>
      <c r="F1260" s="39">
        <v>10</v>
      </c>
      <c r="G1260" s="91" t="s">
        <v>60</v>
      </c>
      <c r="H1260" s="48"/>
      <c r="I1260" s="91" t="s">
        <v>61</v>
      </c>
      <c r="J1260" s="59">
        <v>0.24209600899313513</v>
      </c>
      <c r="K1260" s="50">
        <v>-4.4939999999999997E-3</v>
      </c>
      <c r="L1260" s="50">
        <v>-6.0000000000000002E-6</v>
      </c>
      <c r="M1260" s="50">
        <v>4.4940040053386681E-3</v>
      </c>
      <c r="N1260" s="413">
        <v>10.73</v>
      </c>
      <c r="O1260" s="50">
        <v>0.25144530784671471</v>
      </c>
      <c r="P1260" s="50">
        <v>-4.5240000000000002E-3</v>
      </c>
      <c r="Q1260" s="50">
        <v>-6.0000000000000002E-6</v>
      </c>
      <c r="R1260" s="50">
        <v>4.5240039787780911E-3</v>
      </c>
      <c r="S1260" s="50">
        <v>10.4</v>
      </c>
      <c r="T1260" s="59">
        <v>0.23583171047541118</v>
      </c>
      <c r="U1260" s="50">
        <v>-4.2389999999999997E-3</v>
      </c>
      <c r="V1260" s="50">
        <v>-6.0000000000000002E-6</v>
      </c>
      <c r="W1260" s="50">
        <v>4.239004246282374E-3</v>
      </c>
      <c r="X1260" s="413">
        <v>10.39</v>
      </c>
      <c r="Y1260" s="72"/>
    </row>
    <row r="1261" spans="1:25" x14ac:dyDescent="0.25">
      <c r="A1261" s="85" t="s">
        <v>19</v>
      </c>
      <c r="B1261" s="30" t="s">
        <v>1252</v>
      </c>
      <c r="C1261" s="86" t="s">
        <v>22</v>
      </c>
      <c r="D1261" s="30">
        <v>0</v>
      </c>
      <c r="E1261" s="86" t="s">
        <v>1039</v>
      </c>
      <c r="F1261" s="30">
        <v>35</v>
      </c>
      <c r="G1261" s="86" t="s">
        <v>32</v>
      </c>
      <c r="H1261" s="62">
        <v>1</v>
      </c>
      <c r="I1261" s="86" t="s">
        <v>31</v>
      </c>
      <c r="J1261" s="406">
        <v>4.2388550902595883</v>
      </c>
      <c r="K1261" s="31">
        <v>0.21824499999999999</v>
      </c>
      <c r="L1261" s="31">
        <v>0.13783999999999999</v>
      </c>
      <c r="M1261" s="31">
        <v>0.25812931957644791</v>
      </c>
      <c r="N1261" s="407">
        <v>35.200000000000003</v>
      </c>
      <c r="O1261" s="31">
        <v>5.7572847168009469</v>
      </c>
      <c r="P1261" s="31">
        <v>0.31585000000000002</v>
      </c>
      <c r="Q1261" s="31">
        <v>0.124875</v>
      </c>
      <c r="R1261" s="31">
        <v>0.33963949729823828</v>
      </c>
      <c r="S1261" s="31">
        <v>34.1</v>
      </c>
      <c r="T1261" s="406">
        <v>5.9244934736904877</v>
      </c>
      <c r="U1261" s="31">
        <v>0.31345500000000004</v>
      </c>
      <c r="V1261" s="31">
        <v>0.16365000000000002</v>
      </c>
      <c r="W1261" s="31">
        <v>0.35360339297721682</v>
      </c>
      <c r="X1261" s="407">
        <v>34.5</v>
      </c>
      <c r="Y1261" s="63"/>
    </row>
    <row r="1262" spans="1:25" x14ac:dyDescent="0.25">
      <c r="A1262" s="96" t="s">
        <v>19</v>
      </c>
      <c r="B1262" s="38" t="s">
        <v>1252</v>
      </c>
      <c r="C1262" s="53" t="s">
        <v>22</v>
      </c>
      <c r="D1262" s="38">
        <v>0</v>
      </c>
      <c r="E1262" s="88" t="s">
        <v>762</v>
      </c>
      <c r="F1262" s="39">
        <v>10</v>
      </c>
      <c r="G1262" s="88" t="s">
        <v>38</v>
      </c>
      <c r="H1262" s="40">
        <v>1</v>
      </c>
      <c r="I1262" s="88" t="s">
        <v>1040</v>
      </c>
      <c r="J1262" s="58">
        <v>13.525897160558431</v>
      </c>
      <c r="K1262" s="41">
        <v>0.21159999999999998</v>
      </c>
      <c r="L1262" s="41">
        <v>0.13119999999999998</v>
      </c>
      <c r="M1262" s="41">
        <v>0.24897389421383115</v>
      </c>
      <c r="N1262" s="410">
        <v>10.64</v>
      </c>
      <c r="O1262" s="41">
        <v>18.765822575802147</v>
      </c>
      <c r="P1262" s="41">
        <v>0.31080000000000002</v>
      </c>
      <c r="Q1262" s="41">
        <v>0.1198</v>
      </c>
      <c r="R1262" s="41">
        <v>0.33308959755597295</v>
      </c>
      <c r="S1262" s="41">
        <v>10.26</v>
      </c>
      <c r="T1262" s="58">
        <v>18.995726400350673</v>
      </c>
      <c r="U1262" s="41">
        <v>0.30760000000000004</v>
      </c>
      <c r="V1262" s="41">
        <v>0.15780000000000002</v>
      </c>
      <c r="W1262" s="41">
        <v>0.34571462219582211</v>
      </c>
      <c r="X1262" s="410">
        <v>10.52</v>
      </c>
      <c r="Y1262" s="64"/>
    </row>
    <row r="1263" spans="1:25" x14ac:dyDescent="0.25">
      <c r="A1263" s="96" t="s">
        <v>19</v>
      </c>
      <c r="B1263" s="38" t="s">
        <v>1252</v>
      </c>
      <c r="C1263" s="53" t="s">
        <v>22</v>
      </c>
      <c r="D1263" s="38">
        <v>0</v>
      </c>
      <c r="E1263" s="88" t="s">
        <v>1253</v>
      </c>
      <c r="F1263" s="39">
        <v>10</v>
      </c>
      <c r="G1263" s="88"/>
      <c r="H1263" s="38">
        <v>2</v>
      </c>
      <c r="I1263" s="88" t="s">
        <v>1042</v>
      </c>
      <c r="J1263" s="58">
        <v>1.7802958031818892</v>
      </c>
      <c r="K1263" s="41">
        <v>-1.9E-2</v>
      </c>
      <c r="L1263" s="41">
        <v>-2.6699999999999998E-2</v>
      </c>
      <c r="M1263" s="41">
        <v>3.2770260908329671E-2</v>
      </c>
      <c r="N1263" s="410">
        <v>10.64</v>
      </c>
      <c r="O1263" s="41">
        <v>2.8053373202130829</v>
      </c>
      <c r="P1263" s="41">
        <v>-4.3900000000000002E-2</v>
      </c>
      <c r="Q1263" s="41">
        <v>-2.35E-2</v>
      </c>
      <c r="R1263" s="41">
        <v>4.979417636631818E-2</v>
      </c>
      <c r="S1263" s="41">
        <v>10.26</v>
      </c>
      <c r="T1263" s="58">
        <v>2.0830721650220183</v>
      </c>
      <c r="U1263" s="41">
        <v>-2.8500000000000001E-2</v>
      </c>
      <c r="V1263" s="41">
        <v>-2.5000000000000001E-2</v>
      </c>
      <c r="W1263" s="41">
        <v>3.7911080174534727E-2</v>
      </c>
      <c r="X1263" s="410">
        <v>10.52</v>
      </c>
      <c r="Y1263" s="64"/>
    </row>
    <row r="1264" spans="1:25" x14ac:dyDescent="0.25">
      <c r="A1264" s="96" t="s">
        <v>19</v>
      </c>
      <c r="B1264" s="38" t="s">
        <v>1252</v>
      </c>
      <c r="C1264" s="53" t="s">
        <v>22</v>
      </c>
      <c r="D1264" s="38">
        <v>0</v>
      </c>
      <c r="E1264" s="88" t="s">
        <v>1254</v>
      </c>
      <c r="F1264" s="39">
        <v>10</v>
      </c>
      <c r="G1264" s="88"/>
      <c r="H1264" s="38">
        <v>2</v>
      </c>
      <c r="I1264" s="88" t="s">
        <v>1042</v>
      </c>
      <c r="J1264" s="58">
        <v>11.842579981812662</v>
      </c>
      <c r="K1264" s="41">
        <v>-0.185</v>
      </c>
      <c r="L1264" s="41">
        <v>-0.1153</v>
      </c>
      <c r="M1264" s="41">
        <v>0.217988738241222</v>
      </c>
      <c r="N1264" s="410">
        <v>10.64</v>
      </c>
      <c r="O1264" s="41">
        <v>15.795424085579292</v>
      </c>
      <c r="P1264" s="41">
        <v>-0.25780000000000003</v>
      </c>
      <c r="Q1264" s="41">
        <v>-0.11020000000000001</v>
      </c>
      <c r="R1264" s="41">
        <v>0.28036561843421531</v>
      </c>
      <c r="S1264" s="41">
        <v>10.26</v>
      </c>
      <c r="T1264" s="58">
        <v>17.308309931577057</v>
      </c>
      <c r="U1264" s="41">
        <v>-0.28939999999999999</v>
      </c>
      <c r="V1264" s="41">
        <v>-0.12440000000000001</v>
      </c>
      <c r="W1264" s="41">
        <v>0.31500431743072982</v>
      </c>
      <c r="X1264" s="410">
        <v>10.52</v>
      </c>
      <c r="Y1264" s="64"/>
    </row>
    <row r="1265" spans="1:25" x14ac:dyDescent="0.25">
      <c r="A1265" s="96" t="s">
        <v>19</v>
      </c>
      <c r="B1265" s="38" t="s">
        <v>1252</v>
      </c>
      <c r="C1265" s="53" t="s">
        <v>22</v>
      </c>
      <c r="D1265" s="38">
        <v>0</v>
      </c>
      <c r="E1265" s="88" t="s">
        <v>1030</v>
      </c>
      <c r="F1265" s="39">
        <v>10</v>
      </c>
      <c r="G1265" s="88" t="s">
        <v>60</v>
      </c>
      <c r="H1265" s="38"/>
      <c r="I1265" s="88" t="s">
        <v>61</v>
      </c>
      <c r="J1265" s="58">
        <v>0.51033912020229411</v>
      </c>
      <c r="K1265" s="41">
        <v>-6.6449999999999999E-3</v>
      </c>
      <c r="L1265" s="41">
        <v>-6.6400000000000001E-3</v>
      </c>
      <c r="M1265" s="41">
        <v>9.3939142533876682E-3</v>
      </c>
      <c r="N1265" s="410">
        <v>10.64</v>
      </c>
      <c r="O1265" s="41">
        <v>0.40335541717449774</v>
      </c>
      <c r="P1265" s="41">
        <v>-5.0499999999999998E-3</v>
      </c>
      <c r="Q1265" s="41">
        <v>-5.0750000000000005E-3</v>
      </c>
      <c r="R1265" s="41">
        <v>7.1594779837639002E-3</v>
      </c>
      <c r="S1265" s="41">
        <v>10.26</v>
      </c>
      <c r="T1265" s="58">
        <v>0.45477294165375948</v>
      </c>
      <c r="U1265" s="41">
        <v>-5.8550000000000008E-3</v>
      </c>
      <c r="V1265" s="41">
        <v>-5.8499999999999993E-3</v>
      </c>
      <c r="W1265" s="41">
        <v>8.2766856289217608E-3</v>
      </c>
      <c r="X1265" s="410">
        <v>10.52</v>
      </c>
      <c r="Y1265" s="64"/>
    </row>
    <row r="1266" spans="1:25" x14ac:dyDescent="0.25">
      <c r="A1266" s="95" t="s">
        <v>19</v>
      </c>
      <c r="B1266" s="44" t="s">
        <v>1252</v>
      </c>
      <c r="C1266" s="67" t="s">
        <v>22</v>
      </c>
      <c r="D1266" s="44">
        <v>0</v>
      </c>
      <c r="E1266" s="67" t="s">
        <v>1039</v>
      </c>
      <c r="F1266" s="44">
        <v>35</v>
      </c>
      <c r="G1266" s="67" t="s">
        <v>32</v>
      </c>
      <c r="H1266" s="44">
        <v>2</v>
      </c>
      <c r="I1266" s="67" t="s">
        <v>62</v>
      </c>
      <c r="J1266" s="411">
        <v>3.4676388479139768</v>
      </c>
      <c r="K1266" s="45">
        <v>0.19376499999999999</v>
      </c>
      <c r="L1266" s="45">
        <v>8.3940000000000001E-2</v>
      </c>
      <c r="M1266" s="45">
        <v>0.21116533528256953</v>
      </c>
      <c r="N1266" s="412">
        <v>35.200000000000003</v>
      </c>
      <c r="O1266" s="45">
        <v>5.0971729382148006</v>
      </c>
      <c r="P1266" s="45">
        <v>0.28758</v>
      </c>
      <c r="Q1266" s="45">
        <v>8.7845000000000006E-2</v>
      </c>
      <c r="R1266" s="45">
        <v>0.30069752314410575</v>
      </c>
      <c r="S1266" s="45">
        <v>34.1</v>
      </c>
      <c r="T1266" s="411">
        <v>4.8582236125186347</v>
      </c>
      <c r="U1266" s="45">
        <v>0.27684000000000003</v>
      </c>
      <c r="V1266" s="45">
        <v>8.6245000000000002E-2</v>
      </c>
      <c r="W1266" s="45">
        <v>0.28996307631317475</v>
      </c>
      <c r="X1266" s="412">
        <v>34.5</v>
      </c>
      <c r="Y1266" s="65"/>
    </row>
    <row r="1267" spans="1:25" x14ac:dyDescent="0.25">
      <c r="A1267" s="96" t="s">
        <v>19</v>
      </c>
      <c r="B1267" s="38" t="s">
        <v>1252</v>
      </c>
      <c r="C1267" s="53" t="s">
        <v>22</v>
      </c>
      <c r="D1267" s="38">
        <v>0</v>
      </c>
      <c r="E1267" s="88" t="s">
        <v>851</v>
      </c>
      <c r="F1267" s="39">
        <v>10</v>
      </c>
      <c r="G1267" s="88" t="s">
        <v>38</v>
      </c>
      <c r="H1267" s="38">
        <v>2</v>
      </c>
      <c r="I1267" s="88" t="s">
        <v>1044</v>
      </c>
      <c r="J1267" s="58">
        <v>11.092065923436957</v>
      </c>
      <c r="K1267" s="41">
        <v>0.18959999999999999</v>
      </c>
      <c r="L1267" s="41">
        <v>7.9799999999999996E-2</v>
      </c>
      <c r="M1267" s="41">
        <v>0.20570901778969244</v>
      </c>
      <c r="N1267" s="410">
        <v>10.72</v>
      </c>
      <c r="O1267" s="41">
        <v>16.573357641653665</v>
      </c>
      <c r="P1267" s="41">
        <v>0.28420000000000001</v>
      </c>
      <c r="Q1267" s="41">
        <v>8.4400000000000003E-2</v>
      </c>
      <c r="R1267" s="41">
        <v>0.29646753616542909</v>
      </c>
      <c r="S1267" s="41">
        <v>10.34</v>
      </c>
      <c r="T1267" s="58">
        <v>15.882900549038098</v>
      </c>
      <c r="U1267" s="41">
        <v>0.27260000000000001</v>
      </c>
      <c r="V1267" s="41">
        <v>8.2000000000000003E-2</v>
      </c>
      <c r="W1267" s="41">
        <v>0.28466604996029998</v>
      </c>
      <c r="X1267" s="410">
        <v>10.36</v>
      </c>
      <c r="Y1267" s="64"/>
    </row>
    <row r="1268" spans="1:25" x14ac:dyDescent="0.25">
      <c r="A1268" s="96" t="s">
        <v>19</v>
      </c>
      <c r="B1268" s="38" t="s">
        <v>1252</v>
      </c>
      <c r="C1268" s="53" t="s">
        <v>22</v>
      </c>
      <c r="D1268" s="38">
        <v>0</v>
      </c>
      <c r="E1268" s="88" t="s">
        <v>1255</v>
      </c>
      <c r="F1268" s="39">
        <v>10</v>
      </c>
      <c r="G1268" s="88"/>
      <c r="H1268" s="40">
        <v>1</v>
      </c>
      <c r="I1268" s="88" t="s">
        <v>1042</v>
      </c>
      <c r="J1268" s="58">
        <v>5.6624956845665686</v>
      </c>
      <c r="K1268" s="41">
        <v>-8.8900000000000007E-2</v>
      </c>
      <c r="L1268" s="41">
        <v>-5.5899999999999998E-2</v>
      </c>
      <c r="M1268" s="41">
        <v>0.10501437996769776</v>
      </c>
      <c r="N1268" s="410">
        <v>10.72</v>
      </c>
      <c r="O1268" s="41">
        <v>8.2930215345125244</v>
      </c>
      <c r="P1268" s="41">
        <v>-0.1333</v>
      </c>
      <c r="Q1268" s="41">
        <v>-6.5099999999999991E-2</v>
      </c>
      <c r="R1268" s="41">
        <v>0.14834722781366694</v>
      </c>
      <c r="S1268" s="41">
        <v>10.34</v>
      </c>
      <c r="T1268" s="58">
        <v>7.3359624176292195</v>
      </c>
      <c r="U1268" s="41">
        <v>-0.11749999999999999</v>
      </c>
      <c r="V1268" s="41">
        <v>-5.8999999999999997E-2</v>
      </c>
      <c r="W1268" s="41">
        <v>0.13148098721868495</v>
      </c>
      <c r="X1268" s="410">
        <v>10.36</v>
      </c>
      <c r="Y1268" s="64"/>
    </row>
    <row r="1269" spans="1:25" x14ac:dyDescent="0.25">
      <c r="A1269" s="96" t="s">
        <v>19</v>
      </c>
      <c r="B1269" s="38" t="s">
        <v>1252</v>
      </c>
      <c r="C1269" s="53" t="s">
        <v>22</v>
      </c>
      <c r="D1269" s="38">
        <v>0</v>
      </c>
      <c r="E1269" s="88" t="s">
        <v>1256</v>
      </c>
      <c r="F1269" s="39">
        <v>10</v>
      </c>
      <c r="G1269" s="88"/>
      <c r="H1269" s="40">
        <v>1</v>
      </c>
      <c r="I1269" s="88" t="s">
        <v>1042</v>
      </c>
      <c r="J1269" s="58">
        <v>5.5654354719697636</v>
      </c>
      <c r="K1269" s="41">
        <v>-9.9400000000000002E-2</v>
      </c>
      <c r="L1269" s="41">
        <v>-2.7800000000000002E-2</v>
      </c>
      <c r="M1269" s="41">
        <v>0.10321434008896245</v>
      </c>
      <c r="N1269" s="410">
        <v>10.72</v>
      </c>
      <c r="O1269" s="41">
        <v>8.4174542529835605</v>
      </c>
      <c r="P1269" s="41">
        <v>-0.14849999999999999</v>
      </c>
      <c r="Q1269" s="41">
        <v>-2.4899999999999999E-2</v>
      </c>
      <c r="R1269" s="41">
        <v>0.15057310516822053</v>
      </c>
      <c r="S1269" s="41">
        <v>10.34</v>
      </c>
      <c r="T1269" s="58">
        <v>8.7006076613125849</v>
      </c>
      <c r="U1269" s="41">
        <v>-0.15319999999999998</v>
      </c>
      <c r="V1269" s="41">
        <v>-2.9100000000000001E-2</v>
      </c>
      <c r="W1269" s="41">
        <v>0.15593925099217321</v>
      </c>
      <c r="X1269" s="410">
        <v>10.36</v>
      </c>
      <c r="Y1269" s="64"/>
    </row>
    <row r="1270" spans="1:25" ht="15.75" thickBot="1" x14ac:dyDescent="0.3">
      <c r="A1270" s="97" t="s">
        <v>19</v>
      </c>
      <c r="B1270" s="48" t="s">
        <v>1252</v>
      </c>
      <c r="C1270" s="90" t="s">
        <v>22</v>
      </c>
      <c r="D1270" s="48">
        <v>0</v>
      </c>
      <c r="E1270" s="91" t="s">
        <v>1047</v>
      </c>
      <c r="F1270" s="55">
        <v>10</v>
      </c>
      <c r="G1270" s="91" t="s">
        <v>60</v>
      </c>
      <c r="H1270" s="48"/>
      <c r="I1270" s="91" t="s">
        <v>61</v>
      </c>
      <c r="J1270" s="59">
        <v>0.31665453933342619</v>
      </c>
      <c r="K1270" s="50">
        <v>-4.1650000000000003E-3</v>
      </c>
      <c r="L1270" s="50">
        <v>-4.1399999999999996E-3</v>
      </c>
      <c r="M1270" s="50">
        <v>5.8725484246619887E-3</v>
      </c>
      <c r="N1270" s="413">
        <v>10.72</v>
      </c>
      <c r="O1270" s="50">
        <v>0.26979923318277454</v>
      </c>
      <c r="P1270" s="50">
        <v>-3.3799999999999998E-3</v>
      </c>
      <c r="Q1270" s="50">
        <v>-3.4449999999999997E-3</v>
      </c>
      <c r="R1270" s="50">
        <v>4.8262226430201083E-3</v>
      </c>
      <c r="S1270" s="50">
        <v>10.34</v>
      </c>
      <c r="T1270" s="59">
        <v>0.33475807798273571</v>
      </c>
      <c r="U1270" s="50">
        <v>-4.2399999999999998E-3</v>
      </c>
      <c r="V1270" s="50">
        <v>-4.2450000000000005E-3</v>
      </c>
      <c r="W1270" s="50">
        <v>5.9998020800689751E-3</v>
      </c>
      <c r="X1270" s="413">
        <v>10.36</v>
      </c>
      <c r="Y1270" s="72"/>
    </row>
    <row r="1271" spans="1:25" x14ac:dyDescent="0.25">
      <c r="A1271" s="85" t="s">
        <v>19</v>
      </c>
      <c r="B1271" s="30" t="s">
        <v>1257</v>
      </c>
      <c r="C1271" s="86" t="s">
        <v>22</v>
      </c>
      <c r="D1271" s="30">
        <v>0</v>
      </c>
      <c r="E1271" s="86" t="s">
        <v>1039</v>
      </c>
      <c r="F1271" s="44">
        <v>35</v>
      </c>
      <c r="G1271" s="86" t="s">
        <v>32</v>
      </c>
      <c r="H1271" s="62">
        <v>1</v>
      </c>
      <c r="I1271" s="86" t="s">
        <v>31</v>
      </c>
      <c r="J1271" s="406">
        <v>1.7618813537199196</v>
      </c>
      <c r="K1271" s="31">
        <v>9.8294999999999993E-2</v>
      </c>
      <c r="L1271" s="31">
        <v>5.3399999999999996E-2</v>
      </c>
      <c r="M1271" s="31">
        <v>0.11186360902903142</v>
      </c>
      <c r="N1271" s="407">
        <v>36.700000000000003</v>
      </c>
      <c r="O1271" s="31">
        <v>2.9200366298147333</v>
      </c>
      <c r="P1271" s="31">
        <v>0.17178499999999999</v>
      </c>
      <c r="Q1271" s="31">
        <v>5.4899999999999997E-2</v>
      </c>
      <c r="R1271" s="31">
        <v>0.18034438229398775</v>
      </c>
      <c r="S1271" s="31">
        <v>35.700000000000003</v>
      </c>
      <c r="T1271" s="406">
        <v>3.4442090009848916</v>
      </c>
      <c r="U1271" s="31">
        <v>0.2011</v>
      </c>
      <c r="V1271" s="31">
        <v>7.8E-2</v>
      </c>
      <c r="W1271" s="31">
        <v>0.21569703289567985</v>
      </c>
      <c r="X1271" s="407">
        <v>36.200000000000003</v>
      </c>
      <c r="Y1271" s="63"/>
    </row>
    <row r="1272" spans="1:25" x14ac:dyDescent="0.25">
      <c r="A1272" s="96" t="s">
        <v>19</v>
      </c>
      <c r="B1272" s="38" t="s">
        <v>1257</v>
      </c>
      <c r="C1272" s="53" t="s">
        <v>22</v>
      </c>
      <c r="D1272" s="38">
        <v>0</v>
      </c>
      <c r="E1272" s="88" t="s">
        <v>762</v>
      </c>
      <c r="F1272" s="39">
        <v>10</v>
      </c>
      <c r="G1272" s="88" t="s">
        <v>38</v>
      </c>
      <c r="H1272" s="40">
        <v>1</v>
      </c>
      <c r="I1272" s="88" t="s">
        <v>1040</v>
      </c>
      <c r="J1272" s="58">
        <v>5.9023728437386982</v>
      </c>
      <c r="K1272" s="41">
        <v>9.4500000000000001E-2</v>
      </c>
      <c r="L1272" s="41">
        <v>5.3399999999999996E-2</v>
      </c>
      <c r="M1272" s="41">
        <v>0.10854404635907029</v>
      </c>
      <c r="N1272" s="410">
        <v>10.63</v>
      </c>
      <c r="O1272" s="41">
        <v>9.8614871051747066</v>
      </c>
      <c r="P1272" s="41">
        <v>0.16889999999999999</v>
      </c>
      <c r="Q1272" s="41">
        <v>5.4899999999999997E-2</v>
      </c>
      <c r="R1272" s="41">
        <v>0.17759847972322285</v>
      </c>
      <c r="S1272" s="41">
        <v>10.41</v>
      </c>
      <c r="T1272" s="58">
        <v>11.718129039379273</v>
      </c>
      <c r="U1272" s="41">
        <v>0.19739999999999999</v>
      </c>
      <c r="V1272" s="41">
        <v>7.8E-2</v>
      </c>
      <c r="W1272" s="41">
        <v>0.2122516431031807</v>
      </c>
      <c r="X1272" s="410">
        <v>10.47</v>
      </c>
      <c r="Y1272" s="64"/>
    </row>
    <row r="1273" spans="1:25" x14ac:dyDescent="0.25">
      <c r="A1273" s="96" t="s">
        <v>19</v>
      </c>
      <c r="B1273" s="38" t="s">
        <v>1257</v>
      </c>
      <c r="C1273" s="53" t="s">
        <v>22</v>
      </c>
      <c r="D1273" s="38">
        <v>0</v>
      </c>
      <c r="E1273" s="88" t="s">
        <v>1258</v>
      </c>
      <c r="F1273" s="39">
        <v>10</v>
      </c>
      <c r="G1273" s="88"/>
      <c r="H1273" s="40">
        <v>1</v>
      </c>
      <c r="I1273" s="88" t="s">
        <v>1042</v>
      </c>
      <c r="J1273" s="58">
        <v>1.6880918313130395</v>
      </c>
      <c r="K1273" s="41">
        <v>-2.3399999999999997E-2</v>
      </c>
      <c r="L1273" s="41">
        <v>-2.0399999999999998E-2</v>
      </c>
      <c r="M1273" s="41">
        <v>3.1043839968663667E-2</v>
      </c>
      <c r="N1273" s="410">
        <v>10.63</v>
      </c>
      <c r="O1273" s="41">
        <v>2.6869869039297529</v>
      </c>
      <c r="P1273" s="41">
        <v>-4.3950000000000003E-2</v>
      </c>
      <c r="Q1273" s="41">
        <v>-2.0250000000000001E-2</v>
      </c>
      <c r="R1273" s="41">
        <v>4.8390753248942098E-2</v>
      </c>
      <c r="S1273" s="41">
        <v>10.41</v>
      </c>
      <c r="T1273" s="58">
        <v>3.9137002832365408</v>
      </c>
      <c r="U1273" s="41">
        <v>-6.5849999999999992E-2</v>
      </c>
      <c r="V1273" s="41">
        <v>-2.6249999999999999E-2</v>
      </c>
      <c r="W1273" s="41">
        <v>7.0889244600291793E-2</v>
      </c>
      <c r="X1273" s="410">
        <v>10.47</v>
      </c>
      <c r="Y1273" s="64"/>
    </row>
    <row r="1274" spans="1:25" x14ac:dyDescent="0.25">
      <c r="A1274" s="96" t="s">
        <v>19</v>
      </c>
      <c r="B1274" s="38" t="s">
        <v>1257</v>
      </c>
      <c r="C1274" s="53" t="s">
        <v>22</v>
      </c>
      <c r="D1274" s="38">
        <v>0</v>
      </c>
      <c r="E1274" s="88" t="s">
        <v>1259</v>
      </c>
      <c r="F1274" s="39">
        <v>10</v>
      </c>
      <c r="G1274" s="88"/>
      <c r="H1274" s="40">
        <v>1</v>
      </c>
      <c r="I1274" s="88" t="s">
        <v>1042</v>
      </c>
      <c r="J1274" s="58">
        <v>4.3565452177029744</v>
      </c>
      <c r="K1274" s="41">
        <v>-7.2450000000000001E-2</v>
      </c>
      <c r="L1274" s="41">
        <v>-3.4200000000000001E-2</v>
      </c>
      <c r="M1274" s="41">
        <v>8.0116430899035931E-2</v>
      </c>
      <c r="N1274" s="410">
        <v>10.63</v>
      </c>
      <c r="O1274" s="41">
        <v>7.357589034914171</v>
      </c>
      <c r="P1274" s="41">
        <v>-0.12734999999999999</v>
      </c>
      <c r="Q1274" s="41">
        <v>-3.6600000000000001E-2</v>
      </c>
      <c r="R1274" s="41">
        <v>0.13250502820647977</v>
      </c>
      <c r="S1274" s="41">
        <v>10.41</v>
      </c>
      <c r="T1274" s="58">
        <v>8.0119333275849556</v>
      </c>
      <c r="U1274" s="41">
        <v>-0.13469999999999999</v>
      </c>
      <c r="V1274" s="41">
        <v>-5.3999999999999999E-2</v>
      </c>
      <c r="W1274" s="41">
        <v>0.14512094955587906</v>
      </c>
      <c r="X1274" s="410">
        <v>10.47</v>
      </c>
      <c r="Y1274" s="64"/>
    </row>
    <row r="1275" spans="1:25" x14ac:dyDescent="0.25">
      <c r="A1275" s="96" t="s">
        <v>19</v>
      </c>
      <c r="B1275" s="38" t="s">
        <v>1257</v>
      </c>
      <c r="C1275" s="53" t="s">
        <v>22</v>
      </c>
      <c r="D1275" s="38">
        <v>0</v>
      </c>
      <c r="E1275" s="88" t="s">
        <v>1030</v>
      </c>
      <c r="F1275" s="39">
        <v>10</v>
      </c>
      <c r="G1275" s="88" t="s">
        <v>60</v>
      </c>
      <c r="H1275" s="38"/>
      <c r="I1275" s="88" t="s">
        <v>61</v>
      </c>
      <c r="J1275" s="58">
        <v>0.20636327549361333</v>
      </c>
      <c r="K1275" s="41">
        <v>-3.7949999999999998E-3</v>
      </c>
      <c r="L1275" s="41">
        <v>0</v>
      </c>
      <c r="M1275" s="41">
        <v>3.7949999999999998E-3</v>
      </c>
      <c r="N1275" s="410">
        <v>10.63</v>
      </c>
      <c r="O1275" s="41">
        <v>0.16019501035576064</v>
      </c>
      <c r="P1275" s="41">
        <v>-2.885E-3</v>
      </c>
      <c r="Q1275" s="41">
        <v>0</v>
      </c>
      <c r="R1275" s="41">
        <v>2.885E-3</v>
      </c>
      <c r="S1275" s="41">
        <v>10.41</v>
      </c>
      <c r="T1275" s="58">
        <v>0.20427204619860764</v>
      </c>
      <c r="U1275" s="41">
        <v>-3.7000000000000002E-3</v>
      </c>
      <c r="V1275" s="41">
        <v>0</v>
      </c>
      <c r="W1275" s="41">
        <v>3.7000000000000002E-3</v>
      </c>
      <c r="X1275" s="410">
        <v>10.47</v>
      </c>
      <c r="Y1275" s="64"/>
    </row>
    <row r="1276" spans="1:25" x14ac:dyDescent="0.25">
      <c r="A1276" s="95" t="s">
        <v>19</v>
      </c>
      <c r="B1276" s="44" t="s">
        <v>1257</v>
      </c>
      <c r="C1276" s="67" t="s">
        <v>22</v>
      </c>
      <c r="D1276" s="44">
        <v>0</v>
      </c>
      <c r="E1276" s="67" t="s">
        <v>1039</v>
      </c>
      <c r="F1276" s="44">
        <v>35</v>
      </c>
      <c r="G1276" s="67" t="s">
        <v>32</v>
      </c>
      <c r="H1276" s="44">
        <v>2</v>
      </c>
      <c r="I1276" s="67" t="s">
        <v>62</v>
      </c>
      <c r="J1276" s="411">
        <v>0.72055971860749557</v>
      </c>
      <c r="K1276" s="45">
        <v>3.6784999999999998E-2</v>
      </c>
      <c r="L1276" s="45">
        <v>2.7199999999999998E-2</v>
      </c>
      <c r="M1276" s="45">
        <v>4.5749057094108508E-2</v>
      </c>
      <c r="N1276" s="412">
        <v>36.700000000000003</v>
      </c>
      <c r="O1276" s="45">
        <v>0.70739512569299778</v>
      </c>
      <c r="P1276" s="45">
        <v>3.9384999999999996E-2</v>
      </c>
      <c r="Q1276" s="45">
        <v>1.891E-2</v>
      </c>
      <c r="R1276" s="45">
        <v>4.3689430357925239E-2</v>
      </c>
      <c r="S1276" s="45">
        <v>35.700000000000003</v>
      </c>
      <c r="T1276" s="411">
        <v>0.90883730473101509</v>
      </c>
      <c r="U1276" s="45">
        <v>5.1694999999999998E-2</v>
      </c>
      <c r="V1276" s="45">
        <v>2.3814999999999999E-2</v>
      </c>
      <c r="W1276" s="45">
        <v>5.6916845046084553E-2</v>
      </c>
      <c r="X1276" s="412">
        <v>36.200000000000003</v>
      </c>
      <c r="Y1276" s="65"/>
    </row>
    <row r="1277" spans="1:25" x14ac:dyDescent="0.25">
      <c r="A1277" s="96" t="s">
        <v>19</v>
      </c>
      <c r="B1277" s="38" t="s">
        <v>1257</v>
      </c>
      <c r="C1277" s="53" t="s">
        <v>22</v>
      </c>
      <c r="D1277" s="38">
        <v>0</v>
      </c>
      <c r="E1277" s="88" t="s">
        <v>851</v>
      </c>
      <c r="F1277" s="39">
        <v>10</v>
      </c>
      <c r="G1277" s="88" t="s">
        <v>38</v>
      </c>
      <c r="H1277" s="38">
        <v>2</v>
      </c>
      <c r="I1277" s="88" t="s">
        <v>1044</v>
      </c>
      <c r="J1277" s="58">
        <v>2.2721640248749311</v>
      </c>
      <c r="K1277" s="41">
        <v>3.3299999999999996E-2</v>
      </c>
      <c r="L1277" s="41">
        <v>2.5499999999999998E-2</v>
      </c>
      <c r="M1277" s="41">
        <v>4.194210295156884E-2</v>
      </c>
      <c r="N1277" s="410">
        <v>10.67</v>
      </c>
      <c r="O1277" s="41">
        <v>2.3250709220048282</v>
      </c>
      <c r="P1277" s="41">
        <v>3.7499999999999999E-2</v>
      </c>
      <c r="Q1277" s="41">
        <v>1.89E-2</v>
      </c>
      <c r="R1277" s="41">
        <v>4.1993570936513604E-2</v>
      </c>
      <c r="S1277" s="41">
        <v>10.44</v>
      </c>
      <c r="T1277" s="58">
        <v>2.9263746701036313</v>
      </c>
      <c r="U1277" s="41">
        <v>4.8299999999999996E-2</v>
      </c>
      <c r="V1277" s="41">
        <v>2.2200000000000001E-2</v>
      </c>
      <c r="W1277" s="41">
        <v>5.3157595882432455E-2</v>
      </c>
      <c r="X1277" s="410">
        <v>10.5</v>
      </c>
      <c r="Y1277" s="64"/>
    </row>
    <row r="1278" spans="1:25" x14ac:dyDescent="0.25">
      <c r="A1278" s="96" t="s">
        <v>19</v>
      </c>
      <c r="B1278" s="38" t="s">
        <v>1257</v>
      </c>
      <c r="C1278" s="53" t="s">
        <v>22</v>
      </c>
      <c r="D1278" s="38">
        <v>0</v>
      </c>
      <c r="E1278" s="88" t="s">
        <v>1260</v>
      </c>
      <c r="F1278" s="39">
        <v>10</v>
      </c>
      <c r="G1278" s="88"/>
      <c r="H1278" s="38">
        <v>2</v>
      </c>
      <c r="I1278" s="88" t="s">
        <v>1042</v>
      </c>
      <c r="J1278" s="58">
        <v>0.8970021897983288</v>
      </c>
      <c r="K1278" s="41">
        <v>-1.3800000000000002E-2</v>
      </c>
      <c r="L1278" s="41">
        <v>-9.1500000000000001E-3</v>
      </c>
      <c r="M1278" s="41">
        <v>1.655785312170633E-2</v>
      </c>
      <c r="N1278" s="410">
        <v>10.67</v>
      </c>
      <c r="O1278" s="41">
        <v>0.99716504018361807</v>
      </c>
      <c r="P1278" s="41">
        <v>-1.5599999999999999E-2</v>
      </c>
      <c r="Q1278" s="41">
        <v>-8.9999999999999993E-3</v>
      </c>
      <c r="R1278" s="41">
        <v>1.8009997223764361E-2</v>
      </c>
      <c r="S1278" s="41">
        <v>10.44</v>
      </c>
      <c r="T1278" s="58">
        <v>1.1522882604467324</v>
      </c>
      <c r="U1278" s="41">
        <v>-1.8600000000000002E-2</v>
      </c>
      <c r="V1278" s="41">
        <v>-9.5999999999999992E-3</v>
      </c>
      <c r="W1278" s="41">
        <v>2.0931316251014891E-2</v>
      </c>
      <c r="X1278" s="410">
        <v>10.5</v>
      </c>
      <c r="Y1278" s="64"/>
    </row>
    <row r="1279" spans="1:25" x14ac:dyDescent="0.25">
      <c r="A1279" s="96" t="s">
        <v>19</v>
      </c>
      <c r="B1279" s="38" t="s">
        <v>1257</v>
      </c>
      <c r="C1279" s="53" t="s">
        <v>22</v>
      </c>
      <c r="D1279" s="38">
        <v>0</v>
      </c>
      <c r="E1279" s="88" t="s">
        <v>1261</v>
      </c>
      <c r="F1279" s="39">
        <v>10</v>
      </c>
      <c r="G1279" s="88"/>
      <c r="H1279" s="38">
        <v>2</v>
      </c>
      <c r="I1279" s="88" t="s">
        <v>1042</v>
      </c>
      <c r="J1279" s="58">
        <v>1.9925456552983452</v>
      </c>
      <c r="K1279" s="41">
        <v>-2.1899999999999999E-2</v>
      </c>
      <c r="L1279" s="41">
        <v>-2.955E-2</v>
      </c>
      <c r="M1279" s="41">
        <v>3.678059950571768E-2</v>
      </c>
      <c r="N1279" s="410">
        <v>10.67</v>
      </c>
      <c r="O1279" s="41">
        <v>1.9267822736030829</v>
      </c>
      <c r="P1279" s="41">
        <v>-2.52E-2</v>
      </c>
      <c r="Q1279" s="41">
        <v>-2.4E-2</v>
      </c>
      <c r="R1279" s="41">
        <v>3.4799999999999998E-2</v>
      </c>
      <c r="S1279" s="41">
        <v>10.44</v>
      </c>
      <c r="T1279" s="58">
        <v>2.2679059055644899</v>
      </c>
      <c r="U1279" s="41">
        <v>-3.15E-2</v>
      </c>
      <c r="V1279" s="41">
        <v>-2.6550000000000001E-2</v>
      </c>
      <c r="W1279" s="41">
        <v>4.1196510774578955E-2</v>
      </c>
      <c r="X1279" s="410">
        <v>10.5</v>
      </c>
      <c r="Y1279" s="64"/>
    </row>
    <row r="1280" spans="1:25" ht="15.75" thickBot="1" x14ac:dyDescent="0.3">
      <c r="A1280" s="97" t="s">
        <v>19</v>
      </c>
      <c r="B1280" s="48" t="s">
        <v>1257</v>
      </c>
      <c r="C1280" s="90" t="s">
        <v>22</v>
      </c>
      <c r="D1280" s="48">
        <v>0</v>
      </c>
      <c r="E1280" s="91" t="s">
        <v>1047</v>
      </c>
      <c r="F1280" s="39">
        <v>0</v>
      </c>
      <c r="G1280" s="91" t="s">
        <v>60</v>
      </c>
      <c r="H1280" s="48"/>
      <c r="I1280" s="91" t="s">
        <v>61</v>
      </c>
      <c r="J1280" s="59">
        <v>0.21006052340067471</v>
      </c>
      <c r="K1280" s="50">
        <v>-3.4849999999999998E-3</v>
      </c>
      <c r="L1280" s="50">
        <v>-1.6999999999999999E-3</v>
      </c>
      <c r="M1280" s="50">
        <v>3.8775282075053947E-3</v>
      </c>
      <c r="N1280" s="413">
        <v>10.67</v>
      </c>
      <c r="O1280" s="50">
        <v>0.10436884177199267</v>
      </c>
      <c r="P1280" s="50">
        <v>-1.885E-3</v>
      </c>
      <c r="Q1280" s="50">
        <v>-1.0000000000000001E-5</v>
      </c>
      <c r="R1280" s="50">
        <v>1.8850265250123139E-3</v>
      </c>
      <c r="S1280" s="50">
        <v>10.44</v>
      </c>
      <c r="T1280" s="59">
        <v>0.20696694163961843</v>
      </c>
      <c r="U1280" s="50">
        <v>-3.395E-3</v>
      </c>
      <c r="V1280" s="50">
        <v>-1.6149999999999999E-3</v>
      </c>
      <c r="W1280" s="50">
        <v>3.7595544948836688E-3</v>
      </c>
      <c r="X1280" s="413">
        <v>10.5</v>
      </c>
      <c r="Y1280" s="72"/>
    </row>
    <row r="1281" spans="1:25" x14ac:dyDescent="0.25">
      <c r="A1281" s="85" t="s">
        <v>19</v>
      </c>
      <c r="B1281" s="30" t="s">
        <v>1056</v>
      </c>
      <c r="C1281" s="86" t="s">
        <v>22</v>
      </c>
      <c r="D1281" s="30">
        <v>0</v>
      </c>
      <c r="E1281" s="86" t="s">
        <v>1039</v>
      </c>
      <c r="F1281" s="30">
        <v>35</v>
      </c>
      <c r="G1281" s="86" t="s">
        <v>32</v>
      </c>
      <c r="H1281" s="62">
        <v>1</v>
      </c>
      <c r="I1281" s="86" t="s">
        <v>31</v>
      </c>
      <c r="J1281" s="406">
        <v>0.62752838164340896</v>
      </c>
      <c r="K1281" s="31">
        <v>3.5574999999999996E-2</v>
      </c>
      <c r="L1281" s="31">
        <v>1.7999999999999999E-2</v>
      </c>
      <c r="M1281" s="31">
        <v>3.9869545081427753E-2</v>
      </c>
      <c r="N1281" s="407">
        <v>36.725000000000001</v>
      </c>
      <c r="O1281" s="31">
        <v>0.65260923576453711</v>
      </c>
      <c r="P1281" s="31">
        <v>3.6265000000000006E-2</v>
      </c>
      <c r="Q1281" s="31">
        <v>1.9199999999999998E-2</v>
      </c>
      <c r="R1281" s="31">
        <v>4.1034013025781434E-2</v>
      </c>
      <c r="S1281" s="31">
        <v>36.344999999999999</v>
      </c>
      <c r="T1281" s="406">
        <v>0.99236174535300048</v>
      </c>
      <c r="U1281" s="31">
        <v>5.8229999999999997E-2</v>
      </c>
      <c r="V1281" s="31">
        <v>2.4E-2</v>
      </c>
      <c r="W1281" s="31">
        <v>6.2982004572734895E-2</v>
      </c>
      <c r="X1281" s="407">
        <v>36.686</v>
      </c>
      <c r="Y1281" s="63"/>
    </row>
    <row r="1282" spans="1:25" x14ac:dyDescent="0.25">
      <c r="A1282" s="96" t="s">
        <v>19</v>
      </c>
      <c r="B1282" s="38" t="s">
        <v>1056</v>
      </c>
      <c r="C1282" s="53" t="s">
        <v>22</v>
      </c>
      <c r="D1282" s="38">
        <v>0</v>
      </c>
      <c r="E1282" s="88" t="s">
        <v>762</v>
      </c>
      <c r="F1282" s="39">
        <v>10</v>
      </c>
      <c r="G1282" s="88" t="s">
        <v>38</v>
      </c>
      <c r="H1282" s="40">
        <v>1</v>
      </c>
      <c r="I1282" s="88" t="s">
        <v>1040</v>
      </c>
      <c r="J1282" s="58">
        <v>1.8940427022516497</v>
      </c>
      <c r="K1282" s="41">
        <v>2.8199999999999999E-2</v>
      </c>
      <c r="L1282" s="41">
        <v>1.7999999999999999E-2</v>
      </c>
      <c r="M1282" s="41">
        <v>3.3455044462681563E-2</v>
      </c>
      <c r="N1282" s="410">
        <v>10.210000000000001</v>
      </c>
      <c r="O1282" s="41">
        <v>2.0332403001264634</v>
      </c>
      <c r="P1282" s="41">
        <v>3.0600000000000002E-2</v>
      </c>
      <c r="Q1282" s="41">
        <v>1.9199999999999998E-2</v>
      </c>
      <c r="R1282" s="41">
        <v>3.6124783736376891E-2</v>
      </c>
      <c r="S1282" s="41">
        <v>10.27</v>
      </c>
      <c r="T1282" s="58">
        <v>3.2036240946776364</v>
      </c>
      <c r="U1282" s="41">
        <v>5.0999999999999997E-2</v>
      </c>
      <c r="V1282" s="41">
        <v>2.4E-2</v>
      </c>
      <c r="W1282" s="41">
        <v>5.6364882684167804E-2</v>
      </c>
      <c r="X1282" s="410">
        <v>10.17</v>
      </c>
      <c r="Y1282" s="64"/>
    </row>
    <row r="1283" spans="1:25" x14ac:dyDescent="0.25">
      <c r="A1283" s="96" t="s">
        <v>19</v>
      </c>
      <c r="B1283" s="38" t="s">
        <v>1056</v>
      </c>
      <c r="C1283" s="53" t="s">
        <v>22</v>
      </c>
      <c r="D1283" s="38">
        <v>0</v>
      </c>
      <c r="E1283" s="88" t="s">
        <v>1262</v>
      </c>
      <c r="F1283" s="39">
        <v>10</v>
      </c>
      <c r="G1283" s="88"/>
      <c r="H1283" s="40">
        <v>1</v>
      </c>
      <c r="I1283" s="88" t="s">
        <v>1042</v>
      </c>
      <c r="J1283" s="58">
        <v>1.9415080763984545</v>
      </c>
      <c r="K1283" s="41">
        <v>-2.8000000000000001E-2</v>
      </c>
      <c r="L1283" s="41">
        <v>-1.9800000000000002E-2</v>
      </c>
      <c r="M1283" s="41">
        <v>3.4293439605848818E-2</v>
      </c>
      <c r="N1283" s="410">
        <v>10.210000000000001</v>
      </c>
      <c r="O1283" s="41">
        <v>2.0685581125175179</v>
      </c>
      <c r="P1283" s="41">
        <v>-3.0300000000000001E-2</v>
      </c>
      <c r="Q1283" s="41">
        <v>-2.0799999999999999E-2</v>
      </c>
      <c r="R1283" s="41">
        <v>3.6752278840909987E-2</v>
      </c>
      <c r="S1283" s="41">
        <v>10.27</v>
      </c>
      <c r="T1283" s="58">
        <v>3.2563817440235576</v>
      </c>
      <c r="U1283" s="41">
        <v>-5.0900000000000001E-2</v>
      </c>
      <c r="V1283" s="41">
        <v>-2.63E-2</v>
      </c>
      <c r="W1283" s="41">
        <v>5.7293106042524876E-2</v>
      </c>
      <c r="X1283" s="410">
        <v>10.17</v>
      </c>
      <c r="Y1283" s="64"/>
    </row>
    <row r="1284" spans="1:25" x14ac:dyDescent="0.25">
      <c r="A1284" s="96" t="s">
        <v>19</v>
      </c>
      <c r="B1284" s="38" t="s">
        <v>1056</v>
      </c>
      <c r="C1284" s="53" t="s">
        <v>22</v>
      </c>
      <c r="D1284" s="38">
        <v>0</v>
      </c>
      <c r="E1284" s="88" t="s">
        <v>1030</v>
      </c>
      <c r="F1284" s="39">
        <v>10</v>
      </c>
      <c r="G1284" s="88" t="s">
        <v>60</v>
      </c>
      <c r="H1284" s="38"/>
      <c r="I1284" s="88" t="s">
        <v>61</v>
      </c>
      <c r="J1284" s="58">
        <v>0.41753239768333211</v>
      </c>
      <c r="K1284" s="41">
        <v>-7.3749999999999996E-3</v>
      </c>
      <c r="L1284" s="41">
        <v>0</v>
      </c>
      <c r="M1284" s="41">
        <v>7.3749999999999996E-3</v>
      </c>
      <c r="N1284" s="410">
        <v>10.210000000000001</v>
      </c>
      <c r="O1284" s="41">
        <v>0.31884775793460945</v>
      </c>
      <c r="P1284" s="41">
        <v>-5.6649999999999999E-3</v>
      </c>
      <c r="Q1284" s="41">
        <v>0</v>
      </c>
      <c r="R1284" s="41">
        <v>5.6649999999999999E-3</v>
      </c>
      <c r="S1284" s="41">
        <v>10.27</v>
      </c>
      <c r="T1284" s="58">
        <v>0.41093321056490528</v>
      </c>
      <c r="U1284" s="41">
        <v>-7.2300000000000003E-3</v>
      </c>
      <c r="V1284" s="41">
        <v>0</v>
      </c>
      <c r="W1284" s="41">
        <v>7.2300000000000003E-3</v>
      </c>
      <c r="X1284" s="410">
        <v>10.17</v>
      </c>
      <c r="Y1284" s="64"/>
    </row>
    <row r="1285" spans="1:25" x14ac:dyDescent="0.25">
      <c r="A1285" s="95" t="s">
        <v>19</v>
      </c>
      <c r="B1285" s="44" t="s">
        <v>1056</v>
      </c>
      <c r="C1285" s="67" t="s">
        <v>22</v>
      </c>
      <c r="D1285" s="44">
        <v>0</v>
      </c>
      <c r="E1285" s="67" t="s">
        <v>1039</v>
      </c>
      <c r="F1285" s="44">
        <v>35</v>
      </c>
      <c r="G1285" s="67" t="s">
        <v>32</v>
      </c>
      <c r="H1285" s="44">
        <v>2</v>
      </c>
      <c r="I1285" s="67" t="s">
        <v>62</v>
      </c>
      <c r="J1285" s="411">
        <v>2.084612529034457</v>
      </c>
      <c r="K1285" s="45">
        <v>0.12053</v>
      </c>
      <c r="L1285" s="45">
        <v>5.4899999999999997E-2</v>
      </c>
      <c r="M1285" s="45">
        <v>0.13244429357280743</v>
      </c>
      <c r="N1285" s="412">
        <v>36.725000000000001</v>
      </c>
      <c r="O1285" s="45">
        <v>2.5061923457294877</v>
      </c>
      <c r="P1285" s="45">
        <v>0.14122999999999999</v>
      </c>
      <c r="Q1285" s="45">
        <v>6.9900000000000004E-2</v>
      </c>
      <c r="R1285" s="45">
        <v>0.15758148019358112</v>
      </c>
      <c r="S1285" s="45">
        <v>36.344999999999999</v>
      </c>
      <c r="T1285" s="411">
        <v>2.3997172583315103</v>
      </c>
      <c r="U1285" s="45">
        <v>0.14183000000000001</v>
      </c>
      <c r="V1285" s="45">
        <v>5.5500000000000001E-2</v>
      </c>
      <c r="W1285" s="45">
        <v>0.15230232729672913</v>
      </c>
      <c r="X1285" s="412">
        <v>36.686</v>
      </c>
      <c r="Y1285" s="65"/>
    </row>
    <row r="1286" spans="1:25" x14ac:dyDescent="0.25">
      <c r="A1286" s="96" t="s">
        <v>19</v>
      </c>
      <c r="B1286" s="38" t="s">
        <v>1056</v>
      </c>
      <c r="C1286" s="53" t="s">
        <v>22</v>
      </c>
      <c r="D1286" s="38">
        <v>0</v>
      </c>
      <c r="E1286" s="88" t="s">
        <v>851</v>
      </c>
      <c r="F1286" s="39">
        <v>10</v>
      </c>
      <c r="G1286" s="88" t="s">
        <v>38</v>
      </c>
      <c r="H1286" s="38">
        <v>2</v>
      </c>
      <c r="I1286" s="88" t="s">
        <v>1044</v>
      </c>
      <c r="J1286" s="58">
        <v>7.4709795828276535</v>
      </c>
      <c r="K1286" s="41">
        <v>0.12</v>
      </c>
      <c r="L1286" s="41">
        <v>5.4899999999999997E-2</v>
      </c>
      <c r="M1286" s="41">
        <v>0.13196215366535968</v>
      </c>
      <c r="N1286" s="410">
        <v>10.210000000000001</v>
      </c>
      <c r="O1286" s="41">
        <v>8.8425602193556596</v>
      </c>
      <c r="P1286" s="41">
        <v>0.14069999999999999</v>
      </c>
      <c r="Q1286" s="41">
        <v>6.9900000000000004E-2</v>
      </c>
      <c r="R1286" s="41">
        <v>0.15710665167331395</v>
      </c>
      <c r="S1286" s="41">
        <v>10.27</v>
      </c>
      <c r="T1286" s="58">
        <v>8.6283977594840859</v>
      </c>
      <c r="U1286" s="41">
        <v>0.14130000000000001</v>
      </c>
      <c r="V1286" s="41">
        <v>5.5500000000000001E-2</v>
      </c>
      <c r="W1286" s="41">
        <v>0.15180889302013897</v>
      </c>
      <c r="X1286" s="410">
        <v>10.17</v>
      </c>
      <c r="Y1286" s="64"/>
    </row>
    <row r="1287" spans="1:25" x14ac:dyDescent="0.25">
      <c r="A1287" s="96" t="s">
        <v>19</v>
      </c>
      <c r="B1287" s="38" t="s">
        <v>1056</v>
      </c>
      <c r="C1287" s="53" t="s">
        <v>22</v>
      </c>
      <c r="D1287" s="38">
        <v>0</v>
      </c>
      <c r="E1287" s="88" t="s">
        <v>1263</v>
      </c>
      <c r="F1287" s="39">
        <v>10</v>
      </c>
      <c r="G1287" s="88"/>
      <c r="H1287" s="38">
        <v>2</v>
      </c>
      <c r="I1287" s="88" t="s">
        <v>1042</v>
      </c>
      <c r="J1287" s="58">
        <v>0.86745999374277849</v>
      </c>
      <c r="K1287" s="41">
        <v>-1.5099999999999999E-2</v>
      </c>
      <c r="L1287" s="41">
        <v>-2.5999999999999999E-3</v>
      </c>
      <c r="M1287" s="41">
        <v>1.5322206107476819E-2</v>
      </c>
      <c r="N1287" s="410">
        <v>10.210000000000001</v>
      </c>
      <c r="O1287" s="41">
        <v>0.50508247836557074</v>
      </c>
      <c r="P1287" s="41">
        <v>-8.6999999999999994E-3</v>
      </c>
      <c r="Q1287" s="41">
        <v>-2.2000000000000001E-3</v>
      </c>
      <c r="R1287" s="41">
        <v>8.9738509013689311E-3</v>
      </c>
      <c r="S1287" s="41">
        <v>10.27</v>
      </c>
      <c r="T1287" s="58">
        <v>0.49977999299721182</v>
      </c>
      <c r="U1287" s="41">
        <v>-8.4000000000000012E-3</v>
      </c>
      <c r="V1287" s="41">
        <v>-2.5999999999999999E-3</v>
      </c>
      <c r="W1287" s="41">
        <v>8.7931791747922448E-3</v>
      </c>
      <c r="X1287" s="410">
        <v>10.17</v>
      </c>
      <c r="Y1287" s="64"/>
    </row>
    <row r="1288" spans="1:25" x14ac:dyDescent="0.25">
      <c r="A1288" s="96" t="s">
        <v>19</v>
      </c>
      <c r="B1288" s="38" t="s">
        <v>1056</v>
      </c>
      <c r="C1288" s="53" t="s">
        <v>22</v>
      </c>
      <c r="D1288" s="38">
        <v>0</v>
      </c>
      <c r="E1288" s="88" t="s">
        <v>1264</v>
      </c>
      <c r="F1288" s="39">
        <v>10</v>
      </c>
      <c r="G1288" s="88"/>
      <c r="H1288" s="38">
        <v>2</v>
      </c>
      <c r="I1288" s="88" t="s">
        <v>1042</v>
      </c>
      <c r="J1288" s="58">
        <v>2.5871368376231976</v>
      </c>
      <c r="K1288" s="41">
        <v>-3.73E-2</v>
      </c>
      <c r="L1288" s="41">
        <v>-2.64E-2</v>
      </c>
      <c r="M1288" s="41">
        <v>4.5697374103989823E-2</v>
      </c>
      <c r="N1288" s="410">
        <v>10.210000000000001</v>
      </c>
      <c r="O1288" s="41">
        <v>3.2194533519415658</v>
      </c>
      <c r="P1288" s="41">
        <v>-4.82E-2</v>
      </c>
      <c r="Q1288" s="41">
        <v>-3.0800000000000001E-2</v>
      </c>
      <c r="R1288" s="41">
        <v>5.7200349649280995E-2</v>
      </c>
      <c r="S1288" s="41">
        <v>10.27</v>
      </c>
      <c r="T1288" s="58">
        <v>3.4164473932434256</v>
      </c>
      <c r="U1288" s="41">
        <v>-5.4799999999999995E-2</v>
      </c>
      <c r="V1288" s="41">
        <v>-2.47E-2</v>
      </c>
      <c r="W1288" s="41">
        <v>6.0109317081464157E-2</v>
      </c>
      <c r="X1288" s="410">
        <v>10.17</v>
      </c>
      <c r="Y1288" s="64"/>
    </row>
    <row r="1289" spans="1:25" x14ac:dyDescent="0.25">
      <c r="A1289" s="96" t="s">
        <v>19</v>
      </c>
      <c r="B1289" s="38" t="s">
        <v>1056</v>
      </c>
      <c r="C1289" s="53" t="s">
        <v>22</v>
      </c>
      <c r="D1289" s="38">
        <v>0</v>
      </c>
      <c r="E1289" s="88" t="s">
        <v>1265</v>
      </c>
      <c r="F1289" s="39">
        <v>10</v>
      </c>
      <c r="G1289" s="88"/>
      <c r="H1289" s="38">
        <v>2</v>
      </c>
      <c r="I1289" s="88" t="s">
        <v>1042</v>
      </c>
      <c r="J1289" s="58">
        <v>4.1838506354123561</v>
      </c>
      <c r="K1289" s="41">
        <v>-6.8099999999999994E-2</v>
      </c>
      <c r="L1289" s="41">
        <v>-2.87E-2</v>
      </c>
      <c r="M1289" s="41">
        <v>7.3900608928479064E-2</v>
      </c>
      <c r="N1289" s="410">
        <v>10.210000000000001</v>
      </c>
      <c r="O1289" s="41">
        <v>5.3110712264288127</v>
      </c>
      <c r="P1289" s="41">
        <v>-8.43E-2</v>
      </c>
      <c r="Q1289" s="41">
        <v>-4.24E-2</v>
      </c>
      <c r="R1289" s="41">
        <v>9.4362333587083361E-2</v>
      </c>
      <c r="S1289" s="41">
        <v>10.27</v>
      </c>
      <c r="T1289" s="58">
        <v>4.7983083298198181</v>
      </c>
      <c r="U1289" s="41">
        <v>-7.909999999999999E-2</v>
      </c>
      <c r="V1289" s="41">
        <v>-2.9499999999999998E-2</v>
      </c>
      <c r="W1289" s="41">
        <v>8.4421916585682877E-2</v>
      </c>
      <c r="X1289" s="410">
        <v>10.17</v>
      </c>
      <c r="Y1289" s="64"/>
    </row>
    <row r="1290" spans="1:25" ht="15.75" thickBot="1" x14ac:dyDescent="0.3">
      <c r="A1290" s="97" t="s">
        <v>19</v>
      </c>
      <c r="B1290" s="48" t="s">
        <v>1056</v>
      </c>
      <c r="C1290" s="91" t="s">
        <v>22</v>
      </c>
      <c r="D1290" s="48">
        <v>0</v>
      </c>
      <c r="E1290" s="91" t="s">
        <v>1047</v>
      </c>
      <c r="F1290" s="55">
        <v>10</v>
      </c>
      <c r="G1290" s="91" t="s">
        <v>60</v>
      </c>
      <c r="H1290" s="48"/>
      <c r="I1290" s="91" t="s">
        <v>61</v>
      </c>
      <c r="J1290" s="59">
        <v>3.000571807080217E-2</v>
      </c>
      <c r="K1290" s="50">
        <v>-5.2999999999999998E-4</v>
      </c>
      <c r="L1290" s="50">
        <v>0</v>
      </c>
      <c r="M1290" s="50">
        <v>5.2999999999999998E-4</v>
      </c>
      <c r="N1290" s="413">
        <v>10.210000000000001</v>
      </c>
      <c r="O1290" s="50">
        <v>2.9830416894147047E-2</v>
      </c>
      <c r="P1290" s="50">
        <v>-5.2999999999999998E-4</v>
      </c>
      <c r="Q1290" s="50">
        <v>0</v>
      </c>
      <c r="R1290" s="50">
        <v>5.2999999999999998E-4</v>
      </c>
      <c r="S1290" s="50">
        <v>10.27</v>
      </c>
      <c r="T1290" s="59">
        <v>3.0123734661051147E-2</v>
      </c>
      <c r="U1290" s="50">
        <v>-5.2999999999999998E-4</v>
      </c>
      <c r="V1290" s="50">
        <v>0</v>
      </c>
      <c r="W1290" s="50">
        <v>5.2999999999999998E-4</v>
      </c>
      <c r="X1290" s="413">
        <v>10.17</v>
      </c>
      <c r="Y1290" s="72"/>
    </row>
    <row r="1291" spans="1:25" x14ac:dyDescent="0.25">
      <c r="A1291" s="95" t="s">
        <v>23</v>
      </c>
      <c r="B1291" s="44" t="s">
        <v>1266</v>
      </c>
      <c r="C1291" s="67" t="s">
        <v>20</v>
      </c>
      <c r="D1291" s="44">
        <v>110</v>
      </c>
      <c r="E1291" s="67" t="s">
        <v>1267</v>
      </c>
      <c r="F1291" s="44">
        <v>110</v>
      </c>
      <c r="G1291" s="67" t="s">
        <v>32</v>
      </c>
      <c r="H1291" s="44" t="s">
        <v>1268</v>
      </c>
      <c r="I1291" s="44" t="s">
        <v>31</v>
      </c>
      <c r="J1291" s="45">
        <v>1.3513169490927048</v>
      </c>
      <c r="K1291" s="45">
        <v>0.24639999999886641</v>
      </c>
      <c r="L1291" s="45">
        <v>9.0000000000145519E-2</v>
      </c>
      <c r="M1291" s="45">
        <v>0.26232224457614639</v>
      </c>
      <c r="N1291" s="45" t="s">
        <v>1269</v>
      </c>
      <c r="O1291" s="411">
        <v>3.3266136413851584</v>
      </c>
      <c r="P1291" s="45">
        <v>0.61719999999695574</v>
      </c>
      <c r="Q1291" s="45">
        <v>0.13599999999996726</v>
      </c>
      <c r="R1291" s="45">
        <v>0.63200620249822959</v>
      </c>
      <c r="S1291" s="412" t="s">
        <v>1269</v>
      </c>
      <c r="T1291" s="411">
        <v>3.0531388019917145</v>
      </c>
      <c r="U1291" s="45">
        <v>0.56520000000040449</v>
      </c>
      <c r="V1291" s="45">
        <v>0.1340000000004693</v>
      </c>
      <c r="W1291" s="45">
        <v>0.5808674891923139</v>
      </c>
      <c r="X1291" s="412" t="s">
        <v>1269</v>
      </c>
      <c r="Y1291" s="65" t="s">
        <v>1270</v>
      </c>
    </row>
    <row r="1292" spans="1:25" x14ac:dyDescent="0.25">
      <c r="A1292" s="87" t="s">
        <v>23</v>
      </c>
      <c r="B1292" s="38" t="s">
        <v>1266</v>
      </c>
      <c r="C1292" s="53" t="s">
        <v>20</v>
      </c>
      <c r="D1292" s="38">
        <v>110</v>
      </c>
      <c r="E1292" s="88" t="s">
        <v>275</v>
      </c>
      <c r="F1292" s="38">
        <v>10</v>
      </c>
      <c r="G1292" s="88" t="s">
        <v>60</v>
      </c>
      <c r="H1292" s="38" t="s">
        <v>1269</v>
      </c>
      <c r="I1292" s="38" t="s">
        <v>1271</v>
      </c>
      <c r="J1292" s="41">
        <v>-0.35259065987309929</v>
      </c>
      <c r="K1292" s="41">
        <v>-6.3999999999941794E-3</v>
      </c>
      <c r="L1292" s="41">
        <v>0</v>
      </c>
      <c r="M1292" s="41">
        <v>-6.3999999999941794E-3</v>
      </c>
      <c r="N1292" s="41">
        <v>10.48</v>
      </c>
      <c r="O1292" s="58">
        <v>-0.40048592292045693</v>
      </c>
      <c r="P1292" s="41">
        <v>-7.2000000000116415E-3</v>
      </c>
      <c r="Q1292" s="41">
        <v>0</v>
      </c>
      <c r="R1292" s="41">
        <v>-7.2000000000116415E-3</v>
      </c>
      <c r="S1292" s="410">
        <v>10.38</v>
      </c>
      <c r="T1292" s="58">
        <v>-0.28812950756474964</v>
      </c>
      <c r="U1292" s="41">
        <v>-5.2000000000043652E-3</v>
      </c>
      <c r="V1292" s="41">
        <v>0</v>
      </c>
      <c r="W1292" s="41">
        <v>-5.2000000000043652E-3</v>
      </c>
      <c r="X1292" s="410">
        <v>10.42</v>
      </c>
      <c r="Y1292" s="64"/>
    </row>
    <row r="1293" spans="1:25" x14ac:dyDescent="0.25">
      <c r="A1293" s="87" t="s">
        <v>23</v>
      </c>
      <c r="B1293" s="38" t="s">
        <v>1266</v>
      </c>
      <c r="C1293" s="53" t="s">
        <v>20</v>
      </c>
      <c r="D1293" s="38">
        <v>110</v>
      </c>
      <c r="E1293" s="88" t="s">
        <v>1272</v>
      </c>
      <c r="F1293" s="38">
        <v>10</v>
      </c>
      <c r="G1293" s="88" t="s">
        <v>38</v>
      </c>
      <c r="H1293" s="40">
        <v>1</v>
      </c>
      <c r="I1293" s="38" t="s">
        <v>1273</v>
      </c>
      <c r="J1293" s="41">
        <v>14.121262118018764</v>
      </c>
      <c r="K1293" s="41">
        <v>0.23999999999887223</v>
      </c>
      <c r="L1293" s="41">
        <v>9.0000000000145519E-2</v>
      </c>
      <c r="M1293" s="41">
        <v>0.25632011235852109</v>
      </c>
      <c r="N1293" s="41">
        <v>10.48</v>
      </c>
      <c r="O1293" s="58">
        <v>34.763112552474901</v>
      </c>
      <c r="P1293" s="41">
        <v>0.6099999999969441</v>
      </c>
      <c r="Q1293" s="41">
        <v>0.13599999999996726</v>
      </c>
      <c r="R1293" s="41">
        <v>0.62497679956640217</v>
      </c>
      <c r="S1293" s="410">
        <v>10.38</v>
      </c>
      <c r="T1293" s="58">
        <v>31.905300480813413</v>
      </c>
      <c r="U1293" s="41">
        <v>0.56000000000040018</v>
      </c>
      <c r="V1293" s="41">
        <v>0.1340000000004693</v>
      </c>
      <c r="W1293" s="41">
        <v>0.57580899610945113</v>
      </c>
      <c r="X1293" s="410">
        <v>10.42</v>
      </c>
      <c r="Y1293" s="64"/>
    </row>
    <row r="1294" spans="1:25" x14ac:dyDescent="0.25">
      <c r="A1294" s="87" t="s">
        <v>23</v>
      </c>
      <c r="B1294" s="38" t="s">
        <v>1266</v>
      </c>
      <c r="C1294" s="53" t="s">
        <v>20</v>
      </c>
      <c r="D1294" s="38">
        <v>110</v>
      </c>
      <c r="E1294" s="88" t="s">
        <v>1274</v>
      </c>
      <c r="F1294" s="38">
        <v>10</v>
      </c>
      <c r="G1294" s="88"/>
      <c r="H1294" s="40">
        <v>1</v>
      </c>
      <c r="I1294" s="38" t="s">
        <v>1275</v>
      </c>
      <c r="J1294" s="41">
        <v>-4.9276042731734826</v>
      </c>
      <c r="K1294" s="41">
        <v>-7.999999999992724E-2</v>
      </c>
      <c r="L1294" s="41">
        <v>-3.999999999996362E-2</v>
      </c>
      <c r="M1294" s="41">
        <v>-8.9442719099910237E-2</v>
      </c>
      <c r="N1294" s="41">
        <v>10.48</v>
      </c>
      <c r="O1294" s="58">
        <v>-4.9750763759978902</v>
      </c>
      <c r="P1294" s="41">
        <v>-7.999999999992724E-2</v>
      </c>
      <c r="Q1294" s="41">
        <v>-3.999999999996362E-2</v>
      </c>
      <c r="R1294" s="41">
        <v>-8.9442719099910237E-2</v>
      </c>
      <c r="S1294" s="410">
        <v>10.38</v>
      </c>
      <c r="T1294" s="58">
        <v>-5.9677880155309762</v>
      </c>
      <c r="U1294" s="41">
        <v>-0.1000000000003638</v>
      </c>
      <c r="V1294" s="41">
        <v>-3.999999999996362E-2</v>
      </c>
      <c r="W1294" s="41">
        <v>-0.10770329614301435</v>
      </c>
      <c r="X1294" s="410">
        <v>10.42</v>
      </c>
      <c r="Y1294" s="64"/>
    </row>
    <row r="1295" spans="1:25" x14ac:dyDescent="0.25">
      <c r="A1295" s="87" t="s">
        <v>23</v>
      </c>
      <c r="B1295" s="38" t="s">
        <v>1266</v>
      </c>
      <c r="C1295" s="53" t="s">
        <v>20</v>
      </c>
      <c r="D1295" s="38">
        <v>110</v>
      </c>
      <c r="E1295" s="88" t="s">
        <v>1276</v>
      </c>
      <c r="F1295" s="38">
        <v>10</v>
      </c>
      <c r="G1295" s="88"/>
      <c r="H1295" s="40">
        <v>1</v>
      </c>
      <c r="I1295" s="38" t="s">
        <v>1275</v>
      </c>
      <c r="J1295" s="41">
        <v>0</v>
      </c>
      <c r="K1295" s="41">
        <v>0</v>
      </c>
      <c r="L1295" s="41">
        <v>0</v>
      </c>
      <c r="M1295" s="41">
        <v>0</v>
      </c>
      <c r="N1295" s="41">
        <v>10.48</v>
      </c>
      <c r="O1295" s="58">
        <v>0</v>
      </c>
      <c r="P1295" s="41">
        <v>0</v>
      </c>
      <c r="Q1295" s="41">
        <v>0</v>
      </c>
      <c r="R1295" s="41">
        <v>0</v>
      </c>
      <c r="S1295" s="410">
        <v>10.38</v>
      </c>
      <c r="T1295" s="58">
        <v>0</v>
      </c>
      <c r="U1295" s="41">
        <v>0</v>
      </c>
      <c r="V1295" s="41">
        <v>0</v>
      </c>
      <c r="W1295" s="41">
        <v>0</v>
      </c>
      <c r="X1295" s="410">
        <v>10.42</v>
      </c>
      <c r="Y1295" s="64" t="s">
        <v>1277</v>
      </c>
    </row>
    <row r="1296" spans="1:25" x14ac:dyDescent="0.25">
      <c r="A1296" s="87" t="s">
        <v>23</v>
      </c>
      <c r="B1296" s="38" t="s">
        <v>1266</v>
      </c>
      <c r="C1296" s="53" t="s">
        <v>20</v>
      </c>
      <c r="D1296" s="38">
        <v>110</v>
      </c>
      <c r="E1296" s="88" t="s">
        <v>1278</v>
      </c>
      <c r="F1296" s="38">
        <v>10</v>
      </c>
      <c r="G1296" s="88"/>
      <c r="H1296" s="40">
        <v>1</v>
      </c>
      <c r="I1296" s="38" t="s">
        <v>1275</v>
      </c>
      <c r="J1296" s="41">
        <v>-1.2319010682093403</v>
      </c>
      <c r="K1296" s="41">
        <v>-1.9999999998617568E-2</v>
      </c>
      <c r="L1296" s="41">
        <v>-9.999999999308784E-3</v>
      </c>
      <c r="M1296" s="41">
        <v>-2.2360679773452293E-2</v>
      </c>
      <c r="N1296" s="41">
        <v>10.48</v>
      </c>
      <c r="O1296" s="58">
        <v>-3.7105198930925947</v>
      </c>
      <c r="P1296" s="41">
        <v>-6.5000000000509317E-2</v>
      </c>
      <c r="Q1296" s="41">
        <v>-1.5000000000327418E-2</v>
      </c>
      <c r="R1296" s="41">
        <v>-6.6708320321201567E-2</v>
      </c>
      <c r="S1296" s="410">
        <v>10.38</v>
      </c>
      <c r="T1296" s="58">
        <v>-1.3852380171672933</v>
      </c>
      <c r="U1296" s="41">
        <v>-2.0000000000436557E-2</v>
      </c>
      <c r="V1296" s="41">
        <v>-1.5000000000327418E-2</v>
      </c>
      <c r="W1296" s="41">
        <v>-2.5000000000545697E-2</v>
      </c>
      <c r="X1296" s="410">
        <v>10.42</v>
      </c>
      <c r="Y1296" s="64"/>
    </row>
    <row r="1297" spans="1:25" ht="15.75" thickBot="1" x14ac:dyDescent="0.3">
      <c r="A1297" s="89" t="s">
        <v>23</v>
      </c>
      <c r="B1297" s="48" t="s">
        <v>1266</v>
      </c>
      <c r="C1297" s="90" t="s">
        <v>20</v>
      </c>
      <c r="D1297" s="48">
        <v>110</v>
      </c>
      <c r="E1297" s="91" t="s">
        <v>1279</v>
      </c>
      <c r="F1297" s="48">
        <v>10</v>
      </c>
      <c r="G1297" s="91"/>
      <c r="H1297" s="60">
        <v>1</v>
      </c>
      <c r="I1297" s="48" t="s">
        <v>1275</v>
      </c>
      <c r="J1297" s="50">
        <v>-8.021558593132454</v>
      </c>
      <c r="K1297" s="50">
        <v>-0.13999999999941792</v>
      </c>
      <c r="L1297" s="50">
        <v>-3.999999999996362E-2</v>
      </c>
      <c r="M1297" s="50">
        <v>-0.14560219778504069</v>
      </c>
      <c r="N1297" s="50">
        <v>10.48</v>
      </c>
      <c r="O1297" s="59">
        <v>-25.970661135304027</v>
      </c>
      <c r="P1297" s="50">
        <v>-0.45999999999912689</v>
      </c>
      <c r="Q1297" s="50">
        <v>-7.999999999992724E-2</v>
      </c>
      <c r="R1297" s="50">
        <v>-0.46690470119627742</v>
      </c>
      <c r="S1297" s="413">
        <v>10.38</v>
      </c>
      <c r="T1297" s="59">
        <v>-24.779890970611699</v>
      </c>
      <c r="U1297" s="50">
        <v>-0.43999999999869033</v>
      </c>
      <c r="V1297" s="50">
        <v>-7.999999999992724E-2</v>
      </c>
      <c r="W1297" s="50">
        <v>-0.44721359549865641</v>
      </c>
      <c r="X1297" s="413">
        <v>10.42</v>
      </c>
      <c r="Y1297" s="72"/>
    </row>
    <row r="1298" spans="1:25" x14ac:dyDescent="0.25">
      <c r="A1298" s="92" t="s">
        <v>23</v>
      </c>
      <c r="B1298" s="73" t="s">
        <v>1280</v>
      </c>
      <c r="C1298" s="93" t="s">
        <v>20</v>
      </c>
      <c r="D1298" s="73">
        <v>110</v>
      </c>
      <c r="E1298" s="93" t="s">
        <v>1281</v>
      </c>
      <c r="F1298" s="73">
        <v>110</v>
      </c>
      <c r="G1298" s="93" t="s">
        <v>224</v>
      </c>
      <c r="H1298" s="73">
        <v>2</v>
      </c>
      <c r="I1298" s="73" t="s">
        <v>1282</v>
      </c>
      <c r="J1298" s="75">
        <v>30.718371855944188</v>
      </c>
      <c r="K1298" s="75">
        <v>6.3979999999999997</v>
      </c>
      <c r="L1298" s="75">
        <v>0.45700000000000002</v>
      </c>
      <c r="M1298" s="75">
        <v>6.4143006633615167</v>
      </c>
      <c r="N1298" s="75">
        <v>120.55999799999999</v>
      </c>
      <c r="O1298" s="424">
        <v>34.504649869501627</v>
      </c>
      <c r="P1298" s="75">
        <v>6.8550000000000004</v>
      </c>
      <c r="Q1298" s="75">
        <v>0.91400000000000003</v>
      </c>
      <c r="R1298" s="75">
        <v>6.9156648993426515</v>
      </c>
      <c r="S1298" s="425">
        <v>115.720001</v>
      </c>
      <c r="T1298" s="424">
        <v>47.846055922080176</v>
      </c>
      <c r="U1298" s="75">
        <v>9.5969999999999995</v>
      </c>
      <c r="V1298" s="75">
        <v>-0.45700000000000002</v>
      </c>
      <c r="W1298" s="75">
        <v>9.6078747910242868</v>
      </c>
      <c r="X1298" s="425">
        <v>115.94000200000001</v>
      </c>
      <c r="Y1298" s="76" t="s">
        <v>1283</v>
      </c>
    </row>
    <row r="1299" spans="1:25" x14ac:dyDescent="0.25">
      <c r="A1299" s="94" t="s">
        <v>23</v>
      </c>
      <c r="B1299" s="34" t="s">
        <v>1280</v>
      </c>
      <c r="C1299" s="74" t="s">
        <v>20</v>
      </c>
      <c r="D1299" s="34">
        <v>110</v>
      </c>
      <c r="E1299" s="74" t="s">
        <v>1284</v>
      </c>
      <c r="F1299" s="34">
        <v>110</v>
      </c>
      <c r="G1299" s="74" t="s">
        <v>224</v>
      </c>
      <c r="H1299" s="57">
        <v>1</v>
      </c>
      <c r="I1299" s="34" t="s">
        <v>1266</v>
      </c>
      <c r="J1299" s="35">
        <v>18.146947316342896</v>
      </c>
      <c r="K1299" s="35">
        <v>-3.6560000000000001</v>
      </c>
      <c r="L1299" s="35">
        <v>-0.91400000000000003</v>
      </c>
      <c r="M1299" s="35">
        <v>3.7685185418145419</v>
      </c>
      <c r="N1299" s="35">
        <v>119.900002</v>
      </c>
      <c r="O1299" s="408">
        <v>18.523874160624711</v>
      </c>
      <c r="P1299" s="35">
        <v>-3.6560000000000001</v>
      </c>
      <c r="Q1299" s="35">
        <v>-0.45700000000000002</v>
      </c>
      <c r="R1299" s="35">
        <v>3.6844517909724375</v>
      </c>
      <c r="S1299" s="409">
        <v>114.839996</v>
      </c>
      <c r="T1299" s="408">
        <v>27.84487073204977</v>
      </c>
      <c r="U1299" s="35">
        <v>-5.484</v>
      </c>
      <c r="V1299" s="35">
        <v>0.91400000000000003</v>
      </c>
      <c r="W1299" s="35">
        <v>5.5596449526925724</v>
      </c>
      <c r="X1299" s="409">
        <v>115.279999</v>
      </c>
      <c r="Y1299" s="66" t="s">
        <v>1283</v>
      </c>
    </row>
    <row r="1300" spans="1:25" x14ac:dyDescent="0.25">
      <c r="A1300" s="94" t="s">
        <v>23</v>
      </c>
      <c r="B1300" s="34" t="s">
        <v>1280</v>
      </c>
      <c r="C1300" s="74" t="s">
        <v>20</v>
      </c>
      <c r="D1300" s="34">
        <v>110</v>
      </c>
      <c r="E1300" s="74" t="s">
        <v>1285</v>
      </c>
      <c r="F1300" s="34">
        <v>110</v>
      </c>
      <c r="G1300" s="74" t="s">
        <v>224</v>
      </c>
      <c r="H1300" s="57">
        <v>1</v>
      </c>
      <c r="I1300" s="34" t="s">
        <v>1286</v>
      </c>
      <c r="J1300" s="35">
        <v>13.385974214353336</v>
      </c>
      <c r="K1300" s="35">
        <v>-2.742</v>
      </c>
      <c r="L1300" s="35">
        <v>0.45700000000000002</v>
      </c>
      <c r="M1300" s="35">
        <v>2.7798224763462862</v>
      </c>
      <c r="N1300" s="35">
        <v>119.900002</v>
      </c>
      <c r="O1300" s="408">
        <v>18.523874160624711</v>
      </c>
      <c r="P1300" s="35">
        <v>-3.6560000000000001</v>
      </c>
      <c r="Q1300" s="35">
        <v>-0.45700000000000002</v>
      </c>
      <c r="R1300" s="35">
        <v>3.6844517909724375</v>
      </c>
      <c r="S1300" s="409">
        <v>114.839996</v>
      </c>
      <c r="T1300" s="408">
        <v>18.453171868180231</v>
      </c>
      <c r="U1300" s="35">
        <v>-3.6560000000000001</v>
      </c>
      <c r="V1300" s="35">
        <v>-0.45700000000000002</v>
      </c>
      <c r="W1300" s="35">
        <v>3.6844517909724375</v>
      </c>
      <c r="X1300" s="409">
        <v>115.279999</v>
      </c>
      <c r="Y1300" s="66" t="s">
        <v>1283</v>
      </c>
    </row>
    <row r="1301" spans="1:25" x14ac:dyDescent="0.25">
      <c r="A1301" s="95" t="s">
        <v>23</v>
      </c>
      <c r="B1301" s="44" t="s">
        <v>1280</v>
      </c>
      <c r="C1301" s="67" t="s">
        <v>20</v>
      </c>
      <c r="D1301" s="44">
        <v>110</v>
      </c>
      <c r="E1301" s="67" t="s">
        <v>1267</v>
      </c>
      <c r="F1301" s="44">
        <v>110</v>
      </c>
      <c r="G1301" s="67" t="s">
        <v>32</v>
      </c>
      <c r="H1301" s="44" t="s">
        <v>1268</v>
      </c>
      <c r="I1301" s="44" t="s">
        <v>31</v>
      </c>
      <c r="J1301" s="45">
        <v>4.8154061377315548E-3</v>
      </c>
      <c r="K1301" s="45">
        <v>1.000000000003638E-3</v>
      </c>
      <c r="L1301" s="45">
        <v>0</v>
      </c>
      <c r="M1301" s="45">
        <v>1.000000000003638E-3</v>
      </c>
      <c r="N1301" s="45">
        <v>119.900002</v>
      </c>
      <c r="O1301" s="411">
        <v>0.12014829679573812</v>
      </c>
      <c r="P1301" s="45">
        <v>2.170499999769163E-2</v>
      </c>
      <c r="Q1301" s="45">
        <v>9.999989999414538E-3</v>
      </c>
      <c r="R1301" s="45">
        <v>2.389784142737968E-2</v>
      </c>
      <c r="S1301" s="412">
        <v>114.839996</v>
      </c>
      <c r="T1301" s="411">
        <v>1.0673982686750374</v>
      </c>
      <c r="U1301" s="45">
        <v>0.21099999999913052</v>
      </c>
      <c r="V1301" s="45">
        <v>3.0000000000654836E-2</v>
      </c>
      <c r="W1301" s="45">
        <v>0.21312203077033678</v>
      </c>
      <c r="X1301" s="412">
        <v>115.279999</v>
      </c>
      <c r="Y1301" s="65" t="s">
        <v>1287</v>
      </c>
    </row>
    <row r="1302" spans="1:25" x14ac:dyDescent="0.25">
      <c r="A1302" s="87" t="s">
        <v>23</v>
      </c>
      <c r="B1302" s="38" t="s">
        <v>1280</v>
      </c>
      <c r="C1302" s="53" t="s">
        <v>20</v>
      </c>
      <c r="D1302" s="38">
        <v>110</v>
      </c>
      <c r="E1302" s="88" t="s">
        <v>624</v>
      </c>
      <c r="F1302" s="38">
        <v>10</v>
      </c>
      <c r="G1302" s="88" t="s">
        <v>60</v>
      </c>
      <c r="H1302" s="38" t="s">
        <v>1269</v>
      </c>
      <c r="I1302" s="38" t="s">
        <v>1288</v>
      </c>
      <c r="J1302" s="41">
        <v>0</v>
      </c>
      <c r="K1302" s="41">
        <v>-1.000000000003638E-3</v>
      </c>
      <c r="L1302" s="41">
        <v>0</v>
      </c>
      <c r="M1302" s="41">
        <v>-1.000000000003638E-3</v>
      </c>
      <c r="N1302" s="41">
        <v>0</v>
      </c>
      <c r="O1302" s="58">
        <v>-6.6876510294970201E-2</v>
      </c>
      <c r="P1302" s="41">
        <v>-1.2000000000080035E-3</v>
      </c>
      <c r="Q1302" s="41">
        <v>0</v>
      </c>
      <c r="R1302" s="41">
        <v>-1.2000000000080035E-3</v>
      </c>
      <c r="S1302" s="410">
        <v>10.36</v>
      </c>
      <c r="T1302" s="58">
        <v>-5.573042524563955E-2</v>
      </c>
      <c r="U1302" s="41">
        <v>-1.000000000003638E-3</v>
      </c>
      <c r="V1302" s="41">
        <v>0</v>
      </c>
      <c r="W1302" s="41">
        <v>-1.000000000003638E-3</v>
      </c>
      <c r="X1302" s="410">
        <v>10.36</v>
      </c>
      <c r="Y1302" s="64"/>
    </row>
    <row r="1303" spans="1:25" x14ac:dyDescent="0.25">
      <c r="A1303" s="87" t="s">
        <v>23</v>
      </c>
      <c r="B1303" s="38" t="s">
        <v>1280</v>
      </c>
      <c r="C1303" s="53" t="s">
        <v>20</v>
      </c>
      <c r="D1303" s="38">
        <v>110</v>
      </c>
      <c r="E1303" s="88" t="s">
        <v>1289</v>
      </c>
      <c r="F1303" s="38">
        <v>10</v>
      </c>
      <c r="G1303" s="88" t="s">
        <v>38</v>
      </c>
      <c r="H1303" s="40">
        <v>1</v>
      </c>
      <c r="I1303" s="38" t="s">
        <v>1273</v>
      </c>
      <c r="J1303" s="41">
        <v>0</v>
      </c>
      <c r="K1303" s="41">
        <v>0</v>
      </c>
      <c r="L1303" s="41">
        <v>0</v>
      </c>
      <c r="M1303" s="41">
        <v>0</v>
      </c>
      <c r="N1303" s="41">
        <v>0</v>
      </c>
      <c r="O1303" s="58">
        <v>1.271404886987151</v>
      </c>
      <c r="P1303" s="41">
        <v>2.0504999997683626E-2</v>
      </c>
      <c r="Q1303" s="41">
        <v>9.999989999414538E-3</v>
      </c>
      <c r="R1303" s="41">
        <v>2.2813479017751683E-2</v>
      </c>
      <c r="S1303" s="410">
        <v>10.36</v>
      </c>
      <c r="T1303" s="58">
        <v>11.822208482794489</v>
      </c>
      <c r="U1303" s="41">
        <v>0.20999999999912689</v>
      </c>
      <c r="V1303" s="41">
        <v>3.0000000000654836E-2</v>
      </c>
      <c r="W1303" s="41">
        <v>0.21213203435519254</v>
      </c>
      <c r="X1303" s="410">
        <v>10.36</v>
      </c>
      <c r="Y1303" s="64" t="s">
        <v>3155</v>
      </c>
    </row>
    <row r="1304" spans="1:25" x14ac:dyDescent="0.25">
      <c r="A1304" s="87" t="s">
        <v>23</v>
      </c>
      <c r="B1304" s="38" t="s">
        <v>1280</v>
      </c>
      <c r="C1304" s="53" t="s">
        <v>20</v>
      </c>
      <c r="D1304" s="38">
        <v>110</v>
      </c>
      <c r="E1304" s="88" t="s">
        <v>1290</v>
      </c>
      <c r="F1304" s="38">
        <v>10</v>
      </c>
      <c r="G1304" s="88" t="s">
        <v>60</v>
      </c>
      <c r="H1304" s="40">
        <v>1</v>
      </c>
      <c r="I1304" s="38" t="s">
        <v>275</v>
      </c>
      <c r="J1304" s="41">
        <v>0</v>
      </c>
      <c r="K1304" s="41">
        <v>0</v>
      </c>
      <c r="L1304" s="41">
        <v>0</v>
      </c>
      <c r="M1304" s="41">
        <v>0</v>
      </c>
      <c r="N1304" s="41">
        <v>0</v>
      </c>
      <c r="O1304" s="58">
        <v>0</v>
      </c>
      <c r="P1304" s="41">
        <v>0</v>
      </c>
      <c r="Q1304" s="41">
        <v>0</v>
      </c>
      <c r="R1304" s="41">
        <v>0</v>
      </c>
      <c r="S1304" s="410">
        <v>10.36</v>
      </c>
      <c r="T1304" s="58">
        <v>-7.4770211558362248E-2</v>
      </c>
      <c r="U1304" s="41">
        <v>-1.1999999999989085E-3</v>
      </c>
      <c r="V1304" s="41">
        <v>-6.0000000000627553E-4</v>
      </c>
      <c r="W1304" s="41">
        <v>-1.3416407865017041E-3</v>
      </c>
      <c r="X1304" s="410">
        <v>10.36</v>
      </c>
      <c r="Y1304" s="64" t="s">
        <v>3156</v>
      </c>
    </row>
    <row r="1305" spans="1:25" x14ac:dyDescent="0.25">
      <c r="A1305" s="87" t="s">
        <v>23</v>
      </c>
      <c r="B1305" s="38" t="s">
        <v>1280</v>
      </c>
      <c r="C1305" s="53" t="s">
        <v>20</v>
      </c>
      <c r="D1305" s="38">
        <v>110</v>
      </c>
      <c r="E1305" s="88" t="s">
        <v>1291</v>
      </c>
      <c r="F1305" s="38">
        <v>10</v>
      </c>
      <c r="G1305" s="88"/>
      <c r="H1305" s="40">
        <v>1</v>
      </c>
      <c r="I1305" s="38" t="s">
        <v>1275</v>
      </c>
      <c r="J1305" s="41">
        <v>0</v>
      </c>
      <c r="K1305" s="41">
        <v>0</v>
      </c>
      <c r="L1305" s="41">
        <v>0</v>
      </c>
      <c r="M1305" s="41">
        <v>0</v>
      </c>
      <c r="N1305" s="41">
        <v>0</v>
      </c>
      <c r="O1305" s="58">
        <v>-7.3301929821425453</v>
      </c>
      <c r="P1305" s="41">
        <v>0</v>
      </c>
      <c r="Q1305" s="41">
        <v>0</v>
      </c>
      <c r="R1305" s="41">
        <v>0</v>
      </c>
      <c r="S1305" s="410">
        <v>10.36</v>
      </c>
      <c r="T1305" s="58">
        <v>-7.3301929821425453</v>
      </c>
      <c r="U1305" s="41">
        <v>-0.12999999999919964</v>
      </c>
      <c r="V1305" s="41">
        <v>-2.0000000000436557E-2</v>
      </c>
      <c r="W1305" s="41">
        <v>-0.1315294643789344</v>
      </c>
      <c r="X1305" s="410">
        <v>10.36</v>
      </c>
      <c r="Y1305" s="64" t="s">
        <v>3157</v>
      </c>
    </row>
    <row r="1306" spans="1:25" ht="15.75" thickBot="1" x14ac:dyDescent="0.3">
      <c r="A1306" s="89" t="s">
        <v>23</v>
      </c>
      <c r="B1306" s="48" t="s">
        <v>1280</v>
      </c>
      <c r="C1306" s="90" t="s">
        <v>20</v>
      </c>
      <c r="D1306" s="48">
        <v>110</v>
      </c>
      <c r="E1306" s="91" t="s">
        <v>1292</v>
      </c>
      <c r="F1306" s="48">
        <v>10</v>
      </c>
      <c r="G1306" s="91"/>
      <c r="H1306" s="60">
        <v>1</v>
      </c>
      <c r="I1306" s="48" t="s">
        <v>1275</v>
      </c>
      <c r="J1306" s="50">
        <v>0</v>
      </c>
      <c r="K1306" s="50">
        <v>0</v>
      </c>
      <c r="L1306" s="50">
        <v>0</v>
      </c>
      <c r="M1306" s="50">
        <v>0</v>
      </c>
      <c r="N1306" s="50">
        <v>0</v>
      </c>
      <c r="O1306" s="59">
        <v>-1.2461701926592048</v>
      </c>
      <c r="P1306" s="50">
        <v>-2.0000000000436557E-2</v>
      </c>
      <c r="Q1306" s="50">
        <v>-9.9999999999909051E-3</v>
      </c>
      <c r="R1306" s="50">
        <v>-2.2360679775384296E-2</v>
      </c>
      <c r="S1306" s="413">
        <v>10.36</v>
      </c>
      <c r="T1306" s="59">
        <v>-4.4931305275058726</v>
      </c>
      <c r="U1306" s="50">
        <v>-7.999999999992724E-2</v>
      </c>
      <c r="V1306" s="50">
        <v>-9.9999999999909051E-3</v>
      </c>
      <c r="W1306" s="50">
        <v>-8.0622577482912169E-2</v>
      </c>
      <c r="X1306" s="413">
        <v>10.36</v>
      </c>
      <c r="Y1306" s="72" t="s">
        <v>3158</v>
      </c>
    </row>
    <row r="1307" spans="1:25" x14ac:dyDescent="0.25">
      <c r="A1307" s="85" t="s">
        <v>23</v>
      </c>
      <c r="B1307" s="30" t="s">
        <v>1286</v>
      </c>
      <c r="C1307" s="86" t="s">
        <v>21</v>
      </c>
      <c r="D1307" s="30">
        <v>110</v>
      </c>
      <c r="E1307" s="86" t="s">
        <v>1267</v>
      </c>
      <c r="F1307" s="30">
        <v>110</v>
      </c>
      <c r="G1307" s="86" t="s">
        <v>32</v>
      </c>
      <c r="H1307" s="30" t="s">
        <v>1268</v>
      </c>
      <c r="I1307" s="30" t="s">
        <v>31</v>
      </c>
      <c r="J1307" s="31">
        <v>3.2948165040625699</v>
      </c>
      <c r="K1307" s="31">
        <v>0.649596000008969</v>
      </c>
      <c r="L1307" s="31">
        <v>0.14160000000265427</v>
      </c>
      <c r="M1307" s="31">
        <v>0.66485000054779586</v>
      </c>
      <c r="N1307" s="31">
        <v>116.504997</v>
      </c>
      <c r="O1307" s="406">
        <v>3.8361184831594892</v>
      </c>
      <c r="P1307" s="31">
        <v>0.73159999999392311</v>
      </c>
      <c r="Q1307" s="31">
        <v>0.16200000000026193</v>
      </c>
      <c r="R1307" s="31">
        <v>0.74932139966184941</v>
      </c>
      <c r="S1307" s="407">
        <v>112.778999</v>
      </c>
      <c r="T1307" s="406">
        <v>5.5179158549187308</v>
      </c>
      <c r="U1307" s="31">
        <v>1.0328000000004249</v>
      </c>
      <c r="V1307" s="31">
        <v>0.28200000000288128</v>
      </c>
      <c r="W1307" s="31">
        <v>1.0706072295676425</v>
      </c>
      <c r="X1307" s="407">
        <v>112.023003</v>
      </c>
      <c r="Y1307" s="63" t="s">
        <v>1293</v>
      </c>
    </row>
    <row r="1308" spans="1:25" x14ac:dyDescent="0.25">
      <c r="A1308" s="87" t="s">
        <v>23</v>
      </c>
      <c r="B1308" s="38" t="s">
        <v>1286</v>
      </c>
      <c r="C1308" s="53" t="s">
        <v>21</v>
      </c>
      <c r="D1308" s="38">
        <v>110</v>
      </c>
      <c r="E1308" s="88" t="s">
        <v>275</v>
      </c>
      <c r="F1308" s="38">
        <v>10</v>
      </c>
      <c r="G1308" s="88" t="s">
        <v>60</v>
      </c>
      <c r="H1308" s="38" t="s">
        <v>1269</v>
      </c>
      <c r="I1308" s="38" t="s">
        <v>1294</v>
      </c>
      <c r="J1308" s="41">
        <v>-0.52299727997783729</v>
      </c>
      <c r="K1308" s="41">
        <v>-9.5999999999912683E-3</v>
      </c>
      <c r="L1308" s="41">
        <v>0</v>
      </c>
      <c r="M1308" s="41">
        <v>-9.5999999999912683E-3</v>
      </c>
      <c r="N1308" s="41">
        <v>10.598000000000001</v>
      </c>
      <c r="O1308" s="58">
        <v>-0.63900959682432745</v>
      </c>
      <c r="P1308" s="41">
        <v>-1.1600000000034924E-2</v>
      </c>
      <c r="Q1308" s="41">
        <v>0</v>
      </c>
      <c r="R1308" s="41">
        <v>-1.1600000000034924E-2</v>
      </c>
      <c r="S1308" s="410">
        <v>10.481</v>
      </c>
      <c r="T1308" s="58">
        <v>-0.70585484536200194</v>
      </c>
      <c r="U1308" s="41">
        <v>-1.2799999999988359E-2</v>
      </c>
      <c r="V1308" s="41">
        <v>0</v>
      </c>
      <c r="W1308" s="41">
        <v>-1.2799999999988359E-2</v>
      </c>
      <c r="X1308" s="410">
        <v>10.47</v>
      </c>
      <c r="Y1308" s="64"/>
    </row>
    <row r="1309" spans="1:25" x14ac:dyDescent="0.25">
      <c r="A1309" s="87" t="s">
        <v>23</v>
      </c>
      <c r="B1309" s="38" t="s">
        <v>1286</v>
      </c>
      <c r="C1309" s="53" t="s">
        <v>21</v>
      </c>
      <c r="D1309" s="38">
        <v>110</v>
      </c>
      <c r="E1309" s="88" t="s">
        <v>964</v>
      </c>
      <c r="F1309" s="38">
        <v>35</v>
      </c>
      <c r="G1309" s="88" t="s">
        <v>35</v>
      </c>
      <c r="H1309" s="40">
        <v>1</v>
      </c>
      <c r="I1309" s="38" t="s">
        <v>1295</v>
      </c>
      <c r="J1309" s="41">
        <v>0</v>
      </c>
      <c r="K1309" s="41">
        <v>0</v>
      </c>
      <c r="L1309" s="41">
        <v>0</v>
      </c>
      <c r="M1309" s="41">
        <v>0</v>
      </c>
      <c r="N1309" s="41">
        <v>37</v>
      </c>
      <c r="O1309" s="58">
        <v>0</v>
      </c>
      <c r="P1309" s="41">
        <v>0</v>
      </c>
      <c r="Q1309" s="41">
        <v>0</v>
      </c>
      <c r="R1309" s="41">
        <v>0</v>
      </c>
      <c r="S1309" s="410">
        <v>37</v>
      </c>
      <c r="T1309" s="58">
        <v>0</v>
      </c>
      <c r="U1309" s="41">
        <v>0</v>
      </c>
      <c r="V1309" s="41">
        <v>0</v>
      </c>
      <c r="W1309" s="41">
        <v>0</v>
      </c>
      <c r="X1309" s="410">
        <v>37</v>
      </c>
      <c r="Y1309" s="64"/>
    </row>
    <row r="1310" spans="1:25" x14ac:dyDescent="0.25">
      <c r="A1310" s="87" t="s">
        <v>23</v>
      </c>
      <c r="B1310" s="38" t="s">
        <v>1286</v>
      </c>
      <c r="C1310" s="53" t="s">
        <v>21</v>
      </c>
      <c r="D1310" s="38">
        <v>110</v>
      </c>
      <c r="E1310" s="88" t="s">
        <v>1296</v>
      </c>
      <c r="F1310" s="38">
        <v>10</v>
      </c>
      <c r="G1310" s="88" t="s">
        <v>38</v>
      </c>
      <c r="H1310" s="40">
        <v>1</v>
      </c>
      <c r="I1310" s="38" t="s">
        <v>1297</v>
      </c>
      <c r="J1310" s="41">
        <v>35.709461458454037</v>
      </c>
      <c r="K1310" s="41">
        <v>0.63999600000897772</v>
      </c>
      <c r="L1310" s="41">
        <v>0.14160000000265427</v>
      </c>
      <c r="M1310" s="41">
        <v>0.65547344723355738</v>
      </c>
      <c r="N1310" s="41">
        <v>10.598000000000001</v>
      </c>
      <c r="O1310" s="58">
        <v>40.654231245789688</v>
      </c>
      <c r="P1310" s="41">
        <v>0.7199999999938882</v>
      </c>
      <c r="Q1310" s="41">
        <v>0.16200000000026193</v>
      </c>
      <c r="R1310" s="41">
        <v>0.73799999999409471</v>
      </c>
      <c r="S1310" s="410">
        <v>10.481</v>
      </c>
      <c r="T1310" s="58">
        <v>58.357906853240529</v>
      </c>
      <c r="U1310" s="41">
        <v>1.0200000000004366</v>
      </c>
      <c r="V1310" s="41">
        <v>0.28200000000288128</v>
      </c>
      <c r="W1310" s="41">
        <v>1.058264617192938</v>
      </c>
      <c r="X1310" s="410">
        <v>10.47</v>
      </c>
      <c r="Y1310" s="64"/>
    </row>
    <row r="1311" spans="1:25" x14ac:dyDescent="0.25">
      <c r="A1311" s="95" t="s">
        <v>23</v>
      </c>
      <c r="B1311" s="44" t="s">
        <v>1286</v>
      </c>
      <c r="C1311" s="67" t="s">
        <v>21</v>
      </c>
      <c r="D1311" s="44">
        <v>110</v>
      </c>
      <c r="E1311" s="67" t="s">
        <v>1298</v>
      </c>
      <c r="F1311" s="44">
        <v>110</v>
      </c>
      <c r="G1311" s="67" t="s">
        <v>32</v>
      </c>
      <c r="H1311" s="44" t="s">
        <v>1268</v>
      </c>
      <c r="I1311" s="44" t="s">
        <v>62</v>
      </c>
      <c r="J1311" s="45">
        <v>9.9564013108303477</v>
      </c>
      <c r="K1311" s="45">
        <v>1.9484000000102242</v>
      </c>
      <c r="L1311" s="45">
        <v>0.73199999999815191</v>
      </c>
      <c r="M1311" s="45">
        <v>2.0813665126635281</v>
      </c>
      <c r="N1311" s="45">
        <v>120.697502</v>
      </c>
      <c r="O1311" s="411">
        <v>13.220002330069931</v>
      </c>
      <c r="P1311" s="45">
        <v>2.4200000000055297</v>
      </c>
      <c r="Q1311" s="45">
        <v>1.0649999999986903</v>
      </c>
      <c r="R1311" s="45">
        <v>2.6439790089983646</v>
      </c>
      <c r="S1311" s="412">
        <v>115.472504</v>
      </c>
      <c r="T1311" s="411">
        <v>13.490678755850235</v>
      </c>
      <c r="U1311" s="45">
        <v>2.5504000000073574</v>
      </c>
      <c r="V1311" s="45">
        <v>0.89999600000192004</v>
      </c>
      <c r="W1311" s="45">
        <v>2.7045393249233749</v>
      </c>
      <c r="X1311" s="412">
        <v>115.74749799999999</v>
      </c>
      <c r="Y1311" s="65" t="s">
        <v>1293</v>
      </c>
    </row>
    <row r="1312" spans="1:25" x14ac:dyDescent="0.25">
      <c r="A1312" s="87" t="s">
        <v>23</v>
      </c>
      <c r="B1312" s="38" t="s">
        <v>1286</v>
      </c>
      <c r="C1312" s="53" t="s">
        <v>21</v>
      </c>
      <c r="D1312" s="38">
        <v>110</v>
      </c>
      <c r="E1312" s="88" t="s">
        <v>624</v>
      </c>
      <c r="F1312" s="38">
        <v>10</v>
      </c>
      <c r="G1312" s="88" t="s">
        <v>60</v>
      </c>
      <c r="H1312" s="38" t="s">
        <v>1269</v>
      </c>
      <c r="I1312" s="38" t="s">
        <v>1294</v>
      </c>
      <c r="J1312" s="41">
        <v>0</v>
      </c>
      <c r="K1312" s="41">
        <v>0</v>
      </c>
      <c r="L1312" s="41">
        <v>0</v>
      </c>
      <c r="M1312" s="41">
        <v>0</v>
      </c>
      <c r="N1312" s="41">
        <v>10.404999999999999</v>
      </c>
      <c r="O1312" s="58">
        <v>0</v>
      </c>
      <c r="P1312" s="41">
        <v>0</v>
      </c>
      <c r="Q1312" s="41">
        <v>0</v>
      </c>
      <c r="R1312" s="41">
        <v>0</v>
      </c>
      <c r="S1312" s="410">
        <v>10.46</v>
      </c>
      <c r="T1312" s="58">
        <v>0</v>
      </c>
      <c r="U1312" s="438">
        <v>0</v>
      </c>
      <c r="V1312" s="41">
        <v>0</v>
      </c>
      <c r="W1312" s="41">
        <v>0</v>
      </c>
      <c r="X1312" s="410">
        <v>10.494999999999999</v>
      </c>
      <c r="Y1312" s="64"/>
    </row>
    <row r="1313" spans="1:25" x14ac:dyDescent="0.25">
      <c r="A1313" s="87" t="s">
        <v>23</v>
      </c>
      <c r="B1313" s="38" t="s">
        <v>1286</v>
      </c>
      <c r="C1313" s="53" t="s">
        <v>21</v>
      </c>
      <c r="D1313" s="38">
        <v>110</v>
      </c>
      <c r="E1313" s="88" t="s">
        <v>980</v>
      </c>
      <c r="F1313" s="38">
        <v>35</v>
      </c>
      <c r="G1313" s="88" t="s">
        <v>35</v>
      </c>
      <c r="H1313" s="38">
        <v>2</v>
      </c>
      <c r="I1313" s="38" t="s">
        <v>1299</v>
      </c>
      <c r="J1313" s="41">
        <v>18.396477640220208</v>
      </c>
      <c r="K1313" s="41">
        <v>1.0304000000087399</v>
      </c>
      <c r="L1313" s="41">
        <v>0.50400000000081491</v>
      </c>
      <c r="M1313" s="41">
        <v>1.1470571738230106</v>
      </c>
      <c r="N1313" s="41">
        <v>36</v>
      </c>
      <c r="O1313" s="58">
        <v>25.359410760421497</v>
      </c>
      <c r="P1313" s="41">
        <v>1.4000000000050932</v>
      </c>
      <c r="Q1313" s="41">
        <v>0.7349999999969441</v>
      </c>
      <c r="R1313" s="41">
        <v>1.5812099797338013</v>
      </c>
      <c r="S1313" s="410">
        <v>36</v>
      </c>
      <c r="T1313" s="58">
        <v>27.041819834027198</v>
      </c>
      <c r="U1313" s="41">
        <v>1.5904000000082306</v>
      </c>
      <c r="V1313" s="41">
        <v>0.55999999999949068</v>
      </c>
      <c r="W1313" s="41">
        <v>1.6861115502912638</v>
      </c>
      <c r="X1313" s="410">
        <v>36</v>
      </c>
      <c r="Y1313" s="64"/>
    </row>
    <row r="1314" spans="1:25" x14ac:dyDescent="0.25">
      <c r="A1314" s="94" t="s">
        <v>23</v>
      </c>
      <c r="B1314" s="34" t="s">
        <v>1286</v>
      </c>
      <c r="C1314" s="74" t="s">
        <v>21</v>
      </c>
      <c r="D1314" s="34">
        <v>110</v>
      </c>
      <c r="E1314" s="74" t="s">
        <v>1300</v>
      </c>
      <c r="F1314" s="34">
        <v>35</v>
      </c>
      <c r="G1314" s="74" t="s">
        <v>183</v>
      </c>
      <c r="H1314" s="34">
        <v>2</v>
      </c>
      <c r="I1314" s="34" t="s">
        <v>1301</v>
      </c>
      <c r="J1314" s="35">
        <v>18.346781109728582</v>
      </c>
      <c r="K1314" s="35">
        <v>-1.0289999999995416</v>
      </c>
      <c r="L1314" s="35">
        <v>-0.49980000000823566</v>
      </c>
      <c r="M1314" s="35">
        <v>-1.1439584957537965</v>
      </c>
      <c r="N1314" s="35">
        <v>36</v>
      </c>
      <c r="O1314" s="408">
        <v>25.309724237959244</v>
      </c>
      <c r="P1314" s="35">
        <v>-1.3964999999980137</v>
      </c>
      <c r="Q1314" s="35">
        <v>-0.7349999999969441</v>
      </c>
      <c r="R1314" s="35">
        <v>-1.5781119256852347</v>
      </c>
      <c r="S1314" s="409">
        <v>36</v>
      </c>
      <c r="T1314" s="408">
        <v>26.977067460322331</v>
      </c>
      <c r="U1314" s="35">
        <v>-1.5854999999983193</v>
      </c>
      <c r="V1314" s="35">
        <v>-0.5617499999998472</v>
      </c>
      <c r="W1314" s="35">
        <v>-1.6820741102860179</v>
      </c>
      <c r="X1314" s="409">
        <v>36</v>
      </c>
      <c r="Y1314" s="66" t="s">
        <v>1302</v>
      </c>
    </row>
    <row r="1315" spans="1:25" x14ac:dyDescent="0.25">
      <c r="A1315" s="87" t="s">
        <v>23</v>
      </c>
      <c r="B1315" s="38" t="s">
        <v>1286</v>
      </c>
      <c r="C1315" s="53" t="s">
        <v>21</v>
      </c>
      <c r="D1315" s="38">
        <v>110</v>
      </c>
      <c r="E1315" s="88" t="s">
        <v>1303</v>
      </c>
      <c r="F1315" s="38">
        <v>10</v>
      </c>
      <c r="G1315" s="88" t="s">
        <v>38</v>
      </c>
      <c r="H1315" s="38">
        <v>2</v>
      </c>
      <c r="I1315" s="38" t="s">
        <v>1304</v>
      </c>
      <c r="J1315" s="41">
        <v>52.486871598473563</v>
      </c>
      <c r="K1315" s="41">
        <v>0.9180000000014843</v>
      </c>
      <c r="L1315" s="41">
        <v>0.227999999997337</v>
      </c>
      <c r="M1315" s="41">
        <v>0.94589005703702733</v>
      </c>
      <c r="N1315" s="41">
        <v>10.404999999999999</v>
      </c>
      <c r="O1315" s="58">
        <v>59.174845287297643</v>
      </c>
      <c r="P1315" s="41">
        <v>1.0200000000004366</v>
      </c>
      <c r="Q1315" s="41">
        <v>0.33000000000174623</v>
      </c>
      <c r="R1315" s="41">
        <v>1.0720541031132911</v>
      </c>
      <c r="S1315" s="410">
        <v>10.46</v>
      </c>
      <c r="T1315" s="58">
        <v>56.02738514745942</v>
      </c>
      <c r="U1315" s="41">
        <v>0.95999999999912689</v>
      </c>
      <c r="V1315" s="41">
        <v>0.33999600000242935</v>
      </c>
      <c r="W1315" s="41">
        <v>1.0184288291363199</v>
      </c>
      <c r="X1315" s="410">
        <v>10.494999999999999</v>
      </c>
      <c r="Y1315" s="64"/>
    </row>
    <row r="1316" spans="1:25" x14ac:dyDescent="0.25">
      <c r="A1316" s="87" t="s">
        <v>23</v>
      </c>
      <c r="B1316" s="38" t="s">
        <v>1286</v>
      </c>
      <c r="C1316" s="53" t="s">
        <v>21</v>
      </c>
      <c r="D1316" s="38">
        <v>110</v>
      </c>
      <c r="E1316" s="88" t="s">
        <v>1305</v>
      </c>
      <c r="F1316" s="38">
        <v>10</v>
      </c>
      <c r="G1316" s="88"/>
      <c r="H1316" s="40">
        <v>1</v>
      </c>
      <c r="I1316" s="38" t="s">
        <v>1275</v>
      </c>
      <c r="J1316" s="41">
        <v>-19.882926612960105</v>
      </c>
      <c r="K1316" s="41">
        <v>-0.3599999999969441</v>
      </c>
      <c r="L1316" s="41">
        <v>-5.999999999994543E-2</v>
      </c>
      <c r="M1316" s="41">
        <v>-0.3649657518148699</v>
      </c>
      <c r="N1316" s="41">
        <v>10.598000000000001</v>
      </c>
      <c r="O1316" s="58">
        <v>-23.371449266614864</v>
      </c>
      <c r="P1316" s="41">
        <v>-0.41999999999825377</v>
      </c>
      <c r="Q1316" s="41">
        <v>-5.999999999994543E-2</v>
      </c>
      <c r="R1316" s="41">
        <v>-0.42426406871019212</v>
      </c>
      <c r="S1316" s="410">
        <v>10.481</v>
      </c>
      <c r="T1316" s="58">
        <v>-25.034817311075635</v>
      </c>
      <c r="U1316" s="41">
        <v>-0.44999999999890861</v>
      </c>
      <c r="V1316" s="41">
        <v>-6.0000000001309672E-2</v>
      </c>
      <c r="W1316" s="41">
        <v>-0.45398237851173795</v>
      </c>
      <c r="X1316" s="410">
        <v>10.47</v>
      </c>
      <c r="Y1316" s="64"/>
    </row>
    <row r="1317" spans="1:25" x14ac:dyDescent="0.25">
      <c r="A1317" s="87" t="s">
        <v>23</v>
      </c>
      <c r="B1317" s="38" t="s">
        <v>1286</v>
      </c>
      <c r="C1317" s="53" t="s">
        <v>21</v>
      </c>
      <c r="D1317" s="38">
        <v>110</v>
      </c>
      <c r="E1317" s="88" t="s">
        <v>3159</v>
      </c>
      <c r="F1317" s="38">
        <v>10</v>
      </c>
      <c r="G1317" s="88"/>
      <c r="H1317" s="40">
        <v>1</v>
      </c>
      <c r="I1317" s="38" t="s">
        <v>1275</v>
      </c>
      <c r="J1317" s="41">
        <v>-2.4363697293844258</v>
      </c>
      <c r="K1317" s="41">
        <v>-4.0000000000873115E-2</v>
      </c>
      <c r="L1317" s="41">
        <v>-2.0000000000436557E-2</v>
      </c>
      <c r="M1317" s="41">
        <v>-4.4721359550971965E-2</v>
      </c>
      <c r="N1317" s="41">
        <v>10.598000000000001</v>
      </c>
      <c r="O1317" s="58">
        <v>-6.9680199057022847</v>
      </c>
      <c r="P1317" s="41">
        <v>-0.11999999999898137</v>
      </c>
      <c r="Q1317" s="41">
        <v>-4.0000000000873115E-2</v>
      </c>
      <c r="R1317" s="41">
        <v>-0.12649110640604491</v>
      </c>
      <c r="S1317" s="410">
        <v>10.481</v>
      </c>
      <c r="T1317" s="58">
        <v>-19.261288931296544</v>
      </c>
      <c r="U1317" s="41">
        <v>-0.31999999999970896</v>
      </c>
      <c r="V1317" s="41">
        <v>-0.14000000000123691</v>
      </c>
      <c r="W1317" s="41">
        <v>-0.34928498393168878</v>
      </c>
      <c r="X1317" s="410">
        <v>10.47</v>
      </c>
      <c r="Y1317" s="64"/>
    </row>
    <row r="1318" spans="1:25" x14ac:dyDescent="0.25">
      <c r="A1318" s="87" t="s">
        <v>23</v>
      </c>
      <c r="B1318" s="38" t="s">
        <v>1286</v>
      </c>
      <c r="C1318" s="53" t="s">
        <v>21</v>
      </c>
      <c r="D1318" s="38">
        <v>110</v>
      </c>
      <c r="E1318" s="88" t="s">
        <v>1306</v>
      </c>
      <c r="F1318" s="38">
        <v>10</v>
      </c>
      <c r="G1318" s="88"/>
      <c r="H1318" s="40">
        <v>1</v>
      </c>
      <c r="I1318" s="38" t="s">
        <v>1275</v>
      </c>
      <c r="J1318" s="41">
        <v>-13.477331420268829</v>
      </c>
      <c r="K1318" s="41">
        <v>-0.23999999999796273</v>
      </c>
      <c r="L1318" s="41">
        <v>-5.9999999999490683E-2</v>
      </c>
      <c r="M1318" s="41">
        <v>-0.24738633753495967</v>
      </c>
      <c r="N1318" s="41">
        <v>10.598000000000001</v>
      </c>
      <c r="O1318" s="58">
        <v>-10.452029858616802</v>
      </c>
      <c r="P1318" s="41">
        <v>-0.18000000000029104</v>
      </c>
      <c r="Q1318" s="41">
        <v>-5.9999999999490683E-2</v>
      </c>
      <c r="R1318" s="41">
        <v>-0.18973665961021779</v>
      </c>
      <c r="S1318" s="410">
        <v>10.481</v>
      </c>
      <c r="T1318" s="58">
        <v>-15.001037285493725</v>
      </c>
      <c r="U1318" s="41">
        <v>-0.26000000000203727</v>
      </c>
      <c r="V1318" s="41">
        <v>-7.999999999992724E-2</v>
      </c>
      <c r="W1318" s="41">
        <v>-0.27202941017663468</v>
      </c>
      <c r="X1318" s="410">
        <v>10.47</v>
      </c>
      <c r="Y1318" s="64"/>
    </row>
    <row r="1319" spans="1:25" x14ac:dyDescent="0.25">
      <c r="A1319" s="87" t="s">
        <v>23</v>
      </c>
      <c r="B1319" s="38" t="s">
        <v>1286</v>
      </c>
      <c r="C1319" s="53" t="s">
        <v>21</v>
      </c>
      <c r="D1319" s="38">
        <v>110</v>
      </c>
      <c r="E1319" s="88" t="s">
        <v>1307</v>
      </c>
      <c r="F1319" s="38">
        <v>10</v>
      </c>
      <c r="G1319" s="88"/>
      <c r="H1319" s="38">
        <v>2</v>
      </c>
      <c r="I1319" s="38" t="s">
        <v>1275</v>
      </c>
      <c r="J1319" s="41">
        <v>-16.976491960766531</v>
      </c>
      <c r="K1319" s="41">
        <v>-0.29999999999563443</v>
      </c>
      <c r="L1319" s="41">
        <v>-5.999999999994543E-2</v>
      </c>
      <c r="M1319" s="41">
        <v>-0.30594117081127559</v>
      </c>
      <c r="N1319" s="41">
        <v>10.404999999999999</v>
      </c>
      <c r="O1319" s="58">
        <v>-24.110688543793913</v>
      </c>
      <c r="P1319" s="41">
        <v>-0.41999999999825377</v>
      </c>
      <c r="Q1319" s="41">
        <v>-0.11999999999989086</v>
      </c>
      <c r="R1319" s="41">
        <v>-0.43680659335512206</v>
      </c>
      <c r="S1319" s="410">
        <v>10.46</v>
      </c>
      <c r="T1319" s="58">
        <v>-17.230749673413953</v>
      </c>
      <c r="U1319" s="41">
        <v>-0.30000000000109139</v>
      </c>
      <c r="V1319" s="41">
        <v>-9.0000000000600267E-2</v>
      </c>
      <c r="W1319" s="41">
        <v>-0.31320919526853436</v>
      </c>
      <c r="X1319" s="410">
        <v>10.494999999999999</v>
      </c>
      <c r="Y1319" s="64"/>
    </row>
    <row r="1320" spans="1:25" x14ac:dyDescent="0.25">
      <c r="A1320" s="87" t="s">
        <v>23</v>
      </c>
      <c r="B1320" s="38" t="s">
        <v>1286</v>
      </c>
      <c r="C1320" s="53" t="s">
        <v>21</v>
      </c>
      <c r="D1320" s="38">
        <v>110</v>
      </c>
      <c r="E1320" s="88" t="s">
        <v>1308</v>
      </c>
      <c r="F1320" s="38">
        <v>10</v>
      </c>
      <c r="G1320" s="88"/>
      <c r="H1320" s="38">
        <v>2</v>
      </c>
      <c r="I1320" s="38" t="s">
        <v>1275</v>
      </c>
      <c r="J1320" s="41">
        <v>-34.457085488238171</v>
      </c>
      <c r="K1320" s="41">
        <v>-0.59999999999126885</v>
      </c>
      <c r="L1320" s="41">
        <v>-0.16000000000349246</v>
      </c>
      <c r="M1320" s="41">
        <v>-0.62096698784286453</v>
      </c>
      <c r="N1320" s="41">
        <v>10.404999999999999</v>
      </c>
      <c r="O1320" s="58">
        <v>-32.82287024869931</v>
      </c>
      <c r="P1320" s="41">
        <v>-0.55999999999767169</v>
      </c>
      <c r="Q1320" s="41">
        <v>-0.20000000000436557</v>
      </c>
      <c r="R1320" s="41">
        <v>-0.59464274989201593</v>
      </c>
      <c r="S1320" s="410">
        <v>10.46</v>
      </c>
      <c r="T1320" s="58">
        <v>-37.602878068196013</v>
      </c>
      <c r="U1320" s="41">
        <v>-0.63999999999941792</v>
      </c>
      <c r="V1320" s="41">
        <v>-0.23999999999796273</v>
      </c>
      <c r="W1320" s="41">
        <v>-0.68352029962414218</v>
      </c>
      <c r="X1320" s="410">
        <v>10.494999999999999</v>
      </c>
      <c r="Y1320" s="64"/>
    </row>
    <row r="1321" spans="1:25" ht="15.75" thickBot="1" x14ac:dyDescent="0.3">
      <c r="A1321" s="89" t="s">
        <v>23</v>
      </c>
      <c r="B1321" s="48" t="s">
        <v>1286</v>
      </c>
      <c r="C1321" s="90" t="s">
        <v>21</v>
      </c>
      <c r="D1321" s="48">
        <v>110</v>
      </c>
      <c r="E1321" s="91" t="s">
        <v>1309</v>
      </c>
      <c r="F1321" s="48">
        <v>10</v>
      </c>
      <c r="G1321" s="91"/>
      <c r="H1321" s="48">
        <v>2</v>
      </c>
      <c r="I1321" s="48" t="s">
        <v>1275</v>
      </c>
      <c r="J1321" s="50">
        <v>-1.2407807011739094</v>
      </c>
      <c r="K1321" s="50">
        <v>-1.999999999998181E-2</v>
      </c>
      <c r="L1321" s="50">
        <v>-9.9999999999909051E-3</v>
      </c>
      <c r="M1321" s="50">
        <v>-2.2360679774977559E-2</v>
      </c>
      <c r="N1321" s="50">
        <v>10.404999999999999</v>
      </c>
      <c r="O1321" s="59">
        <v>-2.2758565709542951</v>
      </c>
      <c r="P1321" s="50">
        <v>-3.999999999996362E-2</v>
      </c>
      <c r="Q1321" s="50">
        <v>-9.9999999999909051E-3</v>
      </c>
      <c r="R1321" s="50">
        <v>-4.1231056256139105E-2</v>
      </c>
      <c r="S1321" s="413">
        <v>10.46</v>
      </c>
      <c r="T1321" s="59">
        <v>-1.2301403712027859</v>
      </c>
      <c r="U1321" s="50">
        <v>-1.999999999998181E-2</v>
      </c>
      <c r="V1321" s="50">
        <v>-1.0000000000218279E-2</v>
      </c>
      <c r="W1321" s="50">
        <v>-2.2360679775079245E-2</v>
      </c>
      <c r="X1321" s="413">
        <v>10.494999999999999</v>
      </c>
      <c r="Y1321" s="72"/>
    </row>
    <row r="1322" spans="1:25" x14ac:dyDescent="0.25">
      <c r="A1322" s="92" t="s">
        <v>23</v>
      </c>
      <c r="B1322" s="73" t="s">
        <v>1282</v>
      </c>
      <c r="C1322" s="93" t="s">
        <v>20</v>
      </c>
      <c r="D1322" s="73">
        <v>110</v>
      </c>
      <c r="E1322" s="93" t="s">
        <v>1310</v>
      </c>
      <c r="F1322" s="73">
        <v>110</v>
      </c>
      <c r="G1322" s="93" t="s">
        <v>224</v>
      </c>
      <c r="H1322" s="77">
        <v>2</v>
      </c>
      <c r="I1322" s="73" t="s">
        <v>1311</v>
      </c>
      <c r="J1322" s="75">
        <v>34.958235502069932</v>
      </c>
      <c r="K1322" s="75">
        <v>7.3120000000000003</v>
      </c>
      <c r="L1322" s="75">
        <v>-0.45700000000000002</v>
      </c>
      <c r="M1322" s="75">
        <v>7.3262673306397987</v>
      </c>
      <c r="N1322" s="75">
        <v>121</v>
      </c>
      <c r="O1322" s="424">
        <v>38.903200110116501</v>
      </c>
      <c r="P1322" s="75">
        <v>7.7690000000000001</v>
      </c>
      <c r="Q1322" s="75">
        <v>0.45700000000000002</v>
      </c>
      <c r="R1322" s="75">
        <v>7.7824295692283654</v>
      </c>
      <c r="S1322" s="425">
        <v>115.5</v>
      </c>
      <c r="T1322" s="424">
        <v>52.741190985484785</v>
      </c>
      <c r="U1322" s="75">
        <v>10.510999999999999</v>
      </c>
      <c r="V1322" s="75">
        <v>-0.91400000000000003</v>
      </c>
      <c r="W1322" s="75">
        <v>10.550664291882288</v>
      </c>
      <c r="X1322" s="425">
        <v>115.5</v>
      </c>
      <c r="Y1322" s="76" t="s">
        <v>1283</v>
      </c>
    </row>
    <row r="1323" spans="1:25" x14ac:dyDescent="0.25">
      <c r="A1323" s="95" t="s">
        <v>23</v>
      </c>
      <c r="B1323" s="44" t="s">
        <v>1282</v>
      </c>
      <c r="C1323" s="67" t="s">
        <v>20</v>
      </c>
      <c r="D1323" s="44">
        <v>110</v>
      </c>
      <c r="E1323" s="67" t="s">
        <v>1267</v>
      </c>
      <c r="F1323" s="44">
        <v>110</v>
      </c>
      <c r="G1323" s="67" t="s">
        <v>32</v>
      </c>
      <c r="H1323" s="44" t="s">
        <v>1268</v>
      </c>
      <c r="I1323" s="44" t="s">
        <v>31</v>
      </c>
      <c r="J1323" s="45">
        <v>2.2832343815917895</v>
      </c>
      <c r="K1323" s="45">
        <v>0.41960000000348374</v>
      </c>
      <c r="L1323" s="45">
        <v>0.22999999999956344</v>
      </c>
      <c r="M1323" s="45">
        <v>0.47850199581895447</v>
      </c>
      <c r="N1323" s="45">
        <v>121</v>
      </c>
      <c r="O1323" s="411">
        <v>3.4815730525516946</v>
      </c>
      <c r="P1323" s="45">
        <v>0.64919999999940048</v>
      </c>
      <c r="Q1323" s="45">
        <v>0.27000000000043656</v>
      </c>
      <c r="R1323" s="45">
        <v>0.70310784379030877</v>
      </c>
      <c r="S1323" s="412">
        <v>116.599998</v>
      </c>
      <c r="T1323" s="411">
        <v>3.71655364582075</v>
      </c>
      <c r="U1323" s="45">
        <v>0.68800000000024741</v>
      </c>
      <c r="V1323" s="45">
        <v>0.30000000000291038</v>
      </c>
      <c r="W1323" s="45">
        <v>0.75056245576373359</v>
      </c>
      <c r="X1323" s="412">
        <v>116.599998</v>
      </c>
      <c r="Y1323" s="65" t="s">
        <v>1287</v>
      </c>
    </row>
    <row r="1324" spans="1:25" x14ac:dyDescent="0.25">
      <c r="A1324" s="87" t="s">
        <v>23</v>
      </c>
      <c r="B1324" s="38" t="s">
        <v>1282</v>
      </c>
      <c r="C1324" s="53" t="s">
        <v>20</v>
      </c>
      <c r="D1324" s="38">
        <v>110</v>
      </c>
      <c r="E1324" s="88" t="s">
        <v>275</v>
      </c>
      <c r="F1324" s="38">
        <v>10</v>
      </c>
      <c r="G1324" s="88" t="s">
        <v>60</v>
      </c>
      <c r="H1324" s="38" t="s">
        <v>1269</v>
      </c>
      <c r="I1324" s="38" t="s">
        <v>1271</v>
      </c>
      <c r="J1324" s="41">
        <v>-0.52888598980964885</v>
      </c>
      <c r="K1324" s="41">
        <v>-9.5999999999912683E-3</v>
      </c>
      <c r="L1324" s="41">
        <v>0</v>
      </c>
      <c r="M1324" s="41">
        <v>-9.5999999999912683E-3</v>
      </c>
      <c r="N1324" s="41">
        <v>10.48</v>
      </c>
      <c r="O1324" s="58">
        <v>-0.51771718235701647</v>
      </c>
      <c r="P1324" s="41">
        <v>-9.1999999999825381E-3</v>
      </c>
      <c r="Q1324" s="41">
        <v>0</v>
      </c>
      <c r="R1324" s="41">
        <v>-9.1999999999825381E-3</v>
      </c>
      <c r="S1324" s="410">
        <v>10.26</v>
      </c>
      <c r="T1324" s="58">
        <v>-0.44844054799190253</v>
      </c>
      <c r="U1324" s="41">
        <v>-7.9999999999563441E-3</v>
      </c>
      <c r="V1324" s="41">
        <v>0</v>
      </c>
      <c r="W1324" s="41">
        <v>-7.9999999999563441E-3</v>
      </c>
      <c r="X1324" s="410">
        <v>10.3</v>
      </c>
      <c r="Y1324" s="64"/>
    </row>
    <row r="1325" spans="1:25" x14ac:dyDescent="0.25">
      <c r="A1325" s="87" t="s">
        <v>23</v>
      </c>
      <c r="B1325" s="38" t="s">
        <v>1282</v>
      </c>
      <c r="C1325" s="53" t="s">
        <v>20</v>
      </c>
      <c r="D1325" s="38">
        <v>110</v>
      </c>
      <c r="E1325" s="88" t="s">
        <v>1272</v>
      </c>
      <c r="F1325" s="38">
        <v>10</v>
      </c>
      <c r="G1325" s="88" t="s">
        <v>38</v>
      </c>
      <c r="H1325" s="40">
        <v>1</v>
      </c>
      <c r="I1325" s="38" t="s">
        <v>1297</v>
      </c>
      <c r="J1325" s="41">
        <v>25.899236803443859</v>
      </c>
      <c r="K1325" s="41">
        <v>0.41000000000349246</v>
      </c>
      <c r="L1325" s="41">
        <v>0.22999999999956344</v>
      </c>
      <c r="M1325" s="41">
        <v>0.4701063709445587</v>
      </c>
      <c r="N1325" s="41">
        <v>10.48</v>
      </c>
      <c r="O1325" s="58">
        <v>39.088896512393909</v>
      </c>
      <c r="P1325" s="41">
        <v>0.63999999999941792</v>
      </c>
      <c r="Q1325" s="41">
        <v>0.27000000000043656</v>
      </c>
      <c r="R1325" s="41">
        <v>0.69462219947212356</v>
      </c>
      <c r="S1325" s="410">
        <v>10.26</v>
      </c>
      <c r="T1325" s="58">
        <v>41.662154254799596</v>
      </c>
      <c r="U1325" s="41">
        <v>0.68000000000029104</v>
      </c>
      <c r="V1325" s="41">
        <v>0.30000000000291038</v>
      </c>
      <c r="W1325" s="41">
        <v>0.74323616704392292</v>
      </c>
      <c r="X1325" s="410">
        <v>10.3</v>
      </c>
      <c r="Y1325" s="64"/>
    </row>
    <row r="1326" spans="1:25" x14ac:dyDescent="0.25">
      <c r="A1326" s="87" t="s">
        <v>23</v>
      </c>
      <c r="B1326" s="38" t="s">
        <v>1282</v>
      </c>
      <c r="C1326" s="53" t="s">
        <v>20</v>
      </c>
      <c r="D1326" s="38">
        <v>110</v>
      </c>
      <c r="E1326" s="88" t="s">
        <v>1312</v>
      </c>
      <c r="F1326" s="38">
        <v>10</v>
      </c>
      <c r="G1326" s="88"/>
      <c r="H1326" s="40">
        <v>1</v>
      </c>
      <c r="I1326" s="38" t="s">
        <v>1275</v>
      </c>
      <c r="J1326" s="41">
        <v>-2.7546145302510721</v>
      </c>
      <c r="K1326" s="41">
        <v>-3.999999999996362E-2</v>
      </c>
      <c r="L1326" s="41">
        <v>-2.9999999999745341E-2</v>
      </c>
      <c r="M1326" s="41">
        <v>-4.99999999998181E-2</v>
      </c>
      <c r="N1326" s="41">
        <v>10.48</v>
      </c>
      <c r="O1326" s="58">
        <v>-2.8136803389328779</v>
      </c>
      <c r="P1326" s="41">
        <v>-4.0000000000873115E-2</v>
      </c>
      <c r="Q1326" s="41">
        <v>-2.9999999999745341E-2</v>
      </c>
      <c r="R1326" s="41">
        <v>-5.0000000000545698E-2</v>
      </c>
      <c r="S1326" s="410">
        <v>10.26</v>
      </c>
      <c r="T1326" s="58">
        <v>-5.0137177459085533</v>
      </c>
      <c r="U1326" s="41">
        <v>-7.999999999992724E-2</v>
      </c>
      <c r="V1326" s="41">
        <v>-3.999999999996362E-2</v>
      </c>
      <c r="W1326" s="41">
        <v>-8.9442719099910237E-2</v>
      </c>
      <c r="X1326" s="410">
        <v>10.3</v>
      </c>
      <c r="Y1326" s="64"/>
    </row>
    <row r="1327" spans="1:25" x14ac:dyDescent="0.25">
      <c r="A1327" s="87" t="s">
        <v>23</v>
      </c>
      <c r="B1327" s="38" t="s">
        <v>1282</v>
      </c>
      <c r="C1327" s="53" t="s">
        <v>20</v>
      </c>
      <c r="D1327" s="38">
        <v>110</v>
      </c>
      <c r="E1327" s="88" t="s">
        <v>1313</v>
      </c>
      <c r="F1327" s="38">
        <v>10</v>
      </c>
      <c r="G1327" s="88"/>
      <c r="H1327" s="40">
        <v>1</v>
      </c>
      <c r="I1327" s="38" t="s">
        <v>1275</v>
      </c>
      <c r="J1327" s="41">
        <v>-12.319010682989729</v>
      </c>
      <c r="K1327" s="41">
        <v>-0.2000000000007276</v>
      </c>
      <c r="L1327" s="41">
        <v>-0.1000000000003638</v>
      </c>
      <c r="M1327" s="41">
        <v>-0.22360679775079245</v>
      </c>
      <c r="N1327" s="41">
        <v>10.48</v>
      </c>
      <c r="O1327" s="58">
        <v>-15.676012899262181</v>
      </c>
      <c r="P1327" s="41">
        <v>-0.26000000000021828</v>
      </c>
      <c r="Q1327" s="41">
        <v>-0.1000000000003638</v>
      </c>
      <c r="R1327" s="41">
        <v>-0.27856776554401669</v>
      </c>
      <c r="S1327" s="410">
        <v>10.26</v>
      </c>
      <c r="T1327" s="58">
        <v>-14.574317809812911</v>
      </c>
      <c r="U1327" s="41">
        <v>-0.23999999999978172</v>
      </c>
      <c r="V1327" s="41">
        <v>-0.1000000000003638</v>
      </c>
      <c r="W1327" s="41">
        <v>-0.25999999999993845</v>
      </c>
      <c r="X1327" s="410">
        <v>10.3</v>
      </c>
      <c r="Y1327" s="64"/>
    </row>
    <row r="1328" spans="1:25" x14ac:dyDescent="0.25">
      <c r="A1328" s="87" t="s">
        <v>23</v>
      </c>
      <c r="B1328" s="38" t="s">
        <v>1282</v>
      </c>
      <c r="C1328" s="53" t="s">
        <v>20</v>
      </c>
      <c r="D1328" s="38">
        <v>110</v>
      </c>
      <c r="E1328" s="88" t="s">
        <v>1314</v>
      </c>
      <c r="F1328" s="38">
        <v>10</v>
      </c>
      <c r="G1328" s="88"/>
      <c r="H1328" s="40">
        <v>1</v>
      </c>
      <c r="I1328" s="38" t="s">
        <v>1275</v>
      </c>
      <c r="J1328" s="41">
        <v>-5.5435548072781531</v>
      </c>
      <c r="K1328" s="41">
        <v>-8.9999999999236024E-2</v>
      </c>
      <c r="L1328" s="41">
        <v>-4.4999999999618012E-2</v>
      </c>
      <c r="M1328" s="41">
        <v>-0.10062305898663639</v>
      </c>
      <c r="N1328" s="41">
        <v>10.48</v>
      </c>
      <c r="O1328" s="58">
        <v>-8.3134612672926487</v>
      </c>
      <c r="P1328" s="41">
        <v>-0.13500000000021828</v>
      </c>
      <c r="Q1328" s="41">
        <v>-6.0000000000627551E-2</v>
      </c>
      <c r="R1328" s="41">
        <v>-0.14773286702739591</v>
      </c>
      <c r="S1328" s="410">
        <v>10.26</v>
      </c>
      <c r="T1328" s="58">
        <v>-9.0559734643445768</v>
      </c>
      <c r="U1328" s="41">
        <v>-0.1500000000005457</v>
      </c>
      <c r="V1328" s="41">
        <v>-5.999999999994543E-2</v>
      </c>
      <c r="W1328" s="41">
        <v>-0.16155494421452152</v>
      </c>
      <c r="X1328" s="410">
        <v>10.3</v>
      </c>
      <c r="Y1328" s="64"/>
    </row>
    <row r="1329" spans="1:25" ht="15.75" thickBot="1" x14ac:dyDescent="0.3">
      <c r="A1329" s="89" t="s">
        <v>23</v>
      </c>
      <c r="B1329" s="48" t="s">
        <v>1282</v>
      </c>
      <c r="C1329" s="90" t="s">
        <v>20</v>
      </c>
      <c r="D1329" s="48">
        <v>110</v>
      </c>
      <c r="E1329" s="91" t="s">
        <v>1315</v>
      </c>
      <c r="F1329" s="48">
        <v>10</v>
      </c>
      <c r="G1329" s="91"/>
      <c r="H1329" s="60">
        <v>1</v>
      </c>
      <c r="I1329" s="48" t="s">
        <v>1275</v>
      </c>
      <c r="J1329" s="50">
        <v>-5.5092290605021441</v>
      </c>
      <c r="K1329" s="50">
        <v>-7.999999999992724E-2</v>
      </c>
      <c r="L1329" s="50">
        <v>-5.9999999999490683E-2</v>
      </c>
      <c r="M1329" s="50">
        <v>-9.9999999999636199E-2</v>
      </c>
      <c r="N1329" s="50">
        <v>10.48</v>
      </c>
      <c r="O1329" s="59">
        <v>-12.121705871702295</v>
      </c>
      <c r="P1329" s="50">
        <v>-0.2000000000007276</v>
      </c>
      <c r="Q1329" s="50">
        <v>-7.999999999992724E-2</v>
      </c>
      <c r="R1329" s="50">
        <v>-0.21540659228602871</v>
      </c>
      <c r="S1329" s="413">
        <v>10.26</v>
      </c>
      <c r="T1329" s="59">
        <v>-13.546319394574196</v>
      </c>
      <c r="U1329" s="50">
        <v>-0.21999999999934516</v>
      </c>
      <c r="V1329" s="50">
        <v>-0.1000000000003638</v>
      </c>
      <c r="W1329" s="50">
        <v>-0.24166091947144586</v>
      </c>
      <c r="X1329" s="413">
        <v>10.3</v>
      </c>
      <c r="Y1329" s="72"/>
    </row>
    <row r="1330" spans="1:25" x14ac:dyDescent="0.25">
      <c r="A1330" s="85" t="s">
        <v>23</v>
      </c>
      <c r="B1330" s="30" t="s">
        <v>1301</v>
      </c>
      <c r="C1330" s="86" t="s">
        <v>22</v>
      </c>
      <c r="D1330" s="30">
        <v>35</v>
      </c>
      <c r="E1330" s="86" t="s">
        <v>1316</v>
      </c>
      <c r="F1330" s="30">
        <v>35</v>
      </c>
      <c r="G1330" s="86" t="s">
        <v>32</v>
      </c>
      <c r="H1330" s="30" t="s">
        <v>1268</v>
      </c>
      <c r="I1330" s="30" t="s">
        <v>31</v>
      </c>
      <c r="J1330" s="31">
        <v>10.442119650891183</v>
      </c>
      <c r="K1330" s="31">
        <v>0.57870000000151778</v>
      </c>
      <c r="L1330" s="31">
        <v>0.35400000000117871</v>
      </c>
      <c r="M1330" s="31">
        <v>0.67838756622051322</v>
      </c>
      <c r="N1330" s="31" t="s">
        <v>1269</v>
      </c>
      <c r="O1330" s="406">
        <v>15.813517757764876</v>
      </c>
      <c r="P1330" s="31">
        <v>0.87459999999715365</v>
      </c>
      <c r="Q1330" s="31">
        <v>0.5250000000005457</v>
      </c>
      <c r="R1330" s="31">
        <v>1.0200736051852308</v>
      </c>
      <c r="S1330" s="407" t="s">
        <v>1269</v>
      </c>
      <c r="T1330" s="406">
        <v>14.652697123213674</v>
      </c>
      <c r="U1330" s="31">
        <v>0.87639999999715656</v>
      </c>
      <c r="V1330" s="31">
        <v>0.35999999999967258</v>
      </c>
      <c r="W1330" s="31">
        <v>0.94745815738468375</v>
      </c>
      <c r="X1330" s="407" t="s">
        <v>1269</v>
      </c>
      <c r="Y1330" s="63" t="s">
        <v>1270</v>
      </c>
    </row>
    <row r="1331" spans="1:25" x14ac:dyDescent="0.25">
      <c r="A1331" s="87" t="s">
        <v>23</v>
      </c>
      <c r="B1331" s="38" t="s">
        <v>1301</v>
      </c>
      <c r="C1331" s="53" t="s">
        <v>22</v>
      </c>
      <c r="D1331" s="38">
        <v>35</v>
      </c>
      <c r="E1331" s="88" t="s">
        <v>275</v>
      </c>
      <c r="F1331" s="38">
        <v>10</v>
      </c>
      <c r="G1331" s="88" t="s">
        <v>60</v>
      </c>
      <c r="H1331" s="38" t="s">
        <v>1269</v>
      </c>
      <c r="I1331" s="38" t="s">
        <v>1317</v>
      </c>
      <c r="J1331" s="41">
        <v>-0.47387685737885171</v>
      </c>
      <c r="K1331" s="41">
        <v>-8.6999999999898131E-3</v>
      </c>
      <c r="L1331" s="41">
        <v>0</v>
      </c>
      <c r="M1331" s="41">
        <v>-8.6999999999898131E-3</v>
      </c>
      <c r="N1331" s="41">
        <v>10.6</v>
      </c>
      <c r="O1331" s="58">
        <v>-0.25055557976334858</v>
      </c>
      <c r="P1331" s="41">
        <v>-4.5999999999912691E-3</v>
      </c>
      <c r="Q1331" s="41">
        <v>0</v>
      </c>
      <c r="R1331" s="41">
        <v>-4.5999999999912691E-3</v>
      </c>
      <c r="S1331" s="410">
        <v>10.6</v>
      </c>
      <c r="T1331" s="58">
        <v>-0.3485990674971774</v>
      </c>
      <c r="U1331" s="41">
        <v>-6.3999999999941794E-3</v>
      </c>
      <c r="V1331" s="41">
        <v>0</v>
      </c>
      <c r="W1331" s="41">
        <v>-6.3999999999941794E-3</v>
      </c>
      <c r="X1331" s="410">
        <v>10.6</v>
      </c>
      <c r="Y1331" s="64"/>
    </row>
    <row r="1332" spans="1:25" x14ac:dyDescent="0.25">
      <c r="A1332" s="87" t="s">
        <v>23</v>
      </c>
      <c r="B1332" s="38" t="s">
        <v>1301</v>
      </c>
      <c r="C1332" s="53" t="s">
        <v>22</v>
      </c>
      <c r="D1332" s="38">
        <v>35</v>
      </c>
      <c r="E1332" s="88" t="s">
        <v>1296</v>
      </c>
      <c r="F1332" s="38">
        <v>10</v>
      </c>
      <c r="G1332" s="88" t="s">
        <v>38</v>
      </c>
      <c r="H1332" s="40">
        <v>1</v>
      </c>
      <c r="I1332" s="38" t="s">
        <v>1297</v>
      </c>
      <c r="J1332" s="41">
        <v>36.547418778119138</v>
      </c>
      <c r="K1332" s="41">
        <v>0.57000000000152795</v>
      </c>
      <c r="L1332" s="41">
        <v>0.35400000000117871</v>
      </c>
      <c r="M1332" s="41">
        <v>0.67098137083124476</v>
      </c>
      <c r="N1332" s="41">
        <v>10.6</v>
      </c>
      <c r="O1332" s="58">
        <v>55.347312152177068</v>
      </c>
      <c r="P1332" s="41">
        <v>0.86999999999716238</v>
      </c>
      <c r="Q1332" s="41">
        <v>0.5250000000005457</v>
      </c>
      <c r="R1332" s="41">
        <v>1.0161323732642493</v>
      </c>
      <c r="S1332" s="410">
        <v>10.6</v>
      </c>
      <c r="T1332" s="58">
        <v>51.28443993124786</v>
      </c>
      <c r="U1332" s="41">
        <v>0.86999999999716238</v>
      </c>
      <c r="V1332" s="41">
        <v>0.35999999999967258</v>
      </c>
      <c r="W1332" s="41">
        <v>0.94154128958576577</v>
      </c>
      <c r="X1332" s="410">
        <v>10.6</v>
      </c>
      <c r="Y1332" s="64"/>
    </row>
    <row r="1333" spans="1:25" x14ac:dyDescent="0.25">
      <c r="A1333" s="95" t="s">
        <v>23</v>
      </c>
      <c r="B1333" s="44" t="s">
        <v>1301</v>
      </c>
      <c r="C1333" s="67" t="s">
        <v>22</v>
      </c>
      <c r="D1333" s="44">
        <v>35</v>
      </c>
      <c r="E1333" s="67" t="s">
        <v>1318</v>
      </c>
      <c r="F1333" s="44">
        <v>35</v>
      </c>
      <c r="G1333" s="67" t="s">
        <v>32</v>
      </c>
      <c r="H1333" s="44" t="s">
        <v>1268</v>
      </c>
      <c r="I1333" s="44" t="s">
        <v>62</v>
      </c>
      <c r="J1333" s="45">
        <v>2.3032438388084335</v>
      </c>
      <c r="K1333" s="45">
        <v>0.14309999999942191</v>
      </c>
      <c r="L1333" s="45">
        <v>4.7999999998864951E-2</v>
      </c>
      <c r="M1333" s="45">
        <v>0.15093578104520342</v>
      </c>
      <c r="N1333" s="45" t="s">
        <v>1269</v>
      </c>
      <c r="O1333" s="411">
        <v>3.5487865176399742</v>
      </c>
      <c r="P1333" s="45">
        <v>0.22450000000117143</v>
      </c>
      <c r="Q1333" s="45">
        <v>6.0000000001309672E-2</v>
      </c>
      <c r="R1333" s="45">
        <v>0.23237953868764591</v>
      </c>
      <c r="S1333" s="412" t="s">
        <v>1269</v>
      </c>
      <c r="T1333" s="411">
        <v>4.2739848966444933</v>
      </c>
      <c r="U1333" s="45">
        <v>0.27130000000002835</v>
      </c>
      <c r="V1333" s="45">
        <v>6.0000000001309672E-2</v>
      </c>
      <c r="W1333" s="45">
        <v>0.27785552001026098</v>
      </c>
      <c r="X1333" s="412" t="s">
        <v>1269</v>
      </c>
      <c r="Y1333" s="65" t="s">
        <v>1270</v>
      </c>
    </row>
    <row r="1334" spans="1:25" x14ac:dyDescent="0.25">
      <c r="A1334" s="87" t="s">
        <v>23</v>
      </c>
      <c r="B1334" s="38" t="s">
        <v>1301</v>
      </c>
      <c r="C1334" s="53" t="s">
        <v>22</v>
      </c>
      <c r="D1334" s="38">
        <v>35</v>
      </c>
      <c r="E1334" s="88" t="s">
        <v>624</v>
      </c>
      <c r="F1334" s="38">
        <v>10</v>
      </c>
      <c r="G1334" s="88" t="s">
        <v>60</v>
      </c>
      <c r="H1334" s="38" t="s">
        <v>1269</v>
      </c>
      <c r="I1334" s="38" t="s">
        <v>1288</v>
      </c>
      <c r="J1334" s="41">
        <v>-0.16885267331931686</v>
      </c>
      <c r="K1334" s="41">
        <v>-3.1000000000040019E-3</v>
      </c>
      <c r="L1334" s="41">
        <v>0</v>
      </c>
      <c r="M1334" s="41">
        <v>-3.1000000000040019E-3</v>
      </c>
      <c r="N1334" s="41">
        <v>10.6</v>
      </c>
      <c r="O1334" s="58">
        <v>-0.24510871933457209</v>
      </c>
      <c r="P1334" s="41">
        <v>-4.500000000007276E-3</v>
      </c>
      <c r="Q1334" s="41">
        <v>0</v>
      </c>
      <c r="R1334" s="41">
        <v>-4.500000000007276E-3</v>
      </c>
      <c r="S1334" s="410">
        <v>10.6</v>
      </c>
      <c r="T1334" s="58">
        <v>-0.17974639417835594</v>
      </c>
      <c r="U1334" s="41">
        <v>-3.2999999999992723E-3</v>
      </c>
      <c r="V1334" s="41">
        <v>0</v>
      </c>
      <c r="W1334" s="41">
        <v>-3.2999999999992723E-3</v>
      </c>
      <c r="X1334" s="410">
        <v>10.6</v>
      </c>
      <c r="Y1334" s="64"/>
    </row>
    <row r="1335" spans="1:25" x14ac:dyDescent="0.25">
      <c r="A1335" s="87" t="s">
        <v>23</v>
      </c>
      <c r="B1335" s="38" t="s">
        <v>1301</v>
      </c>
      <c r="C1335" s="53" t="s">
        <v>22</v>
      </c>
      <c r="D1335" s="38">
        <v>35</v>
      </c>
      <c r="E1335" s="88" t="s">
        <v>1319</v>
      </c>
      <c r="F1335" s="38">
        <v>10</v>
      </c>
      <c r="G1335" s="88" t="s">
        <v>38</v>
      </c>
      <c r="H1335" s="38">
        <v>2</v>
      </c>
      <c r="I1335" s="38" t="s">
        <v>1304</v>
      </c>
      <c r="J1335" s="41">
        <v>8.0613534358295169</v>
      </c>
      <c r="K1335" s="41">
        <v>0.13999999999941792</v>
      </c>
      <c r="L1335" s="41">
        <v>4.7999999998864951E-2</v>
      </c>
      <c r="M1335" s="41">
        <v>0.14799999999908126</v>
      </c>
      <c r="N1335" s="41">
        <v>10.6</v>
      </c>
      <c r="O1335" s="58">
        <v>12.420752811739909</v>
      </c>
      <c r="P1335" s="41">
        <v>0.22000000000116415</v>
      </c>
      <c r="Q1335" s="41">
        <v>6.0000000001309672E-2</v>
      </c>
      <c r="R1335" s="41">
        <v>0.22803508502129533</v>
      </c>
      <c r="S1335" s="410">
        <v>10.6</v>
      </c>
      <c r="T1335" s="58">
        <v>14.958947138255725</v>
      </c>
      <c r="U1335" s="41">
        <v>0.2680000000000291</v>
      </c>
      <c r="V1335" s="41">
        <v>6.0000000001309672E-2</v>
      </c>
      <c r="W1335" s="41">
        <v>0.27463430230066449</v>
      </c>
      <c r="X1335" s="410">
        <v>10.6</v>
      </c>
      <c r="Y1335" s="64"/>
    </row>
    <row r="1336" spans="1:25" x14ac:dyDescent="0.25">
      <c r="A1336" s="87" t="s">
        <v>23</v>
      </c>
      <c r="B1336" s="38" t="s">
        <v>1301</v>
      </c>
      <c r="C1336" s="53" t="s">
        <v>22</v>
      </c>
      <c r="D1336" s="38">
        <v>35</v>
      </c>
      <c r="E1336" s="88" t="s">
        <v>1320</v>
      </c>
      <c r="F1336" s="38">
        <v>10</v>
      </c>
      <c r="G1336" s="88"/>
      <c r="H1336" s="40">
        <v>1</v>
      </c>
      <c r="I1336" s="38" t="s">
        <v>1275</v>
      </c>
      <c r="J1336" s="41">
        <v>-19.487280295506771</v>
      </c>
      <c r="K1336" s="41">
        <v>-0.31999999999970896</v>
      </c>
      <c r="L1336" s="41">
        <v>-0.16000000000349246</v>
      </c>
      <c r="M1336" s="41">
        <v>-0.35777087640126792</v>
      </c>
      <c r="N1336" s="41">
        <v>10.6</v>
      </c>
      <c r="O1336" s="58">
        <v>-27.559176087358338</v>
      </c>
      <c r="P1336" s="41">
        <v>-0.47999999999592546</v>
      </c>
      <c r="Q1336" s="41">
        <v>-0.15999999999985448</v>
      </c>
      <c r="R1336" s="41">
        <v>-0.50596442562302923</v>
      </c>
      <c r="S1336" s="410">
        <v>10.6</v>
      </c>
      <c r="T1336" s="58">
        <v>-34.492004442437285</v>
      </c>
      <c r="U1336" s="41">
        <v>-0.61000000000058208</v>
      </c>
      <c r="V1336" s="41">
        <v>-0.16999999999825377</v>
      </c>
      <c r="W1336" s="41">
        <v>-0.6332456079595945</v>
      </c>
      <c r="X1336" s="410">
        <v>10.6</v>
      </c>
      <c r="Y1336" s="64"/>
    </row>
    <row r="1337" spans="1:25" x14ac:dyDescent="0.25">
      <c r="A1337" s="87" t="s">
        <v>23</v>
      </c>
      <c r="B1337" s="38" t="s">
        <v>1301</v>
      </c>
      <c r="C1337" s="53" t="s">
        <v>22</v>
      </c>
      <c r="D1337" s="38">
        <v>35</v>
      </c>
      <c r="E1337" s="88" t="s">
        <v>1321</v>
      </c>
      <c r="F1337" s="38">
        <v>10</v>
      </c>
      <c r="G1337" s="88"/>
      <c r="H1337" s="40">
        <v>1</v>
      </c>
      <c r="I1337" s="38" t="s">
        <v>1275</v>
      </c>
      <c r="J1337" s="41">
        <v>-0.55250069754572528</v>
      </c>
      <c r="K1337" s="41">
        <v>-9.9999999999909051E-3</v>
      </c>
      <c r="L1337" s="41">
        <v>-1.7000000000280124E-3</v>
      </c>
      <c r="M1337" s="41">
        <v>-1.0143470806381479E-2</v>
      </c>
      <c r="N1337" s="41">
        <v>10.6</v>
      </c>
      <c r="O1337" s="58">
        <v>-0.55250069754572528</v>
      </c>
      <c r="P1337" s="41">
        <v>-9.9999999999909051E-3</v>
      </c>
      <c r="Q1337" s="41">
        <v>-1.7000000000280124E-3</v>
      </c>
      <c r="R1337" s="41">
        <v>-1.0143470806381479E-2</v>
      </c>
      <c r="S1337" s="410">
        <v>10.6</v>
      </c>
      <c r="T1337" s="58">
        <v>-0.55250069754572528</v>
      </c>
      <c r="U1337" s="41">
        <v>-9.9999999999909051E-3</v>
      </c>
      <c r="V1337" s="41">
        <v>-1.7000000000280124E-3</v>
      </c>
      <c r="W1337" s="41">
        <v>-1.0143470806381479E-2</v>
      </c>
      <c r="X1337" s="410">
        <v>10.6</v>
      </c>
      <c r="Y1337" s="64"/>
    </row>
    <row r="1338" spans="1:25" x14ac:dyDescent="0.25">
      <c r="A1338" s="87" t="s">
        <v>23</v>
      </c>
      <c r="B1338" s="38" t="s">
        <v>1301</v>
      </c>
      <c r="C1338" s="53" t="s">
        <v>22</v>
      </c>
      <c r="D1338" s="38">
        <v>35</v>
      </c>
      <c r="E1338" s="88" t="s">
        <v>1322</v>
      </c>
      <c r="F1338" s="38">
        <v>10</v>
      </c>
      <c r="G1338" s="88"/>
      <c r="H1338" s="40">
        <v>1</v>
      </c>
      <c r="I1338" s="38" t="s">
        <v>1275</v>
      </c>
      <c r="J1338" s="41">
        <v>-16.673088004951122</v>
      </c>
      <c r="K1338" s="41">
        <v>-0.24000000000023647</v>
      </c>
      <c r="L1338" s="41">
        <v>-0.19000000000005457</v>
      </c>
      <c r="M1338" s="41">
        <v>-0.30610455730049863</v>
      </c>
      <c r="N1338" s="41">
        <v>10.6</v>
      </c>
      <c r="O1338" s="58">
        <v>-28.511595991778659</v>
      </c>
      <c r="P1338" s="41">
        <v>-0.38000000000010914</v>
      </c>
      <c r="Q1338" s="41">
        <v>-0.36000000000012733</v>
      </c>
      <c r="R1338" s="41">
        <v>-0.52345009313226276</v>
      </c>
      <c r="S1338" s="410">
        <v>10.6</v>
      </c>
      <c r="T1338" s="58">
        <v>-16.673088004931699</v>
      </c>
      <c r="U1338" s="41">
        <v>-0.23999999999978172</v>
      </c>
      <c r="V1338" s="41">
        <v>-0.19000000000005457</v>
      </c>
      <c r="W1338" s="41">
        <v>-0.30610455730014208</v>
      </c>
      <c r="X1338" s="410">
        <v>10.6</v>
      </c>
      <c r="Y1338" s="64" t="s">
        <v>3160</v>
      </c>
    </row>
    <row r="1339" spans="1:25" x14ac:dyDescent="0.25">
      <c r="A1339" s="87" t="s">
        <v>23</v>
      </c>
      <c r="B1339" s="38" t="s">
        <v>1301</v>
      </c>
      <c r="C1339" s="53" t="s">
        <v>22</v>
      </c>
      <c r="D1339" s="38">
        <v>35</v>
      </c>
      <c r="E1339" s="88" t="s">
        <v>1323</v>
      </c>
      <c r="F1339" s="38">
        <v>10</v>
      </c>
      <c r="G1339" s="88"/>
      <c r="H1339" s="38">
        <v>2</v>
      </c>
      <c r="I1339" s="38" t="s">
        <v>1275</v>
      </c>
      <c r="J1339" s="41">
        <v>-8.0973401603935944</v>
      </c>
      <c r="K1339" s="41">
        <v>-0.13999999999941792</v>
      </c>
      <c r="L1339" s="41">
        <v>-5.0000000000181899E-2</v>
      </c>
      <c r="M1339" s="41">
        <v>-0.14866068747269806</v>
      </c>
      <c r="N1339" s="41">
        <v>10.6</v>
      </c>
      <c r="O1339" s="58">
        <v>-12.420752811631289</v>
      </c>
      <c r="P1339" s="41">
        <v>-0.21999999999934516</v>
      </c>
      <c r="Q1339" s="41">
        <v>-6.0000000000400178E-2</v>
      </c>
      <c r="R1339" s="41">
        <v>-0.22803508501930114</v>
      </c>
      <c r="S1339" s="410">
        <v>10.6</v>
      </c>
      <c r="T1339" s="58">
        <v>-15.065271565171665</v>
      </c>
      <c r="U1339" s="41">
        <v>-0.27000000000043656</v>
      </c>
      <c r="V1339" s="41">
        <v>-6.0000000000400178E-2</v>
      </c>
      <c r="W1339" s="41">
        <v>-0.27658633371929958</v>
      </c>
      <c r="X1339" s="410">
        <v>10.6</v>
      </c>
      <c r="Y1339" s="64"/>
    </row>
    <row r="1340" spans="1:25" x14ac:dyDescent="0.25">
      <c r="A1340" s="87" t="s">
        <v>23</v>
      </c>
      <c r="B1340" s="38" t="s">
        <v>1301</v>
      </c>
      <c r="C1340" s="53" t="s">
        <v>22</v>
      </c>
      <c r="D1340" s="38">
        <v>35</v>
      </c>
      <c r="E1340" s="88" t="s">
        <v>1324</v>
      </c>
      <c r="F1340" s="38">
        <v>10</v>
      </c>
      <c r="G1340" s="88"/>
      <c r="H1340" s="38">
        <v>2</v>
      </c>
      <c r="I1340" s="38" t="s">
        <v>1269</v>
      </c>
      <c r="J1340" s="41">
        <v>0</v>
      </c>
      <c r="K1340" s="41">
        <v>0</v>
      </c>
      <c r="L1340" s="41">
        <v>0</v>
      </c>
      <c r="M1340" s="41">
        <v>0</v>
      </c>
      <c r="N1340" s="41">
        <v>10.6</v>
      </c>
      <c r="O1340" s="58">
        <v>0</v>
      </c>
      <c r="P1340" s="41">
        <v>0</v>
      </c>
      <c r="Q1340" s="41">
        <v>0</v>
      </c>
      <c r="R1340" s="41">
        <v>0</v>
      </c>
      <c r="S1340" s="410">
        <v>10.6</v>
      </c>
      <c r="T1340" s="58">
        <v>0</v>
      </c>
      <c r="U1340" s="41">
        <v>0</v>
      </c>
      <c r="V1340" s="41">
        <v>0</v>
      </c>
      <c r="W1340" s="41">
        <v>0</v>
      </c>
      <c r="X1340" s="410">
        <v>10.6</v>
      </c>
      <c r="Y1340" s="64" t="s">
        <v>1384</v>
      </c>
    </row>
    <row r="1341" spans="1:25" x14ac:dyDescent="0.25">
      <c r="A1341" s="87" t="s">
        <v>23</v>
      </c>
      <c r="B1341" s="38" t="s">
        <v>1301</v>
      </c>
      <c r="C1341" s="53" t="s">
        <v>22</v>
      </c>
      <c r="D1341" s="38">
        <v>35</v>
      </c>
      <c r="E1341" s="88" t="s">
        <v>1325</v>
      </c>
      <c r="F1341" s="38">
        <v>10</v>
      </c>
      <c r="G1341" s="88"/>
      <c r="H1341" s="38">
        <v>2</v>
      </c>
      <c r="I1341" s="38" t="s">
        <v>1269</v>
      </c>
      <c r="J1341" s="41">
        <v>0</v>
      </c>
      <c r="K1341" s="41">
        <v>0</v>
      </c>
      <c r="L1341" s="41">
        <v>0</v>
      </c>
      <c r="M1341" s="41">
        <v>0</v>
      </c>
      <c r="N1341" s="41">
        <v>10.6</v>
      </c>
      <c r="O1341" s="58">
        <v>0</v>
      </c>
      <c r="P1341" s="41">
        <v>0</v>
      </c>
      <c r="Q1341" s="41">
        <v>0</v>
      </c>
      <c r="R1341" s="41">
        <v>0</v>
      </c>
      <c r="S1341" s="410">
        <v>10.6</v>
      </c>
      <c r="T1341" s="58">
        <v>0</v>
      </c>
      <c r="U1341" s="41">
        <v>0</v>
      </c>
      <c r="V1341" s="41">
        <v>0</v>
      </c>
      <c r="W1341" s="41">
        <v>0</v>
      </c>
      <c r="X1341" s="410">
        <v>10.6</v>
      </c>
      <c r="Y1341" s="64" t="s">
        <v>3161</v>
      </c>
    </row>
    <row r="1342" spans="1:25" ht="15.75" thickBot="1" x14ac:dyDescent="0.3">
      <c r="A1342" s="89" t="s">
        <v>23</v>
      </c>
      <c r="B1342" s="48" t="s">
        <v>1301</v>
      </c>
      <c r="C1342" s="90" t="s">
        <v>22</v>
      </c>
      <c r="D1342" s="48">
        <v>35</v>
      </c>
      <c r="E1342" s="91" t="s">
        <v>1326</v>
      </c>
      <c r="F1342" s="48">
        <v>10</v>
      </c>
      <c r="G1342" s="91"/>
      <c r="H1342" s="48">
        <v>2</v>
      </c>
      <c r="I1342" s="48" t="s">
        <v>1275</v>
      </c>
      <c r="J1342" s="50">
        <v>0</v>
      </c>
      <c r="K1342" s="50">
        <v>0</v>
      </c>
      <c r="L1342" s="50">
        <v>0</v>
      </c>
      <c r="M1342" s="50">
        <v>0</v>
      </c>
      <c r="N1342" s="50">
        <v>10.6</v>
      </c>
      <c r="O1342" s="59">
        <v>0</v>
      </c>
      <c r="P1342" s="50">
        <v>0</v>
      </c>
      <c r="Q1342" s="50">
        <v>0</v>
      </c>
      <c r="R1342" s="50">
        <v>0</v>
      </c>
      <c r="S1342" s="413">
        <v>10.6</v>
      </c>
      <c r="T1342" s="59">
        <v>0</v>
      </c>
      <c r="U1342" s="50">
        <v>0</v>
      </c>
      <c r="V1342" s="50">
        <v>0</v>
      </c>
      <c r="W1342" s="50">
        <v>0</v>
      </c>
      <c r="X1342" s="413">
        <v>10.6</v>
      </c>
      <c r="Y1342" s="72" t="s">
        <v>3162</v>
      </c>
    </row>
    <row r="1343" spans="1:25" x14ac:dyDescent="0.25">
      <c r="A1343" s="85" t="s">
        <v>23</v>
      </c>
      <c r="B1343" s="30" t="s">
        <v>1327</v>
      </c>
      <c r="C1343" s="86" t="s">
        <v>22</v>
      </c>
      <c r="D1343" s="30">
        <v>35</v>
      </c>
      <c r="E1343" s="86" t="s">
        <v>1316</v>
      </c>
      <c r="F1343" s="30">
        <v>35</v>
      </c>
      <c r="G1343" s="86" t="s">
        <v>32</v>
      </c>
      <c r="H1343" s="30" t="s">
        <v>1268</v>
      </c>
      <c r="I1343" s="30" t="s">
        <v>31</v>
      </c>
      <c r="J1343" s="31">
        <v>1.7428668454935075</v>
      </c>
      <c r="K1343" s="31">
        <v>0.11130000000016479</v>
      </c>
      <c r="L1343" s="31">
        <v>2.53500000007989E-2</v>
      </c>
      <c r="M1343" s="31">
        <v>0.11415039421779141</v>
      </c>
      <c r="N1343" s="31" t="s">
        <v>1269</v>
      </c>
      <c r="O1343" s="406">
        <v>2.1778587694202467</v>
      </c>
      <c r="P1343" s="31">
        <v>0.13950000000020737</v>
      </c>
      <c r="Q1343" s="31">
        <v>3.1484999999975116E-2</v>
      </c>
      <c r="R1343" s="31">
        <v>0.14300893407426088</v>
      </c>
      <c r="S1343" s="407" t="s">
        <v>1269</v>
      </c>
      <c r="T1343" s="406">
        <v>3.4979451035131208</v>
      </c>
      <c r="U1343" s="31">
        <v>0.22050000000033834</v>
      </c>
      <c r="V1343" s="31">
        <v>5.4000000000087311E-2</v>
      </c>
      <c r="W1343" s="31">
        <v>0.2270159686016793</v>
      </c>
      <c r="X1343" s="407" t="s">
        <v>1269</v>
      </c>
      <c r="Y1343" s="63" t="s">
        <v>1270</v>
      </c>
    </row>
    <row r="1344" spans="1:25" x14ac:dyDescent="0.25">
      <c r="A1344" s="87" t="s">
        <v>23</v>
      </c>
      <c r="B1344" s="38" t="s">
        <v>1327</v>
      </c>
      <c r="C1344" s="53" t="s">
        <v>22</v>
      </c>
      <c r="D1344" s="38">
        <v>35</v>
      </c>
      <c r="E1344" s="88" t="s">
        <v>275</v>
      </c>
      <c r="F1344" s="38">
        <v>10</v>
      </c>
      <c r="G1344" s="88" t="s">
        <v>60</v>
      </c>
      <c r="H1344" s="38" t="s">
        <v>1269</v>
      </c>
      <c r="I1344" s="38" t="s">
        <v>1328</v>
      </c>
      <c r="J1344" s="41">
        <v>-0.18145826459860209</v>
      </c>
      <c r="K1344" s="41">
        <v>-3.2999999999901775E-3</v>
      </c>
      <c r="L1344" s="41">
        <v>0</v>
      </c>
      <c r="M1344" s="41">
        <v>-3.2999999999901775E-3</v>
      </c>
      <c r="N1344" s="41">
        <v>10.5</v>
      </c>
      <c r="O1344" s="58">
        <v>-0.24744308808913923</v>
      </c>
      <c r="P1344" s="41">
        <v>-4.4999999999890856E-3</v>
      </c>
      <c r="Q1344" s="41">
        <v>0</v>
      </c>
      <c r="R1344" s="41">
        <v>-4.4999999999890856E-3</v>
      </c>
      <c r="S1344" s="410">
        <v>10.5</v>
      </c>
      <c r="T1344" s="58">
        <v>-0.24744308808913923</v>
      </c>
      <c r="U1344" s="41">
        <v>-4.4999999999890856E-3</v>
      </c>
      <c r="V1344" s="41">
        <v>0</v>
      </c>
      <c r="W1344" s="41">
        <v>-4.4999999999890856E-3</v>
      </c>
      <c r="X1344" s="410">
        <v>10.5</v>
      </c>
      <c r="Y1344" s="64"/>
    </row>
    <row r="1345" spans="1:25" x14ac:dyDescent="0.25">
      <c r="A1345" s="87" t="s">
        <v>23</v>
      </c>
      <c r="B1345" s="38" t="s">
        <v>1327</v>
      </c>
      <c r="C1345" s="53" t="s">
        <v>22</v>
      </c>
      <c r="D1345" s="38">
        <v>35</v>
      </c>
      <c r="E1345" s="88" t="s">
        <v>1296</v>
      </c>
      <c r="F1345" s="38">
        <v>10</v>
      </c>
      <c r="G1345" s="88" t="s">
        <v>38</v>
      </c>
      <c r="H1345" s="40">
        <v>1</v>
      </c>
      <c r="I1345" s="38" t="s">
        <v>1297</v>
      </c>
      <c r="J1345" s="41">
        <v>6.1000339592272761</v>
      </c>
      <c r="K1345" s="41">
        <v>0.10800000000017462</v>
      </c>
      <c r="L1345" s="41">
        <v>2.53500000007989E-2</v>
      </c>
      <c r="M1345" s="41">
        <v>0.11093521758250724</v>
      </c>
      <c r="N1345" s="41">
        <v>10.5</v>
      </c>
      <c r="O1345" s="58">
        <v>7.6225056929708641</v>
      </c>
      <c r="P1345" s="41">
        <v>0.13500000000021828</v>
      </c>
      <c r="Q1345" s="41">
        <v>3.1484999999975116E-2</v>
      </c>
      <c r="R1345" s="41">
        <v>0.13862288853236815</v>
      </c>
      <c r="S1345" s="410">
        <v>10.5</v>
      </c>
      <c r="T1345" s="58">
        <v>12.242807862295923</v>
      </c>
      <c r="U1345" s="41">
        <v>0.21600000000034925</v>
      </c>
      <c r="V1345" s="41">
        <v>5.4000000000087311E-2</v>
      </c>
      <c r="W1345" s="41">
        <v>0.22264770378371368</v>
      </c>
      <c r="X1345" s="410">
        <v>10.5</v>
      </c>
      <c r="Y1345" s="64"/>
    </row>
    <row r="1346" spans="1:25" x14ac:dyDescent="0.25">
      <c r="A1346" s="95" t="s">
        <v>23</v>
      </c>
      <c r="B1346" s="44" t="s">
        <v>1327</v>
      </c>
      <c r="C1346" s="67" t="s">
        <v>22</v>
      </c>
      <c r="D1346" s="44">
        <v>35</v>
      </c>
      <c r="E1346" s="67" t="s">
        <v>1318</v>
      </c>
      <c r="F1346" s="44">
        <v>35</v>
      </c>
      <c r="G1346" s="67" t="s">
        <v>32</v>
      </c>
      <c r="H1346" s="44" t="s">
        <v>1268</v>
      </c>
      <c r="I1346" s="44" t="s">
        <v>62</v>
      </c>
      <c r="J1346" s="45">
        <v>3.1617118030560922</v>
      </c>
      <c r="K1346" s="45">
        <v>0.18700000000119871</v>
      </c>
      <c r="L1346" s="45">
        <v>9.0000000000600267E-2</v>
      </c>
      <c r="M1346" s="45">
        <v>0.20753072061879504</v>
      </c>
      <c r="N1346" s="45" t="s">
        <v>1269</v>
      </c>
      <c r="O1346" s="411">
        <v>2.7482452254659906</v>
      </c>
      <c r="P1346" s="45">
        <v>0.15470000000054823</v>
      </c>
      <c r="Q1346" s="45">
        <v>9.0000000000600267E-2</v>
      </c>
      <c r="R1346" s="45">
        <v>0.17897511000213878</v>
      </c>
      <c r="S1346" s="412" t="s">
        <v>1269</v>
      </c>
      <c r="T1346" s="411">
        <v>3.5894674581282571</v>
      </c>
      <c r="U1346" s="45">
        <v>0.21700000000186265</v>
      </c>
      <c r="V1346" s="45">
        <v>8.9999999999236024E-2</v>
      </c>
      <c r="W1346" s="45">
        <v>0.23492339176989352</v>
      </c>
      <c r="X1346" s="412" t="s">
        <v>1269</v>
      </c>
      <c r="Y1346" s="65" t="s">
        <v>1270</v>
      </c>
    </row>
    <row r="1347" spans="1:25" x14ac:dyDescent="0.25">
      <c r="A1347" s="87" t="s">
        <v>23</v>
      </c>
      <c r="B1347" s="38" t="s">
        <v>1327</v>
      </c>
      <c r="C1347" s="53" t="s">
        <v>22</v>
      </c>
      <c r="D1347" s="38">
        <v>35</v>
      </c>
      <c r="E1347" s="88" t="s">
        <v>624</v>
      </c>
      <c r="F1347" s="38">
        <v>10</v>
      </c>
      <c r="G1347" s="88" t="s">
        <v>60</v>
      </c>
      <c r="H1347" s="38" t="s">
        <v>1269</v>
      </c>
      <c r="I1347" s="38" t="s">
        <v>1329</v>
      </c>
      <c r="J1347" s="41">
        <v>-0.3849114703617168</v>
      </c>
      <c r="K1347" s="41">
        <v>-6.9999999999981813E-3</v>
      </c>
      <c r="L1347" s="41">
        <v>0</v>
      </c>
      <c r="M1347" s="41">
        <v>-6.9999999999981813E-3</v>
      </c>
      <c r="N1347" s="41">
        <v>10.5</v>
      </c>
      <c r="O1347" s="58">
        <v>-0.25844055867164561</v>
      </c>
      <c r="P1347" s="41">
        <v>-4.7000000000025468E-3</v>
      </c>
      <c r="Q1347" s="41">
        <v>0</v>
      </c>
      <c r="R1347" s="41">
        <v>-4.7000000000025468E-3</v>
      </c>
      <c r="S1347" s="410">
        <v>10.5</v>
      </c>
      <c r="T1347" s="58">
        <v>-0.3849114703622169</v>
      </c>
      <c r="U1347" s="41">
        <v>-7.0000000000072756E-3</v>
      </c>
      <c r="V1347" s="41">
        <v>0</v>
      </c>
      <c r="W1347" s="41">
        <v>-7.0000000000072756E-3</v>
      </c>
      <c r="X1347" s="410">
        <v>10.5</v>
      </c>
      <c r="Y1347" s="64"/>
    </row>
    <row r="1348" spans="1:25" x14ac:dyDescent="0.25">
      <c r="A1348" s="87" t="s">
        <v>23</v>
      </c>
      <c r="B1348" s="38" t="s">
        <v>1327</v>
      </c>
      <c r="C1348" s="53" t="s">
        <v>22</v>
      </c>
      <c r="D1348" s="38">
        <v>35</v>
      </c>
      <c r="E1348" s="88" t="s">
        <v>1319</v>
      </c>
      <c r="F1348" s="38">
        <v>10</v>
      </c>
      <c r="G1348" s="88" t="s">
        <v>38</v>
      </c>
      <c r="H1348" s="38">
        <v>2</v>
      </c>
      <c r="I1348" s="38" t="s">
        <v>1304</v>
      </c>
      <c r="J1348" s="41">
        <v>11.065991310696322</v>
      </c>
      <c r="K1348" s="41">
        <v>0.18000000000120053</v>
      </c>
      <c r="L1348" s="41">
        <v>9.0000000000600267E-2</v>
      </c>
      <c r="M1348" s="41">
        <v>0.20124611797632333</v>
      </c>
      <c r="N1348" s="41">
        <v>10.5</v>
      </c>
      <c r="O1348" s="58">
        <v>9.6188582891309675</v>
      </c>
      <c r="P1348" s="41">
        <v>0.1500000000005457</v>
      </c>
      <c r="Q1348" s="41">
        <v>9.0000000000600267E-2</v>
      </c>
      <c r="R1348" s="41">
        <v>0.17492855684613579</v>
      </c>
      <c r="S1348" s="410">
        <v>10.5</v>
      </c>
      <c r="T1348" s="58">
        <v>12.563136103448899</v>
      </c>
      <c r="U1348" s="41">
        <v>0.21000000000185537</v>
      </c>
      <c r="V1348" s="41">
        <v>8.9999999999236024E-2</v>
      </c>
      <c r="W1348" s="41">
        <v>0.22847319317732165</v>
      </c>
      <c r="X1348" s="410">
        <v>10.5</v>
      </c>
      <c r="Y1348" s="64"/>
    </row>
    <row r="1349" spans="1:25" x14ac:dyDescent="0.25">
      <c r="A1349" s="87" t="s">
        <v>23</v>
      </c>
      <c r="B1349" s="38" t="s">
        <v>1327</v>
      </c>
      <c r="C1349" s="53" t="s">
        <v>22</v>
      </c>
      <c r="D1349" s="38">
        <v>35</v>
      </c>
      <c r="E1349" s="88" t="s">
        <v>1330</v>
      </c>
      <c r="F1349" s="38">
        <v>10</v>
      </c>
      <c r="G1349" s="88"/>
      <c r="H1349" s="40">
        <v>1</v>
      </c>
      <c r="I1349" s="38" t="s">
        <v>1275</v>
      </c>
      <c r="J1349" s="41">
        <v>-0.61477729504800349</v>
      </c>
      <c r="K1349" s="41">
        <v>-1.0000000000218279E-2</v>
      </c>
      <c r="L1349" s="41">
        <v>-5.0000000001091394E-3</v>
      </c>
      <c r="M1349" s="41">
        <v>-1.1180339887742991E-2</v>
      </c>
      <c r="N1349" s="41">
        <v>10.5</v>
      </c>
      <c r="O1349" s="58">
        <v>-2.8038158548366789</v>
      </c>
      <c r="P1349" s="41">
        <v>-5.0000000000181899E-2</v>
      </c>
      <c r="Q1349" s="41">
        <v>-9.9999999997635314E-3</v>
      </c>
      <c r="R1349" s="41">
        <v>-5.0990195136059839E-2</v>
      </c>
      <c r="S1349" s="410">
        <v>10.5</v>
      </c>
      <c r="T1349" s="58">
        <v>-4.9793165831182638</v>
      </c>
      <c r="U1349" s="41">
        <v>-8.9999999999236024E-2</v>
      </c>
      <c r="V1349" s="41">
        <v>-9.9999999997635314E-3</v>
      </c>
      <c r="W1349" s="41">
        <v>-9.0553851380588746E-2</v>
      </c>
      <c r="X1349" s="410">
        <v>10.5</v>
      </c>
      <c r="Y1349" s="64"/>
    </row>
    <row r="1350" spans="1:25" x14ac:dyDescent="0.25">
      <c r="A1350" s="87" t="s">
        <v>23</v>
      </c>
      <c r="B1350" s="38" t="s">
        <v>1327</v>
      </c>
      <c r="C1350" s="53" t="s">
        <v>22</v>
      </c>
      <c r="D1350" s="38">
        <v>35</v>
      </c>
      <c r="E1350" s="88" t="s">
        <v>1331</v>
      </c>
      <c r="F1350" s="38">
        <v>10</v>
      </c>
      <c r="G1350" s="88"/>
      <c r="H1350" s="40">
        <v>1</v>
      </c>
      <c r="I1350" s="38" t="s">
        <v>1275</v>
      </c>
      <c r="J1350" s="41">
        <v>-0.5281362782390473</v>
      </c>
      <c r="K1350" s="41">
        <v>-7.4999999999931788E-3</v>
      </c>
      <c r="L1350" s="41">
        <v>-5.9999999998581188E-3</v>
      </c>
      <c r="M1350" s="41">
        <v>-9.6046863560553149E-3</v>
      </c>
      <c r="N1350" s="41">
        <v>10.5</v>
      </c>
      <c r="O1350" s="58">
        <v>-1.0068092721623658</v>
      </c>
      <c r="P1350" s="41">
        <v>-1.0499999999922238E-2</v>
      </c>
      <c r="Q1350" s="41">
        <v>-1.4999999999986358E-2</v>
      </c>
      <c r="R1350" s="41">
        <v>-1.8309833423544784E-2</v>
      </c>
      <c r="S1350" s="410">
        <v>10.5</v>
      </c>
      <c r="T1350" s="58">
        <v>-0.92216594255103757</v>
      </c>
      <c r="U1350" s="41">
        <v>-7.4999999999931788E-3</v>
      </c>
      <c r="V1350" s="41">
        <v>-1.4999999999986358E-2</v>
      </c>
      <c r="W1350" s="41">
        <v>-1.6770509831233169E-2</v>
      </c>
      <c r="X1350" s="410">
        <v>10.5</v>
      </c>
      <c r="Y1350" s="64"/>
    </row>
    <row r="1351" spans="1:25" x14ac:dyDescent="0.25">
      <c r="A1351" s="87" t="s">
        <v>23</v>
      </c>
      <c r="B1351" s="38" t="s">
        <v>1327</v>
      </c>
      <c r="C1351" s="53" t="s">
        <v>22</v>
      </c>
      <c r="D1351" s="38">
        <v>35</v>
      </c>
      <c r="E1351" s="88" t="s">
        <v>1332</v>
      </c>
      <c r="F1351" s="38">
        <v>10</v>
      </c>
      <c r="G1351" s="88"/>
      <c r="H1351" s="40">
        <v>1</v>
      </c>
      <c r="I1351" s="38" t="s">
        <v>1275</v>
      </c>
      <c r="J1351" s="41">
        <v>-5.0171251486733501</v>
      </c>
      <c r="K1351" s="41">
        <v>-8.9999999999236024E-2</v>
      </c>
      <c r="L1351" s="41">
        <v>-1.5000000000327418E-2</v>
      </c>
      <c r="M1351" s="41">
        <v>-9.1241437953773541E-2</v>
      </c>
      <c r="N1351" s="41">
        <v>10.5</v>
      </c>
      <c r="O1351" s="58">
        <v>-4.1446204310290584</v>
      </c>
      <c r="P1351" s="41">
        <v>-7.5000000000272848E-2</v>
      </c>
      <c r="Q1351" s="41">
        <v>-7.500000000163709E-3</v>
      </c>
      <c r="R1351" s="41">
        <v>-7.5374067158694463E-2</v>
      </c>
      <c r="S1351" s="410">
        <v>10.5</v>
      </c>
      <c r="T1351" s="58">
        <v>-6.8015599234805526</v>
      </c>
      <c r="U1351" s="41">
        <v>-0.11999999999989086</v>
      </c>
      <c r="V1351" s="41">
        <v>-2.9999999999972715E-2</v>
      </c>
      <c r="W1351" s="41">
        <v>-0.12369316876841732</v>
      </c>
      <c r="X1351" s="410">
        <v>10.5</v>
      </c>
      <c r="Y1351" s="64"/>
    </row>
    <row r="1352" spans="1:25" x14ac:dyDescent="0.25">
      <c r="A1352" s="87" t="s">
        <v>23</v>
      </c>
      <c r="B1352" s="38" t="s">
        <v>1327</v>
      </c>
      <c r="C1352" s="53" t="s">
        <v>22</v>
      </c>
      <c r="D1352" s="38">
        <v>35</v>
      </c>
      <c r="E1352" s="88" t="s">
        <v>1333</v>
      </c>
      <c r="F1352" s="38">
        <v>10</v>
      </c>
      <c r="G1352" s="88"/>
      <c r="H1352" s="38">
        <v>2</v>
      </c>
      <c r="I1352" s="38" t="s">
        <v>1275</v>
      </c>
      <c r="J1352" s="41">
        <v>-7.8729907968879642</v>
      </c>
      <c r="K1352" s="41">
        <v>-0.12999999999919964</v>
      </c>
      <c r="L1352" s="41">
        <v>-6.0000000000400178E-2</v>
      </c>
      <c r="M1352" s="41">
        <v>-0.14317821063220454</v>
      </c>
      <c r="N1352" s="41">
        <v>10.5</v>
      </c>
      <c r="O1352" s="58">
        <v>-5.3539302416062817</v>
      </c>
      <c r="P1352" s="41">
        <v>-7.999999999992724E-2</v>
      </c>
      <c r="Q1352" s="41">
        <v>-5.5500000000392902E-2</v>
      </c>
      <c r="R1352" s="41">
        <v>-9.7366575373851835E-2</v>
      </c>
      <c r="S1352" s="410">
        <v>10.5</v>
      </c>
      <c r="T1352" s="58">
        <v>-7.6588520165433422</v>
      </c>
      <c r="U1352" s="41">
        <v>-0.13000000000101863</v>
      </c>
      <c r="V1352" s="41">
        <v>-5.0000000000181899E-2</v>
      </c>
      <c r="W1352" s="41">
        <v>-0.13928388277285722</v>
      </c>
      <c r="X1352" s="410">
        <v>10.5</v>
      </c>
      <c r="Y1352" s="64"/>
    </row>
    <row r="1353" spans="1:25" x14ac:dyDescent="0.25">
      <c r="A1353" s="87" t="s">
        <v>23</v>
      </c>
      <c r="B1353" s="38" t="s">
        <v>1327</v>
      </c>
      <c r="C1353" s="53" t="s">
        <v>22</v>
      </c>
      <c r="D1353" s="38">
        <v>35</v>
      </c>
      <c r="E1353" s="88" t="s">
        <v>1334</v>
      </c>
      <c r="F1353" s="38">
        <v>10</v>
      </c>
      <c r="G1353" s="88"/>
      <c r="H1353" s="38">
        <v>2</v>
      </c>
      <c r="I1353" s="38" t="s">
        <v>1275</v>
      </c>
      <c r="J1353" s="41">
        <v>-1.6496205872679295</v>
      </c>
      <c r="K1353" s="41">
        <v>-2.3999999999978171E-2</v>
      </c>
      <c r="L1353" s="41">
        <v>-1.8000000000120052E-2</v>
      </c>
      <c r="M1353" s="41">
        <v>-3.0000000000054566E-2</v>
      </c>
      <c r="N1353" s="41">
        <v>10.5</v>
      </c>
      <c r="O1353" s="58">
        <v>-1.7535707378373309</v>
      </c>
      <c r="P1353" s="41">
        <v>-2.3999999999978171E-2</v>
      </c>
      <c r="Q1353" s="41">
        <v>-2.1000000000185537E-2</v>
      </c>
      <c r="R1353" s="41">
        <v>-3.1890437438309695E-2</v>
      </c>
      <c r="S1353" s="410">
        <v>10.5</v>
      </c>
      <c r="T1353" s="58">
        <v>-2.1125451129690767</v>
      </c>
      <c r="U1353" s="41">
        <v>-2.999999999983629E-2</v>
      </c>
      <c r="V1353" s="41">
        <v>-2.3999999999978171E-2</v>
      </c>
      <c r="W1353" s="41">
        <v>-3.8418745424455621E-2</v>
      </c>
      <c r="X1353" s="410">
        <v>10.5</v>
      </c>
      <c r="Y1353" s="64"/>
    </row>
    <row r="1354" spans="1:25" ht="15.75" thickBot="1" x14ac:dyDescent="0.3">
      <c r="A1354" s="89" t="s">
        <v>23</v>
      </c>
      <c r="B1354" s="48" t="s">
        <v>1327</v>
      </c>
      <c r="C1354" s="90" t="s">
        <v>22</v>
      </c>
      <c r="D1354" s="48">
        <v>35</v>
      </c>
      <c r="E1354" s="91" t="s">
        <v>1335</v>
      </c>
      <c r="F1354" s="48">
        <v>10</v>
      </c>
      <c r="G1354" s="91"/>
      <c r="H1354" s="48">
        <v>2</v>
      </c>
      <c r="I1354" s="48" t="s">
        <v>1275</v>
      </c>
      <c r="J1354" s="50">
        <v>-1.776695746338079</v>
      </c>
      <c r="K1354" s="50">
        <v>-3.0000000000109141E-2</v>
      </c>
      <c r="L1354" s="50">
        <v>-1.1999999999989085E-2</v>
      </c>
      <c r="M1354" s="50">
        <v>-3.2310988842904308E-2</v>
      </c>
      <c r="N1354" s="50">
        <v>10.5</v>
      </c>
      <c r="O1354" s="59">
        <v>-2.7206239693922205</v>
      </c>
      <c r="P1354" s="50">
        <v>-4.7999999999956341E-2</v>
      </c>
      <c r="Q1354" s="50">
        <v>-1.1999999999989085E-2</v>
      </c>
      <c r="R1354" s="50">
        <v>-4.9477267507366925E-2</v>
      </c>
      <c r="S1354" s="413">
        <v>10.5</v>
      </c>
      <c r="T1354" s="59">
        <v>-2.8188728951836941</v>
      </c>
      <c r="U1354" s="50">
        <v>-4.7999999999956341E-2</v>
      </c>
      <c r="V1354" s="50">
        <v>-1.7999999999847204E-2</v>
      </c>
      <c r="W1354" s="50">
        <v>-5.1264022471810659E-2</v>
      </c>
      <c r="X1354" s="413">
        <v>10.5</v>
      </c>
      <c r="Y1354" s="72"/>
    </row>
    <row r="1355" spans="1:25" x14ac:dyDescent="0.25">
      <c r="A1355" s="85" t="s">
        <v>23</v>
      </c>
      <c r="B1355" s="30" t="s">
        <v>1336</v>
      </c>
      <c r="C1355" s="86" t="s">
        <v>21</v>
      </c>
      <c r="D1355" s="30">
        <v>110</v>
      </c>
      <c r="E1355" s="86" t="s">
        <v>1267</v>
      </c>
      <c r="F1355" s="30">
        <v>110</v>
      </c>
      <c r="G1355" s="86" t="s">
        <v>32</v>
      </c>
      <c r="H1355" s="30" t="s">
        <v>1268</v>
      </c>
      <c r="I1355" s="30" t="s">
        <v>31</v>
      </c>
      <c r="J1355" s="31">
        <v>17.775641245442099</v>
      </c>
      <c r="K1355" s="31">
        <v>3.3329999999953723</v>
      </c>
      <c r="L1355" s="31">
        <v>1.0998000000031425</v>
      </c>
      <c r="M1355" s="31">
        <v>3.5097648126300518</v>
      </c>
      <c r="N1355" s="31" t="s">
        <v>1269</v>
      </c>
      <c r="O1355" s="406">
        <v>23.102426707306353</v>
      </c>
      <c r="P1355" s="31">
        <v>4.2641499999996446</v>
      </c>
      <c r="Q1355" s="31">
        <v>1.620049999996354</v>
      </c>
      <c r="R1355" s="31">
        <v>4.5615279485042244</v>
      </c>
      <c r="S1355" s="407" t="s">
        <v>1269</v>
      </c>
      <c r="T1355" s="406">
        <v>25.285386899985333</v>
      </c>
      <c r="U1355" s="31">
        <v>4.7048000000098185</v>
      </c>
      <c r="V1355" s="31">
        <v>1.670450000002802</v>
      </c>
      <c r="W1355" s="31">
        <v>4.9925490726283046</v>
      </c>
      <c r="X1355" s="407" t="s">
        <v>1269</v>
      </c>
      <c r="Y1355" s="63" t="s">
        <v>1337</v>
      </c>
    </row>
    <row r="1356" spans="1:25" x14ac:dyDescent="0.25">
      <c r="A1356" s="87" t="s">
        <v>23</v>
      </c>
      <c r="B1356" s="38" t="s">
        <v>1336</v>
      </c>
      <c r="C1356" s="53" t="s">
        <v>21</v>
      </c>
      <c r="D1356" s="38">
        <v>110</v>
      </c>
      <c r="E1356" s="88" t="s">
        <v>275</v>
      </c>
      <c r="F1356" s="38">
        <v>10</v>
      </c>
      <c r="G1356" s="88" t="s">
        <v>60</v>
      </c>
      <c r="H1356" s="38" t="s">
        <v>1269</v>
      </c>
      <c r="I1356" s="38" t="s">
        <v>1294</v>
      </c>
      <c r="J1356" s="41">
        <v>-0.7127308087565738</v>
      </c>
      <c r="K1356" s="41">
        <v>-1.2900000000008731E-2</v>
      </c>
      <c r="L1356" s="41">
        <v>0</v>
      </c>
      <c r="M1356" s="41">
        <v>-1.2900000000008731E-2</v>
      </c>
      <c r="N1356" s="41">
        <v>10.45</v>
      </c>
      <c r="O1356" s="58">
        <v>-0.23094688221612988</v>
      </c>
      <c r="P1356" s="41">
        <v>-4.199999999982538E-3</v>
      </c>
      <c r="Q1356" s="41">
        <v>0</v>
      </c>
      <c r="R1356" s="41">
        <v>-4.199999999982538E-3</v>
      </c>
      <c r="S1356" s="410">
        <v>10.5</v>
      </c>
      <c r="T1356" s="58">
        <v>-0.2626883968343659</v>
      </c>
      <c r="U1356" s="41">
        <v>-4.7999999999956341E-3</v>
      </c>
      <c r="V1356" s="41">
        <v>0</v>
      </c>
      <c r="W1356" s="41">
        <v>-4.7999999999956341E-3</v>
      </c>
      <c r="X1356" s="410">
        <v>10.55</v>
      </c>
      <c r="Y1356" s="64"/>
    </row>
    <row r="1357" spans="1:25" x14ac:dyDescent="0.25">
      <c r="A1357" s="87" t="s">
        <v>23</v>
      </c>
      <c r="B1357" s="38" t="s">
        <v>1336</v>
      </c>
      <c r="C1357" s="53" t="s">
        <v>21</v>
      </c>
      <c r="D1357" s="38">
        <v>110</v>
      </c>
      <c r="E1357" s="88" t="s">
        <v>964</v>
      </c>
      <c r="F1357" s="38">
        <v>35</v>
      </c>
      <c r="G1357" s="88" t="s">
        <v>35</v>
      </c>
      <c r="H1357" s="40">
        <v>1</v>
      </c>
      <c r="I1357" s="38" t="s">
        <v>1338</v>
      </c>
      <c r="J1357" s="41">
        <v>21.443917031528983</v>
      </c>
      <c r="K1357" s="41">
        <v>1.2201000000040949</v>
      </c>
      <c r="L1357" s="41">
        <v>0.49980000000823566</v>
      </c>
      <c r="M1357" s="41">
        <v>1.3185006826005912</v>
      </c>
      <c r="N1357" s="41">
        <v>35.5</v>
      </c>
      <c r="O1357" s="58">
        <v>36.968269478669299</v>
      </c>
      <c r="P1357" s="41">
        <v>2.1199500000002445</v>
      </c>
      <c r="Q1357" s="41">
        <v>0.82004999999708161</v>
      </c>
      <c r="R1357" s="41">
        <v>2.2730310171654606</v>
      </c>
      <c r="S1357" s="410">
        <v>35.5</v>
      </c>
      <c r="T1357" s="58">
        <v>36.971894088291954</v>
      </c>
      <c r="U1357" s="41">
        <v>2.1000000000076398</v>
      </c>
      <c r="V1357" s="41">
        <v>0.87045000000352957</v>
      </c>
      <c r="W1357" s="41">
        <v>2.2732538799127191</v>
      </c>
      <c r="X1357" s="410">
        <v>35.5</v>
      </c>
      <c r="Y1357" s="64"/>
    </row>
    <row r="1358" spans="1:25" x14ac:dyDescent="0.25">
      <c r="A1358" s="94" t="s">
        <v>23</v>
      </c>
      <c r="B1358" s="34" t="s">
        <v>1336</v>
      </c>
      <c r="C1358" s="74" t="s">
        <v>21</v>
      </c>
      <c r="D1358" s="34">
        <v>110</v>
      </c>
      <c r="E1358" s="74" t="s">
        <v>1339</v>
      </c>
      <c r="F1358" s="34">
        <v>35</v>
      </c>
      <c r="G1358" s="74" t="s">
        <v>183</v>
      </c>
      <c r="H1358" s="34" t="s">
        <v>3163</v>
      </c>
      <c r="I1358" s="34" t="s">
        <v>1341</v>
      </c>
      <c r="J1358" s="35">
        <v>0</v>
      </c>
      <c r="K1358" s="35" t="s">
        <v>1269</v>
      </c>
      <c r="L1358" s="35" t="s">
        <v>1269</v>
      </c>
      <c r="M1358" s="35" t="s">
        <v>1269</v>
      </c>
      <c r="N1358" s="35">
        <v>35.5</v>
      </c>
      <c r="O1358" s="408">
        <v>0</v>
      </c>
      <c r="P1358" s="35" t="s">
        <v>1269</v>
      </c>
      <c r="Q1358" s="35" t="s">
        <v>1269</v>
      </c>
      <c r="R1358" s="35" t="s">
        <v>1269</v>
      </c>
      <c r="S1358" s="409">
        <v>35.5</v>
      </c>
      <c r="T1358" s="408">
        <v>0</v>
      </c>
      <c r="U1358" s="35" t="s">
        <v>1269</v>
      </c>
      <c r="V1358" s="35" t="s">
        <v>1269</v>
      </c>
      <c r="W1358" s="35" t="s">
        <v>1269</v>
      </c>
      <c r="X1358" s="409">
        <v>35.5</v>
      </c>
      <c r="Y1358" s="66" t="s">
        <v>1342</v>
      </c>
    </row>
    <row r="1359" spans="1:25" x14ac:dyDescent="0.25">
      <c r="A1359" s="94" t="s">
        <v>23</v>
      </c>
      <c r="B1359" s="34" t="s">
        <v>1336</v>
      </c>
      <c r="C1359" s="74" t="s">
        <v>21</v>
      </c>
      <c r="D1359" s="34">
        <v>110</v>
      </c>
      <c r="E1359" s="74" t="s">
        <v>1343</v>
      </c>
      <c r="F1359" s="34">
        <v>35</v>
      </c>
      <c r="G1359" s="74" t="s">
        <v>183</v>
      </c>
      <c r="H1359" s="34" t="s">
        <v>1268</v>
      </c>
      <c r="I1359" s="34" t="s">
        <v>1344</v>
      </c>
      <c r="J1359" s="35">
        <v>3.1921864949466494</v>
      </c>
      <c r="K1359" s="35" t="s">
        <v>1269</v>
      </c>
      <c r="L1359" s="35" t="s">
        <v>1269</v>
      </c>
      <c r="M1359" s="35" t="s">
        <v>1269</v>
      </c>
      <c r="N1359" s="35">
        <v>35.5</v>
      </c>
      <c r="O1359" s="408">
        <v>5.4851008132235082</v>
      </c>
      <c r="P1359" s="35" t="s">
        <v>1269</v>
      </c>
      <c r="Q1359" s="35" t="s">
        <v>1269</v>
      </c>
      <c r="R1359" s="35" t="s">
        <v>1269</v>
      </c>
      <c r="S1359" s="409">
        <v>35.5</v>
      </c>
      <c r="T1359" s="408">
        <v>5.8349897071201857</v>
      </c>
      <c r="U1359" s="35" t="s">
        <v>1269</v>
      </c>
      <c r="V1359" s="35" t="s">
        <v>1269</v>
      </c>
      <c r="W1359" s="35" t="s">
        <v>1269</v>
      </c>
      <c r="X1359" s="409">
        <v>35.5</v>
      </c>
      <c r="Y1359" s="66" t="s">
        <v>1268</v>
      </c>
    </row>
    <row r="1360" spans="1:25" x14ac:dyDescent="0.25">
      <c r="A1360" s="94" t="s">
        <v>23</v>
      </c>
      <c r="B1360" s="34" t="s">
        <v>1336</v>
      </c>
      <c r="C1360" s="74" t="s">
        <v>21</v>
      </c>
      <c r="D1360" s="34">
        <v>110</v>
      </c>
      <c r="E1360" s="74" t="s">
        <v>1345</v>
      </c>
      <c r="F1360" s="34">
        <v>35</v>
      </c>
      <c r="G1360" s="74" t="s">
        <v>183</v>
      </c>
      <c r="H1360" s="34" t="s">
        <v>1268</v>
      </c>
      <c r="I1360" s="34" t="s">
        <v>1346</v>
      </c>
      <c r="J1360" s="35">
        <v>17.911843401737634</v>
      </c>
      <c r="K1360" s="35" t="s">
        <v>1269</v>
      </c>
      <c r="L1360" s="35" t="s">
        <v>1269</v>
      </c>
      <c r="M1360" s="35" t="s">
        <v>1269</v>
      </c>
      <c r="N1360" s="35">
        <v>35.5</v>
      </c>
      <c r="O1360" s="408">
        <v>30.737933241984681</v>
      </c>
      <c r="P1360" s="35" t="s">
        <v>1269</v>
      </c>
      <c r="Q1360" s="35" t="s">
        <v>1269</v>
      </c>
      <c r="R1360" s="35" t="s">
        <v>1269</v>
      </c>
      <c r="S1360" s="409">
        <v>35.5</v>
      </c>
      <c r="T1360" s="408">
        <v>30.983995800617585</v>
      </c>
      <c r="U1360" s="35" t="s">
        <v>1269</v>
      </c>
      <c r="V1360" s="35" t="s">
        <v>1269</v>
      </c>
      <c r="W1360" s="35" t="s">
        <v>1269</v>
      </c>
      <c r="X1360" s="409">
        <v>35.5</v>
      </c>
      <c r="Y1360" s="66" t="s">
        <v>1268</v>
      </c>
    </row>
    <row r="1361" spans="1:25" x14ac:dyDescent="0.25">
      <c r="A1361" s="87" t="s">
        <v>23</v>
      </c>
      <c r="B1361" s="38" t="s">
        <v>1336</v>
      </c>
      <c r="C1361" s="53" t="s">
        <v>21</v>
      </c>
      <c r="D1361" s="38">
        <v>110</v>
      </c>
      <c r="E1361" s="88" t="s">
        <v>1347</v>
      </c>
      <c r="F1361" s="38">
        <v>10</v>
      </c>
      <c r="G1361" s="88" t="s">
        <v>38</v>
      </c>
      <c r="H1361" s="40">
        <v>1</v>
      </c>
      <c r="I1361" s="38" t="s">
        <v>1297</v>
      </c>
      <c r="J1361" s="41">
        <v>120.6688048650431</v>
      </c>
      <c r="K1361" s="41">
        <v>2.0999999999912689</v>
      </c>
      <c r="L1361" s="41">
        <v>0.59999999999490683</v>
      </c>
      <c r="M1361" s="41">
        <v>2.1840329667743608</v>
      </c>
      <c r="N1361" s="41">
        <v>10.45</v>
      </c>
      <c r="O1361" s="58">
        <v>125.62654747934873</v>
      </c>
      <c r="P1361" s="41">
        <v>2.1399999999994179</v>
      </c>
      <c r="Q1361" s="41">
        <v>0.7999999999992724</v>
      </c>
      <c r="R1361" s="41">
        <v>2.2846443924594357</v>
      </c>
      <c r="S1361" s="410">
        <v>10.5</v>
      </c>
      <c r="T1361" s="58">
        <v>148.87285343897207</v>
      </c>
      <c r="U1361" s="41">
        <v>2.6000000000021828</v>
      </c>
      <c r="V1361" s="41">
        <v>0.7999999999992724</v>
      </c>
      <c r="W1361" s="41">
        <v>2.7202941017489612</v>
      </c>
      <c r="X1361" s="410">
        <v>10.55</v>
      </c>
      <c r="Y1361" s="64"/>
    </row>
    <row r="1362" spans="1:25" x14ac:dyDescent="0.25">
      <c r="A1362" s="87" t="s">
        <v>23</v>
      </c>
      <c r="B1362" s="38" t="s">
        <v>1336</v>
      </c>
      <c r="C1362" s="53" t="s">
        <v>21</v>
      </c>
      <c r="D1362" s="38">
        <v>110</v>
      </c>
      <c r="E1362" s="88" t="s">
        <v>1348</v>
      </c>
      <c r="F1362" s="38">
        <v>10</v>
      </c>
      <c r="G1362" s="88"/>
      <c r="H1362" s="40">
        <v>1</v>
      </c>
      <c r="I1362" s="38" t="s">
        <v>1275</v>
      </c>
      <c r="J1362" s="41">
        <v>-34.170516362087838</v>
      </c>
      <c r="K1362" s="41">
        <v>-0.57000000000152795</v>
      </c>
      <c r="L1362" s="41">
        <v>-0.23999999999978172</v>
      </c>
      <c r="M1362" s="41">
        <v>-0.61846584384397263</v>
      </c>
      <c r="N1362" s="41">
        <v>10.45</v>
      </c>
      <c r="O1362" s="58">
        <v>-36.886637702209242</v>
      </c>
      <c r="P1362" s="41">
        <v>-0.60000000000218279</v>
      </c>
      <c r="Q1362" s="41">
        <v>-0.30000000000109139</v>
      </c>
      <c r="R1362" s="41">
        <v>-0.6708203932523773</v>
      </c>
      <c r="S1362" s="410">
        <v>10.5</v>
      </c>
      <c r="T1362" s="58">
        <v>-42.082699620093358</v>
      </c>
      <c r="U1362" s="41">
        <v>-0.71999999999934516</v>
      </c>
      <c r="V1362" s="41">
        <v>-0.27000000000043656</v>
      </c>
      <c r="W1362" s="41">
        <v>-0.76896033707811795</v>
      </c>
      <c r="X1362" s="410">
        <v>10.55</v>
      </c>
      <c r="Y1362" s="64"/>
    </row>
    <row r="1363" spans="1:25" x14ac:dyDescent="0.25">
      <c r="A1363" s="87" t="s">
        <v>23</v>
      </c>
      <c r="B1363" s="38" t="s">
        <v>1336</v>
      </c>
      <c r="C1363" s="53" t="s">
        <v>21</v>
      </c>
      <c r="D1363" s="38">
        <v>110</v>
      </c>
      <c r="E1363" s="88" t="s">
        <v>1349</v>
      </c>
      <c r="F1363" s="38">
        <v>10</v>
      </c>
      <c r="G1363" s="88"/>
      <c r="H1363" s="40">
        <v>1</v>
      </c>
      <c r="I1363" s="38" t="s">
        <v>1275</v>
      </c>
      <c r="J1363" s="41">
        <v>-30.563038964693405</v>
      </c>
      <c r="K1363" s="41">
        <v>-0.53999999999999904</v>
      </c>
      <c r="L1363" s="41">
        <v>-0.11999999999999744</v>
      </c>
      <c r="M1363" s="41">
        <v>-0.55317266743757176</v>
      </c>
      <c r="N1363" s="41">
        <v>10.45</v>
      </c>
      <c r="O1363" s="58">
        <v>-40.440945800499392</v>
      </c>
      <c r="P1363" s="41">
        <v>-0.72000000000000586</v>
      </c>
      <c r="Q1363" s="41">
        <v>-0.15000000000000213</v>
      </c>
      <c r="R1363" s="41">
        <v>-0.7354590403278819</v>
      </c>
      <c r="S1363" s="410">
        <v>10.5</v>
      </c>
      <c r="T1363" s="58">
        <v>-39.025199448370415</v>
      </c>
      <c r="U1363" s="41">
        <v>-0.69000000000001194</v>
      </c>
      <c r="V1363" s="41">
        <v>-0.17999999999999616</v>
      </c>
      <c r="W1363" s="41">
        <v>-0.7130918594402933</v>
      </c>
      <c r="X1363" s="410">
        <v>10.55</v>
      </c>
      <c r="Y1363" s="64"/>
    </row>
    <row r="1364" spans="1:25" x14ac:dyDescent="0.25">
      <c r="A1364" s="87" t="s">
        <v>23</v>
      </c>
      <c r="B1364" s="38" t="s">
        <v>1336</v>
      </c>
      <c r="C1364" s="53" t="s">
        <v>21</v>
      </c>
      <c r="D1364" s="38">
        <v>110</v>
      </c>
      <c r="E1364" s="88" t="s">
        <v>1350</v>
      </c>
      <c r="F1364" s="38">
        <v>10</v>
      </c>
      <c r="G1364" s="88"/>
      <c r="H1364" s="40">
        <v>1</v>
      </c>
      <c r="I1364" s="38" t="s">
        <v>1275</v>
      </c>
      <c r="J1364" s="41">
        <v>0</v>
      </c>
      <c r="K1364" s="41">
        <v>0</v>
      </c>
      <c r="L1364" s="41">
        <v>0</v>
      </c>
      <c r="M1364" s="41">
        <v>0</v>
      </c>
      <c r="N1364" s="41">
        <v>10.45</v>
      </c>
      <c r="O1364" s="58">
        <v>0</v>
      </c>
      <c r="P1364" s="41">
        <v>0</v>
      </c>
      <c r="Q1364" s="41">
        <v>0</v>
      </c>
      <c r="R1364" s="41">
        <v>0</v>
      </c>
      <c r="S1364" s="410">
        <v>10.5</v>
      </c>
      <c r="T1364" s="58">
        <v>0</v>
      </c>
      <c r="U1364" s="41">
        <v>0</v>
      </c>
      <c r="V1364" s="41">
        <v>0</v>
      </c>
      <c r="W1364" s="41">
        <v>0</v>
      </c>
      <c r="X1364" s="410">
        <v>10.55</v>
      </c>
      <c r="Y1364" s="64" t="s">
        <v>3164</v>
      </c>
    </row>
    <row r="1365" spans="1:25" ht="15.75" thickBot="1" x14ac:dyDescent="0.3">
      <c r="A1365" s="89" t="s">
        <v>23</v>
      </c>
      <c r="B1365" s="48" t="s">
        <v>1336</v>
      </c>
      <c r="C1365" s="90" t="s">
        <v>21</v>
      </c>
      <c r="D1365" s="48">
        <v>110</v>
      </c>
      <c r="E1365" s="91" t="s">
        <v>1351</v>
      </c>
      <c r="F1365" s="48">
        <v>10</v>
      </c>
      <c r="G1365" s="91"/>
      <c r="H1365" s="60">
        <v>1</v>
      </c>
      <c r="I1365" s="48" t="s">
        <v>1275</v>
      </c>
      <c r="J1365" s="50">
        <v>-54.951287928424307</v>
      </c>
      <c r="K1365" s="50">
        <v>-0.95999999999912689</v>
      </c>
      <c r="L1365" s="50">
        <v>-0.26000000000021828</v>
      </c>
      <c r="M1365" s="50">
        <v>-0.99458534073172278</v>
      </c>
      <c r="N1365" s="50">
        <v>10.45</v>
      </c>
      <c r="O1365" s="59">
        <v>-48.238671944203304</v>
      </c>
      <c r="P1365" s="50">
        <v>-0.7999999999992724</v>
      </c>
      <c r="Q1365" s="50">
        <v>-0.35999999999876309</v>
      </c>
      <c r="R1365" s="50">
        <v>-0.8772684879772813</v>
      </c>
      <c r="S1365" s="413">
        <v>10.5</v>
      </c>
      <c r="T1365" s="59">
        <v>-67.516042657487617</v>
      </c>
      <c r="U1365" s="50">
        <v>-1.180000000000291</v>
      </c>
      <c r="V1365" s="50">
        <v>-0.35999999999876309</v>
      </c>
      <c r="W1365" s="50">
        <v>-1.2336936410632084</v>
      </c>
      <c r="X1365" s="413">
        <v>10.55</v>
      </c>
      <c r="Y1365" s="72" t="s">
        <v>3165</v>
      </c>
    </row>
    <row r="1366" spans="1:25" x14ac:dyDescent="0.25">
      <c r="A1366" s="85" t="s">
        <v>23</v>
      </c>
      <c r="B1366" s="30" t="s">
        <v>1341</v>
      </c>
      <c r="C1366" s="86" t="s">
        <v>22</v>
      </c>
      <c r="D1366" s="30">
        <v>35</v>
      </c>
      <c r="E1366" s="86" t="s">
        <v>1316</v>
      </c>
      <c r="F1366" s="30">
        <v>35</v>
      </c>
      <c r="G1366" s="86" t="s">
        <v>32</v>
      </c>
      <c r="H1366" s="30" t="s">
        <v>1268</v>
      </c>
      <c r="I1366" s="30" t="s">
        <v>31</v>
      </c>
      <c r="J1366" s="31">
        <v>18.291568779208227</v>
      </c>
      <c r="K1366" s="31">
        <v>1.1377199999999998</v>
      </c>
      <c r="L1366" s="31">
        <v>0.30024699999999999</v>
      </c>
      <c r="M1366" s="31">
        <v>1.1766711772661893</v>
      </c>
      <c r="N1366" s="31" t="s">
        <v>1269</v>
      </c>
      <c r="O1366" s="406">
        <v>19.397884922604998</v>
      </c>
      <c r="P1366" s="31">
        <v>1.189856</v>
      </c>
      <c r="Q1366" s="31">
        <v>0.32426900000000003</v>
      </c>
      <c r="R1366" s="31">
        <v>1.2332508605701438</v>
      </c>
      <c r="S1366" s="407" t="s">
        <v>1269</v>
      </c>
      <c r="T1366" s="406">
        <v>20.153867441698459</v>
      </c>
      <c r="U1366" s="31">
        <v>1.2394959999999999</v>
      </c>
      <c r="V1366" s="31">
        <v>0.32424700000000001</v>
      </c>
      <c r="W1366" s="31">
        <v>1.2812050776612618</v>
      </c>
      <c r="X1366" s="407" t="s">
        <v>1269</v>
      </c>
      <c r="Y1366" s="63" t="s">
        <v>1270</v>
      </c>
    </row>
    <row r="1367" spans="1:25" x14ac:dyDescent="0.25">
      <c r="A1367" s="87" t="s">
        <v>23</v>
      </c>
      <c r="B1367" s="38" t="s">
        <v>1341</v>
      </c>
      <c r="C1367" s="53" t="s">
        <v>22</v>
      </c>
      <c r="D1367" s="38">
        <v>35</v>
      </c>
      <c r="E1367" s="88" t="s">
        <v>275</v>
      </c>
      <c r="F1367" s="38">
        <v>10</v>
      </c>
      <c r="G1367" s="88" t="s">
        <v>60</v>
      </c>
      <c r="H1367" s="38" t="s">
        <v>1269</v>
      </c>
      <c r="I1367" s="38" t="s">
        <v>1328</v>
      </c>
      <c r="J1367" s="41">
        <v>-0.53330502156414716</v>
      </c>
      <c r="K1367" s="41">
        <v>-9.7200000000000012E-3</v>
      </c>
      <c r="L1367" s="41">
        <v>-2.4699999999999999E-4</v>
      </c>
      <c r="M1367" s="41">
        <v>-9.7231378165693015E-3</v>
      </c>
      <c r="N1367" s="41">
        <v>10.526472999999999</v>
      </c>
      <c r="O1367" s="58">
        <v>-0.43544060432652465</v>
      </c>
      <c r="P1367" s="41">
        <v>-7.8560000000000001E-3</v>
      </c>
      <c r="Q1367" s="41">
        <v>-2.6900000000000003E-4</v>
      </c>
      <c r="R1367" s="41">
        <v>-7.8606041116443467E-3</v>
      </c>
      <c r="S1367" s="410">
        <v>10.422673</v>
      </c>
      <c r="T1367" s="58">
        <v>-0.52679470041287135</v>
      </c>
      <c r="U1367" s="41">
        <v>-9.496000000000001E-3</v>
      </c>
      <c r="V1367" s="41">
        <v>-2.4699999999999999E-4</v>
      </c>
      <c r="W1367" s="41">
        <v>-9.4992118094081902E-3</v>
      </c>
      <c r="X1367" s="410">
        <v>10.41114</v>
      </c>
      <c r="Y1367" s="64"/>
    </row>
    <row r="1368" spans="1:25" x14ac:dyDescent="0.25">
      <c r="A1368" s="87" t="s">
        <v>23</v>
      </c>
      <c r="B1368" s="38" t="s">
        <v>1341</v>
      </c>
      <c r="C1368" s="53" t="s">
        <v>22</v>
      </c>
      <c r="D1368" s="38">
        <v>35</v>
      </c>
      <c r="E1368" s="88" t="s">
        <v>1289</v>
      </c>
      <c r="F1368" s="38">
        <v>10</v>
      </c>
      <c r="G1368" s="88" t="s">
        <v>38</v>
      </c>
      <c r="H1368" s="40">
        <v>1</v>
      </c>
      <c r="I1368" s="38" t="s">
        <v>1297</v>
      </c>
      <c r="J1368" s="41">
        <v>64.02049072722879</v>
      </c>
      <c r="K1368" s="41">
        <v>1.1279999999999999</v>
      </c>
      <c r="L1368" s="41">
        <v>0.3</v>
      </c>
      <c r="M1368" s="41">
        <v>1.1672120629945528</v>
      </c>
      <c r="N1368" s="41">
        <v>10.526472999999999</v>
      </c>
      <c r="O1368" s="58">
        <v>67.892597229117499</v>
      </c>
      <c r="P1368" s="41">
        <v>1.1819999999999999</v>
      </c>
      <c r="Q1368" s="41">
        <v>0.32400000000000001</v>
      </c>
      <c r="R1368" s="41">
        <v>1.2256018929489296</v>
      </c>
      <c r="S1368" s="410">
        <v>10.422673</v>
      </c>
      <c r="T1368" s="58">
        <v>70.53853604594461</v>
      </c>
      <c r="U1368" s="41">
        <v>1.23</v>
      </c>
      <c r="V1368" s="41">
        <v>0.32400000000000001</v>
      </c>
      <c r="W1368" s="41">
        <v>1.2719575464613588</v>
      </c>
      <c r="X1368" s="410">
        <v>10.41114</v>
      </c>
      <c r="Y1368" s="64"/>
    </row>
    <row r="1369" spans="1:25" x14ac:dyDescent="0.25">
      <c r="A1369" s="95" t="s">
        <v>23</v>
      </c>
      <c r="B1369" s="44" t="s">
        <v>1341</v>
      </c>
      <c r="C1369" s="67" t="s">
        <v>22</v>
      </c>
      <c r="D1369" s="44">
        <v>35</v>
      </c>
      <c r="E1369" s="67" t="s">
        <v>1318</v>
      </c>
      <c r="F1369" s="44">
        <v>35</v>
      </c>
      <c r="G1369" s="67" t="s">
        <v>32</v>
      </c>
      <c r="H1369" s="44" t="s">
        <v>1268</v>
      </c>
      <c r="I1369" s="44" t="s">
        <v>31</v>
      </c>
      <c r="J1369" s="45">
        <v>0</v>
      </c>
      <c r="K1369" s="45">
        <v>0</v>
      </c>
      <c r="L1369" s="45">
        <v>0</v>
      </c>
      <c r="M1369" s="45">
        <v>0</v>
      </c>
      <c r="N1369" s="45" t="s">
        <v>1269</v>
      </c>
      <c r="O1369" s="411">
        <v>0</v>
      </c>
      <c r="P1369" s="45">
        <v>0</v>
      </c>
      <c r="Q1369" s="45">
        <v>0</v>
      </c>
      <c r="R1369" s="45">
        <v>0</v>
      </c>
      <c r="S1369" s="412" t="s">
        <v>1269</v>
      </c>
      <c r="T1369" s="411">
        <v>0</v>
      </c>
      <c r="U1369" s="45">
        <v>0</v>
      </c>
      <c r="V1369" s="45">
        <v>0</v>
      </c>
      <c r="W1369" s="45">
        <v>0</v>
      </c>
      <c r="X1369" s="412" t="s">
        <v>1269</v>
      </c>
      <c r="Y1369" s="65"/>
    </row>
    <row r="1370" spans="1:25" x14ac:dyDescent="0.25">
      <c r="A1370" s="87" t="s">
        <v>23</v>
      </c>
      <c r="B1370" s="38" t="s">
        <v>1341</v>
      </c>
      <c r="C1370" s="53" t="s">
        <v>22</v>
      </c>
      <c r="D1370" s="38">
        <v>35</v>
      </c>
      <c r="E1370" s="88" t="s">
        <v>624</v>
      </c>
      <c r="F1370" s="38">
        <v>10</v>
      </c>
      <c r="G1370" s="88" t="s">
        <v>60</v>
      </c>
      <c r="H1370" s="38" t="s">
        <v>1269</v>
      </c>
      <c r="I1370" s="38" t="s">
        <v>1329</v>
      </c>
      <c r="J1370" s="41">
        <v>0</v>
      </c>
      <c r="K1370" s="41">
        <v>0</v>
      </c>
      <c r="L1370" s="41">
        <v>0</v>
      </c>
      <c r="M1370" s="41">
        <v>0</v>
      </c>
      <c r="N1370" s="41">
        <v>10.513787000000001</v>
      </c>
      <c r="O1370" s="58">
        <v>0</v>
      </c>
      <c r="P1370" s="41">
        <v>0</v>
      </c>
      <c r="Q1370" s="41">
        <v>0</v>
      </c>
      <c r="R1370" s="41">
        <v>0</v>
      </c>
      <c r="S1370" s="410">
        <v>10.415177</v>
      </c>
      <c r="T1370" s="58">
        <v>0</v>
      </c>
      <c r="U1370" s="41">
        <v>0</v>
      </c>
      <c r="V1370" s="41">
        <v>0</v>
      </c>
      <c r="W1370" s="41">
        <v>0</v>
      </c>
      <c r="X1370" s="410">
        <v>10.401913</v>
      </c>
      <c r="Y1370" s="64"/>
    </row>
    <row r="1371" spans="1:25" x14ac:dyDescent="0.25">
      <c r="A1371" s="87" t="s">
        <v>23</v>
      </c>
      <c r="B1371" s="38" t="s">
        <v>1341</v>
      </c>
      <c r="C1371" s="53" t="s">
        <v>22</v>
      </c>
      <c r="D1371" s="38">
        <v>35</v>
      </c>
      <c r="E1371" s="88" t="s">
        <v>1319</v>
      </c>
      <c r="F1371" s="38">
        <v>10</v>
      </c>
      <c r="G1371" s="88" t="s">
        <v>38</v>
      </c>
      <c r="H1371" s="38">
        <v>2</v>
      </c>
      <c r="I1371" s="38" t="s">
        <v>1304</v>
      </c>
      <c r="J1371" s="41">
        <v>0</v>
      </c>
      <c r="K1371" s="41">
        <v>0</v>
      </c>
      <c r="L1371" s="41">
        <v>0</v>
      </c>
      <c r="M1371" s="41">
        <v>0</v>
      </c>
      <c r="N1371" s="41">
        <v>10.513787000000001</v>
      </c>
      <c r="O1371" s="58">
        <v>0</v>
      </c>
      <c r="P1371" s="41">
        <v>0</v>
      </c>
      <c r="Q1371" s="41">
        <v>0</v>
      </c>
      <c r="R1371" s="41">
        <v>0</v>
      </c>
      <c r="S1371" s="410">
        <v>10.415177</v>
      </c>
      <c r="T1371" s="58">
        <v>0</v>
      </c>
      <c r="U1371" s="41">
        <v>0</v>
      </c>
      <c r="V1371" s="41">
        <v>0</v>
      </c>
      <c r="W1371" s="41">
        <v>0</v>
      </c>
      <c r="X1371" s="410">
        <v>10.401913</v>
      </c>
      <c r="Y1371" s="64" t="s">
        <v>1352</v>
      </c>
    </row>
    <row r="1372" spans="1:25" x14ac:dyDescent="0.25">
      <c r="A1372" s="87" t="s">
        <v>23</v>
      </c>
      <c r="B1372" s="38" t="s">
        <v>1341</v>
      </c>
      <c r="C1372" s="53" t="s">
        <v>22</v>
      </c>
      <c r="D1372" s="38">
        <v>35</v>
      </c>
      <c r="E1372" s="88" t="s">
        <v>3166</v>
      </c>
      <c r="F1372" s="38">
        <v>10</v>
      </c>
      <c r="G1372" s="88"/>
      <c r="H1372" s="40">
        <v>1</v>
      </c>
      <c r="I1372" s="38" t="s">
        <v>1275</v>
      </c>
      <c r="J1372" s="41">
        <v>-8.8093814514114221</v>
      </c>
      <c r="K1372" s="41">
        <v>-0.16</v>
      </c>
      <c r="L1372" s="41">
        <v>-1.4E-2</v>
      </c>
      <c r="M1372" s="41">
        <v>-0.16061133210331083</v>
      </c>
      <c r="N1372" s="41">
        <v>10.526472999999999</v>
      </c>
      <c r="O1372" s="58">
        <v>-8.5567377055290361</v>
      </c>
      <c r="P1372" s="41">
        <v>-0.154</v>
      </c>
      <c r="Q1372" s="41">
        <v>-1.2E-2</v>
      </c>
      <c r="R1372" s="41">
        <v>-0.15446682491719702</v>
      </c>
      <c r="S1372" s="410">
        <v>10.422673</v>
      </c>
      <c r="T1372" s="58">
        <v>-8.8069669568880027</v>
      </c>
      <c r="U1372" s="41">
        <v>-0.158</v>
      </c>
      <c r="V1372" s="41">
        <v>-1.6E-2</v>
      </c>
      <c r="W1372" s="41">
        <v>-0.15880806024884253</v>
      </c>
      <c r="X1372" s="410">
        <v>10.41114</v>
      </c>
      <c r="Y1372" s="64"/>
    </row>
    <row r="1373" spans="1:25" x14ac:dyDescent="0.25">
      <c r="A1373" s="87" t="s">
        <v>23</v>
      </c>
      <c r="B1373" s="38" t="s">
        <v>1341</v>
      </c>
      <c r="C1373" s="53" t="s">
        <v>22</v>
      </c>
      <c r="D1373" s="38">
        <v>35</v>
      </c>
      <c r="E1373" s="88" t="s">
        <v>1353</v>
      </c>
      <c r="F1373" s="38">
        <v>10</v>
      </c>
      <c r="G1373" s="88"/>
      <c r="H1373" s="40">
        <v>1</v>
      </c>
      <c r="I1373" s="38" t="s">
        <v>1275</v>
      </c>
      <c r="J1373" s="41">
        <v>-20.051065927885933</v>
      </c>
      <c r="K1373" s="41">
        <v>-0.35799999999999998</v>
      </c>
      <c r="L1373" s="41">
        <v>-7.3999999999999996E-2</v>
      </c>
      <c r="M1373" s="41">
        <v>-0.3655680511204446</v>
      </c>
      <c r="N1373" s="41">
        <v>10.526472999999999</v>
      </c>
      <c r="O1373" s="58">
        <v>-25.178737735622445</v>
      </c>
      <c r="P1373" s="41">
        <v>-0.44</v>
      </c>
      <c r="Q1373" s="41">
        <v>-0.114</v>
      </c>
      <c r="R1373" s="41">
        <v>-0.45452832695003731</v>
      </c>
      <c r="S1373" s="410">
        <v>10.422673</v>
      </c>
      <c r="T1373" s="58">
        <v>-22.034940543638641</v>
      </c>
      <c r="U1373" s="41">
        <v>-0.39</v>
      </c>
      <c r="V1373" s="41">
        <v>-7.5999999999999998E-2</v>
      </c>
      <c r="W1373" s="41">
        <v>-0.39733612974407451</v>
      </c>
      <c r="X1373" s="410">
        <v>10.41114</v>
      </c>
      <c r="Y1373" s="64"/>
    </row>
    <row r="1374" spans="1:25" x14ac:dyDescent="0.25">
      <c r="A1374" s="87" t="s">
        <v>23</v>
      </c>
      <c r="B1374" s="38" t="s">
        <v>1341</v>
      </c>
      <c r="C1374" s="53" t="s">
        <v>22</v>
      </c>
      <c r="D1374" s="38">
        <v>35</v>
      </c>
      <c r="E1374" s="88" t="s">
        <v>1354</v>
      </c>
      <c r="F1374" s="38">
        <v>10</v>
      </c>
      <c r="G1374" s="88"/>
      <c r="H1374" s="40">
        <v>1</v>
      </c>
      <c r="I1374" s="38" t="s">
        <v>1275</v>
      </c>
      <c r="J1374" s="41">
        <v>-2.8794453352036311</v>
      </c>
      <c r="K1374" s="41">
        <v>-0.04</v>
      </c>
      <c r="L1374" s="41">
        <v>-3.4000000000000002E-2</v>
      </c>
      <c r="M1374" s="41">
        <v>-5.2497618993626753E-2</v>
      </c>
      <c r="N1374" s="41">
        <v>10.526472999999999</v>
      </c>
      <c r="O1374" s="58">
        <v>-2.6147525373319356</v>
      </c>
      <c r="P1374" s="41">
        <v>-3.7999999999999999E-2</v>
      </c>
      <c r="Q1374" s="41">
        <v>-2.8000000000000001E-2</v>
      </c>
      <c r="R1374" s="41">
        <v>-4.7201694884823786E-2</v>
      </c>
      <c r="S1374" s="410">
        <v>10.422673</v>
      </c>
      <c r="T1374" s="58">
        <v>-3.0837102788866591</v>
      </c>
      <c r="U1374" s="41">
        <v>-4.3999999999999997E-2</v>
      </c>
      <c r="V1374" s="41">
        <v>-3.4000000000000002E-2</v>
      </c>
      <c r="W1374" s="41">
        <v>-5.5605755097831375E-2</v>
      </c>
      <c r="X1374" s="410">
        <v>10.41114</v>
      </c>
      <c r="Y1374" s="64"/>
    </row>
    <row r="1375" spans="1:25" x14ac:dyDescent="0.25">
      <c r="A1375" s="87" t="s">
        <v>23</v>
      </c>
      <c r="B1375" s="38" t="s">
        <v>1341</v>
      </c>
      <c r="C1375" s="53" t="s">
        <v>22</v>
      </c>
      <c r="D1375" s="38">
        <v>35</v>
      </c>
      <c r="E1375" s="88" t="s">
        <v>1355</v>
      </c>
      <c r="F1375" s="38">
        <v>10</v>
      </c>
      <c r="G1375" s="88"/>
      <c r="H1375" s="40">
        <v>1</v>
      </c>
      <c r="I1375" s="38" t="s">
        <v>1275</v>
      </c>
      <c r="J1375" s="41">
        <v>-6.1938171964110493</v>
      </c>
      <c r="K1375" s="41">
        <v>-0.104</v>
      </c>
      <c r="L1375" s="41">
        <v>-4.3999999999999997E-2</v>
      </c>
      <c r="M1375" s="41">
        <v>-0.11292475370794483</v>
      </c>
      <c r="N1375" s="41">
        <v>10.526472999999999</v>
      </c>
      <c r="O1375" s="58">
        <v>-8.1474431160787208</v>
      </c>
      <c r="P1375" s="41">
        <v>-0.13600000000000001</v>
      </c>
      <c r="Q1375" s="41">
        <v>-5.6000000000000001E-2</v>
      </c>
      <c r="R1375" s="41">
        <v>-0.14707821048680189</v>
      </c>
      <c r="S1375" s="410">
        <v>10.422673</v>
      </c>
      <c r="T1375" s="58">
        <v>-7.7892448425456298</v>
      </c>
      <c r="U1375" s="41">
        <v>-0.13200000000000001</v>
      </c>
      <c r="V1375" s="41">
        <v>-4.8000000000000001E-2</v>
      </c>
      <c r="W1375" s="41">
        <v>-0.14045639892863551</v>
      </c>
      <c r="X1375" s="410">
        <v>10.41114</v>
      </c>
      <c r="Y1375" s="64"/>
    </row>
    <row r="1376" spans="1:25" x14ac:dyDescent="0.25">
      <c r="A1376" s="87" t="s">
        <v>23</v>
      </c>
      <c r="B1376" s="38" t="s">
        <v>1341</v>
      </c>
      <c r="C1376" s="53" t="s">
        <v>22</v>
      </c>
      <c r="D1376" s="38">
        <v>35</v>
      </c>
      <c r="E1376" s="88" t="s">
        <v>3167</v>
      </c>
      <c r="F1376" s="38">
        <v>10</v>
      </c>
      <c r="G1376" s="88"/>
      <c r="H1376" s="38">
        <v>2</v>
      </c>
      <c r="I1376" s="38" t="s">
        <v>1275</v>
      </c>
      <c r="J1376" s="41">
        <v>-0.22642136208583624</v>
      </c>
      <c r="K1376" s="41">
        <v>-4.0000000000000001E-3</v>
      </c>
      <c r="L1376" s="41">
        <v>-1E-3</v>
      </c>
      <c r="M1376" s="41">
        <v>-4.1231056256176603E-3</v>
      </c>
      <c r="N1376" s="41">
        <v>10.513787000000001</v>
      </c>
      <c r="O1376" s="58">
        <v>-0.35060285884754616</v>
      </c>
      <c r="P1376" s="41">
        <v>-6.0000000000000001E-3</v>
      </c>
      <c r="Q1376" s="41">
        <v>-2E-3</v>
      </c>
      <c r="R1376" s="41">
        <v>-6.3245553203367588E-3</v>
      </c>
      <c r="S1376" s="410">
        <v>10.415177</v>
      </c>
      <c r="T1376" s="58">
        <v>-0.44750261096207178</v>
      </c>
      <c r="U1376" s="41">
        <v>-8.0000000000000002E-3</v>
      </c>
      <c r="V1376" s="41">
        <v>-1E-3</v>
      </c>
      <c r="W1376" s="41">
        <v>-8.0622577482985496E-3</v>
      </c>
      <c r="X1376" s="410">
        <v>10.401913</v>
      </c>
      <c r="Y1376" s="64"/>
    </row>
    <row r="1377" spans="1:25" x14ac:dyDescent="0.25">
      <c r="A1377" s="87" t="s">
        <v>23</v>
      </c>
      <c r="B1377" s="38" t="s">
        <v>1341</v>
      </c>
      <c r="C1377" s="53" t="s">
        <v>22</v>
      </c>
      <c r="D1377" s="38">
        <v>35</v>
      </c>
      <c r="E1377" s="88" t="s">
        <v>1356</v>
      </c>
      <c r="F1377" s="38">
        <v>10</v>
      </c>
      <c r="G1377" s="88"/>
      <c r="H1377" s="38">
        <v>2</v>
      </c>
      <c r="I1377" s="38" t="s">
        <v>1275</v>
      </c>
      <c r="J1377" s="41">
        <v>-13.612336556317619</v>
      </c>
      <c r="K1377" s="41">
        <v>-0.24</v>
      </c>
      <c r="L1377" s="41">
        <v>-6.2E-2</v>
      </c>
      <c r="M1377" s="41">
        <v>-0.24787900274125679</v>
      </c>
      <c r="N1377" s="41">
        <v>10.513787000000001</v>
      </c>
      <c r="O1377" s="58">
        <v>-12.826986593117997</v>
      </c>
      <c r="P1377" s="41">
        <v>-0.224</v>
      </c>
      <c r="Q1377" s="41">
        <v>-5.8000000000000003E-2</v>
      </c>
      <c r="R1377" s="41">
        <v>-0.23138712150852303</v>
      </c>
      <c r="S1377" s="410">
        <v>10.415177</v>
      </c>
      <c r="T1377" s="58">
        <v>-14.960659084177934</v>
      </c>
      <c r="U1377" s="41">
        <v>-0.25800000000000001</v>
      </c>
      <c r="V1377" s="41">
        <v>-7.8E-2</v>
      </c>
      <c r="W1377" s="41">
        <v>-0.26953292934259443</v>
      </c>
      <c r="X1377" s="410">
        <v>10.401913</v>
      </c>
      <c r="Y1377" s="64"/>
    </row>
    <row r="1378" spans="1:25" ht="15.75" thickBot="1" x14ac:dyDescent="0.3">
      <c r="A1378" s="89" t="s">
        <v>23</v>
      </c>
      <c r="B1378" s="48" t="s">
        <v>1341</v>
      </c>
      <c r="C1378" s="90" t="s">
        <v>22</v>
      </c>
      <c r="D1378" s="48">
        <v>35</v>
      </c>
      <c r="E1378" s="91" t="s">
        <v>1357</v>
      </c>
      <c r="F1378" s="48">
        <v>10</v>
      </c>
      <c r="G1378" s="91"/>
      <c r="H1378" s="48">
        <v>2</v>
      </c>
      <c r="I1378" s="48" t="s">
        <v>1275</v>
      </c>
      <c r="J1378" s="50">
        <v>-13.034709579526266</v>
      </c>
      <c r="K1378" s="50">
        <v>-0.22800000000000001</v>
      </c>
      <c r="L1378" s="50">
        <v>-6.6000000000000003E-2</v>
      </c>
      <c r="M1378" s="50">
        <v>-0.23736048533822979</v>
      </c>
      <c r="N1378" s="50">
        <v>10.513787000000001</v>
      </c>
      <c r="O1378" s="59">
        <v>-10.800616835895843</v>
      </c>
      <c r="P1378" s="50">
        <v>-0.186</v>
      </c>
      <c r="Q1378" s="50">
        <v>-5.8000000000000003E-2</v>
      </c>
      <c r="R1378" s="50">
        <v>-0.19483326204732088</v>
      </c>
      <c r="S1378" s="413">
        <v>10.415177</v>
      </c>
      <c r="T1378" s="59">
        <v>-13.57251828739812</v>
      </c>
      <c r="U1378" s="50">
        <v>-0.23599999999999999</v>
      </c>
      <c r="V1378" s="50">
        <v>-6.4000000000000001E-2</v>
      </c>
      <c r="W1378" s="50">
        <v>-0.24452402744924678</v>
      </c>
      <c r="X1378" s="413">
        <v>10.401913</v>
      </c>
      <c r="Y1378" s="72"/>
    </row>
    <row r="1379" spans="1:25" x14ac:dyDescent="0.25">
      <c r="A1379" s="85" t="s">
        <v>23</v>
      </c>
      <c r="B1379" s="30" t="s">
        <v>1346</v>
      </c>
      <c r="C1379" s="86" t="s">
        <v>22</v>
      </c>
      <c r="D1379" s="30">
        <v>35</v>
      </c>
      <c r="E1379" s="86" t="s">
        <v>1316</v>
      </c>
      <c r="F1379" s="30">
        <v>35</v>
      </c>
      <c r="G1379" s="86" t="s">
        <v>32</v>
      </c>
      <c r="H1379" s="30" t="s">
        <v>1268</v>
      </c>
      <c r="I1379" s="30" t="s">
        <v>31</v>
      </c>
      <c r="J1379" s="31">
        <v>4.9817350506742342</v>
      </c>
      <c r="K1379" s="31">
        <v>0.24419999999978609</v>
      </c>
      <c r="L1379" s="31">
        <v>0.21000000000185537</v>
      </c>
      <c r="M1379" s="31">
        <v>0.32207707152275644</v>
      </c>
      <c r="N1379" s="31" t="s">
        <v>1269</v>
      </c>
      <c r="O1379" s="406">
        <v>9.3287606088861867</v>
      </c>
      <c r="P1379" s="31">
        <v>0.49703999999989174</v>
      </c>
      <c r="Q1379" s="31">
        <v>0.33000000000174623</v>
      </c>
      <c r="R1379" s="31">
        <v>0.59661441618606981</v>
      </c>
      <c r="S1379" s="407" t="s">
        <v>1269</v>
      </c>
      <c r="T1379" s="406">
        <v>9.624848948328232</v>
      </c>
      <c r="U1379" s="31">
        <v>0.48401999999957479</v>
      </c>
      <c r="V1379" s="31">
        <v>0.39000000000032742</v>
      </c>
      <c r="W1379" s="31">
        <v>0.62159099124733441</v>
      </c>
      <c r="X1379" s="407" t="s">
        <v>1269</v>
      </c>
      <c r="Y1379" s="63" t="s">
        <v>1270</v>
      </c>
    </row>
    <row r="1380" spans="1:25" x14ac:dyDescent="0.25">
      <c r="A1380" s="87" t="s">
        <v>23</v>
      </c>
      <c r="B1380" s="38" t="s">
        <v>1346</v>
      </c>
      <c r="C1380" s="53" t="s">
        <v>22</v>
      </c>
      <c r="D1380" s="38">
        <v>35</v>
      </c>
      <c r="E1380" s="88" t="s">
        <v>275</v>
      </c>
      <c r="F1380" s="38">
        <v>10</v>
      </c>
      <c r="G1380" s="88" t="s">
        <v>60</v>
      </c>
      <c r="H1380" s="38" t="s">
        <v>1269</v>
      </c>
      <c r="I1380" s="38" t="s">
        <v>1294</v>
      </c>
      <c r="J1380" s="41">
        <v>-0.22963468402291345</v>
      </c>
      <c r="K1380" s="41">
        <v>-4.2000000000043652E-3</v>
      </c>
      <c r="L1380" s="41">
        <v>0</v>
      </c>
      <c r="M1380" s="41">
        <v>-4.2000000000043652E-3</v>
      </c>
      <c r="N1380" s="41">
        <v>10.56</v>
      </c>
      <c r="O1380" s="58">
        <v>-0.11196094099882732</v>
      </c>
      <c r="P1380" s="41">
        <v>-2.0400000000008731E-3</v>
      </c>
      <c r="Q1380" s="41">
        <v>0</v>
      </c>
      <c r="R1380" s="41">
        <v>-2.0400000000008731E-3</v>
      </c>
      <c r="S1380" s="410">
        <v>10.52</v>
      </c>
      <c r="T1380" s="58">
        <v>-0.21896378927248195</v>
      </c>
      <c r="U1380" s="41">
        <v>-4.0200000000113504E-3</v>
      </c>
      <c r="V1380" s="41">
        <v>0</v>
      </c>
      <c r="W1380" s="41">
        <v>-4.0200000000113504E-3</v>
      </c>
      <c r="X1380" s="410">
        <v>10.6</v>
      </c>
      <c r="Y1380" s="64"/>
    </row>
    <row r="1381" spans="1:25" x14ac:dyDescent="0.25">
      <c r="A1381" s="87" t="s">
        <v>23</v>
      </c>
      <c r="B1381" s="38" t="s">
        <v>1346</v>
      </c>
      <c r="C1381" s="53" t="s">
        <v>22</v>
      </c>
      <c r="D1381" s="38">
        <v>35</v>
      </c>
      <c r="E1381" s="88" t="s">
        <v>1347</v>
      </c>
      <c r="F1381" s="38">
        <v>10</v>
      </c>
      <c r="G1381" s="88" t="s">
        <v>38</v>
      </c>
      <c r="H1381" s="40">
        <v>1</v>
      </c>
      <c r="I1381" s="38" t="s">
        <v>1297</v>
      </c>
      <c r="J1381" s="41">
        <v>17.436072677359821</v>
      </c>
      <c r="K1381" s="41">
        <v>0.23999999999978172</v>
      </c>
      <c r="L1381" s="41">
        <v>0.21000000000185537</v>
      </c>
      <c r="M1381" s="41">
        <v>0.31890437438309699</v>
      </c>
      <c r="N1381" s="41">
        <v>10.56</v>
      </c>
      <c r="O1381" s="58">
        <v>32.650662131101654</v>
      </c>
      <c r="P1381" s="41">
        <v>0.49499999999989086</v>
      </c>
      <c r="Q1381" s="41">
        <v>0.33000000000174623</v>
      </c>
      <c r="R1381" s="41">
        <v>0.594915960452436</v>
      </c>
      <c r="S1381" s="410">
        <v>10.52</v>
      </c>
      <c r="T1381" s="58">
        <v>33.68697131914881</v>
      </c>
      <c r="U1381" s="41">
        <v>0.47999999999956344</v>
      </c>
      <c r="V1381" s="41">
        <v>0.39000000000032742</v>
      </c>
      <c r="W1381" s="41">
        <v>0.61846584384251679</v>
      </c>
      <c r="X1381" s="410">
        <v>10.6</v>
      </c>
      <c r="Y1381" s="64"/>
    </row>
    <row r="1382" spans="1:25" x14ac:dyDescent="0.25">
      <c r="A1382" s="87" t="s">
        <v>23</v>
      </c>
      <c r="B1382" s="38" t="s">
        <v>1346</v>
      </c>
      <c r="C1382" s="53" t="s">
        <v>22</v>
      </c>
      <c r="D1382" s="38">
        <v>35</v>
      </c>
      <c r="E1382" s="88" t="s">
        <v>1358</v>
      </c>
      <c r="F1382" s="38">
        <v>10</v>
      </c>
      <c r="G1382" s="88"/>
      <c r="H1382" s="40">
        <v>1</v>
      </c>
      <c r="I1382" s="38" t="s">
        <v>1275</v>
      </c>
      <c r="J1382" s="41">
        <v>-3.1085772146192832</v>
      </c>
      <c r="K1382" s="41">
        <v>-4.4999999999999041E-2</v>
      </c>
      <c r="L1382" s="41">
        <v>-3.4750000000000003E-2</v>
      </c>
      <c r="M1382" s="41">
        <v>-5.6855628569209518E-2</v>
      </c>
      <c r="N1382" s="41">
        <v>10.56</v>
      </c>
      <c r="O1382" s="58">
        <v>-1.9788280079426062</v>
      </c>
      <c r="P1382" s="41">
        <v>-2.9999999999999361E-2</v>
      </c>
      <c r="Q1382" s="41">
        <v>-0.02</v>
      </c>
      <c r="R1382" s="41">
        <v>-3.6055512754639363E-2</v>
      </c>
      <c r="S1382" s="410">
        <v>10.52</v>
      </c>
      <c r="T1382" s="58">
        <v>-2.945840185408898</v>
      </c>
      <c r="U1382" s="41">
        <v>-4.4999999999999041E-2</v>
      </c>
      <c r="V1382" s="41">
        <v>-0.03</v>
      </c>
      <c r="W1382" s="41">
        <v>-5.4083269131959044E-2</v>
      </c>
      <c r="X1382" s="410">
        <v>10.6</v>
      </c>
      <c r="Y1382" s="64"/>
    </row>
    <row r="1383" spans="1:25" x14ac:dyDescent="0.25">
      <c r="A1383" s="87" t="s">
        <v>23</v>
      </c>
      <c r="B1383" s="38" t="s">
        <v>1346</v>
      </c>
      <c r="C1383" s="53" t="s">
        <v>22</v>
      </c>
      <c r="D1383" s="38">
        <v>35</v>
      </c>
      <c r="E1383" s="88" t="s">
        <v>1359</v>
      </c>
      <c r="F1383" s="38">
        <v>10</v>
      </c>
      <c r="G1383" s="88"/>
      <c r="H1383" s="40">
        <v>1</v>
      </c>
      <c r="I1383" s="38" t="s">
        <v>1275</v>
      </c>
      <c r="J1383" s="41">
        <v>-9.8604525317068727</v>
      </c>
      <c r="K1383" s="41">
        <v>-0.13000000000000256</v>
      </c>
      <c r="L1383" s="41">
        <v>-0.125</v>
      </c>
      <c r="M1383" s="41">
        <v>-0.18034688796871617</v>
      </c>
      <c r="N1383" s="41">
        <v>10.56</v>
      </c>
      <c r="O1383" s="58">
        <v>-21.856869738721795</v>
      </c>
      <c r="P1383" s="41">
        <v>-0.31000000000000227</v>
      </c>
      <c r="Q1383" s="41">
        <v>-0.25000000000214184</v>
      </c>
      <c r="R1383" s="41">
        <v>-0.39824615503614386</v>
      </c>
      <c r="S1383" s="410">
        <v>10.52</v>
      </c>
      <c r="T1383" s="58">
        <v>-21.778082172242485</v>
      </c>
      <c r="U1383" s="41">
        <v>-0.28999999999999915</v>
      </c>
      <c r="V1383" s="41">
        <v>-0.2752500000002851</v>
      </c>
      <c r="W1383" s="41">
        <v>-0.3998281662166342</v>
      </c>
      <c r="X1383" s="410">
        <v>10.6</v>
      </c>
      <c r="Y1383" s="64"/>
    </row>
    <row r="1384" spans="1:25" x14ac:dyDescent="0.25">
      <c r="A1384" s="87" t="s">
        <v>23</v>
      </c>
      <c r="B1384" s="38" t="s">
        <v>1346</v>
      </c>
      <c r="C1384" s="53" t="s">
        <v>22</v>
      </c>
      <c r="D1384" s="38">
        <v>35</v>
      </c>
      <c r="E1384" s="88" t="s">
        <v>1360</v>
      </c>
      <c r="F1384" s="38">
        <v>10</v>
      </c>
      <c r="G1384" s="88"/>
      <c r="H1384" s="40">
        <v>1</v>
      </c>
      <c r="I1384" s="38" t="s">
        <v>1275</v>
      </c>
      <c r="J1384" s="41">
        <v>-1.0010887649341704</v>
      </c>
      <c r="K1384" s="41">
        <v>-1.4999999999986358E-2</v>
      </c>
      <c r="L1384" s="41">
        <v>-1.0499999999922238E-2</v>
      </c>
      <c r="M1384" s="41">
        <v>-1.8309833423544784E-2</v>
      </c>
      <c r="N1384" s="41">
        <v>10.56</v>
      </c>
      <c r="O1384" s="58">
        <v>-1.8408255507197517</v>
      </c>
      <c r="P1384" s="41">
        <v>-2.9999999999972715E-2</v>
      </c>
      <c r="Q1384" s="41">
        <v>-1.4999999999986358E-2</v>
      </c>
      <c r="R1384" s="41">
        <v>-3.3541019662466337E-2</v>
      </c>
      <c r="S1384" s="410">
        <v>10.52</v>
      </c>
      <c r="T1384" s="58">
        <v>-2.1183753370208458</v>
      </c>
      <c r="U1384" s="41">
        <v>-2.9999999999972715E-2</v>
      </c>
      <c r="V1384" s="41">
        <v>-2.4750000000096861E-2</v>
      </c>
      <c r="W1384" s="41">
        <v>-3.8891676487433115E-2</v>
      </c>
      <c r="X1384" s="410">
        <v>10.6</v>
      </c>
      <c r="Y1384" s="64"/>
    </row>
    <row r="1385" spans="1:25" x14ac:dyDescent="0.25">
      <c r="A1385" s="87" t="s">
        <v>23</v>
      </c>
      <c r="B1385" s="38" t="s">
        <v>1346</v>
      </c>
      <c r="C1385" s="53" t="s">
        <v>22</v>
      </c>
      <c r="D1385" s="38">
        <v>35</v>
      </c>
      <c r="E1385" s="88" t="s">
        <v>1361</v>
      </c>
      <c r="F1385" s="38">
        <v>10</v>
      </c>
      <c r="G1385" s="88"/>
      <c r="H1385" s="40">
        <v>1</v>
      </c>
      <c r="I1385" s="38" t="s">
        <v>1275</v>
      </c>
      <c r="J1385" s="41">
        <v>0</v>
      </c>
      <c r="K1385" s="41">
        <v>0</v>
      </c>
      <c r="L1385" s="41">
        <v>0</v>
      </c>
      <c r="M1385" s="41">
        <v>0</v>
      </c>
      <c r="N1385" s="41">
        <v>10.56</v>
      </c>
      <c r="O1385" s="58">
        <v>0</v>
      </c>
      <c r="P1385" s="41">
        <v>0</v>
      </c>
      <c r="Q1385" s="41">
        <v>0</v>
      </c>
      <c r="R1385" s="41">
        <v>0</v>
      </c>
      <c r="S1385" s="410">
        <v>10.52</v>
      </c>
      <c r="T1385" s="58">
        <v>0</v>
      </c>
      <c r="U1385" s="41">
        <v>0</v>
      </c>
      <c r="V1385" s="41">
        <v>0</v>
      </c>
      <c r="W1385" s="41">
        <v>0</v>
      </c>
      <c r="X1385" s="410">
        <v>10.6</v>
      </c>
      <c r="Y1385" s="64" t="s">
        <v>1362</v>
      </c>
    </row>
    <row r="1386" spans="1:25" ht="15.75" thickBot="1" x14ac:dyDescent="0.3">
      <c r="A1386" s="89" t="s">
        <v>23</v>
      </c>
      <c r="B1386" s="48" t="s">
        <v>1346</v>
      </c>
      <c r="C1386" s="90" t="s">
        <v>22</v>
      </c>
      <c r="D1386" s="48">
        <v>35</v>
      </c>
      <c r="E1386" s="91" t="s">
        <v>1363</v>
      </c>
      <c r="F1386" s="48">
        <v>10</v>
      </c>
      <c r="G1386" s="91"/>
      <c r="H1386" s="60">
        <v>1</v>
      </c>
      <c r="I1386" s="48" t="s">
        <v>1275</v>
      </c>
      <c r="J1386" s="50">
        <v>-3.2828012741200987</v>
      </c>
      <c r="K1386" s="50">
        <v>-4.5000000000982254E-2</v>
      </c>
      <c r="L1386" s="50">
        <v>-3.9749999999912689E-2</v>
      </c>
      <c r="M1386" s="50">
        <v>-6.0042172679554674E-2</v>
      </c>
      <c r="N1386" s="50">
        <v>10.56</v>
      </c>
      <c r="O1386" s="59">
        <v>-7.0337845530961962</v>
      </c>
      <c r="P1386" s="50">
        <v>-0.11999999999989086</v>
      </c>
      <c r="Q1386" s="50">
        <v>-4.4999999999618012E-2</v>
      </c>
      <c r="R1386" s="50">
        <v>-0.12816005617952667</v>
      </c>
      <c r="S1386" s="413">
        <v>10.52</v>
      </c>
      <c r="T1386" s="59">
        <v>-6.5870989054028577</v>
      </c>
      <c r="U1386" s="50">
        <v>-0.10499999999956344</v>
      </c>
      <c r="V1386" s="50">
        <v>-5.999999999994543E-2</v>
      </c>
      <c r="W1386" s="50">
        <v>-0.12093386622407214</v>
      </c>
      <c r="X1386" s="413">
        <v>10.6</v>
      </c>
      <c r="Y1386" s="72"/>
    </row>
    <row r="1387" spans="1:25" x14ac:dyDescent="0.25">
      <c r="A1387" s="85" t="s">
        <v>23</v>
      </c>
      <c r="B1387" s="30" t="s">
        <v>1364</v>
      </c>
      <c r="C1387" s="86" t="s">
        <v>22</v>
      </c>
      <c r="D1387" s="30">
        <v>35</v>
      </c>
      <c r="E1387" s="86" t="s">
        <v>1316</v>
      </c>
      <c r="F1387" s="30">
        <v>35</v>
      </c>
      <c r="G1387" s="86" t="s">
        <v>32</v>
      </c>
      <c r="H1387" s="30" t="s">
        <v>1268</v>
      </c>
      <c r="I1387" s="30" t="s">
        <v>31</v>
      </c>
      <c r="J1387" s="31">
        <v>1.8123683664887256</v>
      </c>
      <c r="K1387" s="31">
        <v>9.499999999992724E-2</v>
      </c>
      <c r="L1387" s="31">
        <v>5.0000000000181899E-2</v>
      </c>
      <c r="M1387" s="31">
        <v>0.10735455276793977</v>
      </c>
      <c r="N1387" s="31">
        <v>34.200000000000003</v>
      </c>
      <c r="O1387" s="406">
        <v>2.5248212434351096</v>
      </c>
      <c r="P1387" s="31">
        <v>0.14320000000032451</v>
      </c>
      <c r="Q1387" s="31">
        <v>3.999999999996362E-2</v>
      </c>
      <c r="R1387" s="31">
        <v>0.14868167338340671</v>
      </c>
      <c r="S1387" s="407">
        <v>34</v>
      </c>
      <c r="T1387" s="406">
        <v>3.1271036541523696</v>
      </c>
      <c r="U1387" s="31">
        <v>0.17409999999985304</v>
      </c>
      <c r="V1387" s="31">
        <v>6.0000000000400178E-2</v>
      </c>
      <c r="W1387" s="31">
        <v>0.18414887998572474</v>
      </c>
      <c r="X1387" s="407">
        <v>34</v>
      </c>
      <c r="Y1387" s="63" t="s">
        <v>1287</v>
      </c>
    </row>
    <row r="1388" spans="1:25" x14ac:dyDescent="0.25">
      <c r="A1388" s="87" t="s">
        <v>23</v>
      </c>
      <c r="B1388" s="38" t="s">
        <v>1364</v>
      </c>
      <c r="C1388" s="53" t="s">
        <v>22</v>
      </c>
      <c r="D1388" s="38">
        <v>35</v>
      </c>
      <c r="E1388" s="88" t="s">
        <v>275</v>
      </c>
      <c r="F1388" s="38">
        <v>10</v>
      </c>
      <c r="G1388" s="88" t="s">
        <v>60</v>
      </c>
      <c r="H1388" s="38" t="s">
        <v>1269</v>
      </c>
      <c r="I1388" s="38" t="s">
        <v>1328</v>
      </c>
      <c r="J1388" s="41">
        <v>-0.82012387150955279</v>
      </c>
      <c r="K1388" s="41">
        <v>-1.4999999999999999E-2</v>
      </c>
      <c r="L1388" s="41">
        <v>0</v>
      </c>
      <c r="M1388" s="41">
        <v>-1.4999999999999999E-2</v>
      </c>
      <c r="N1388" s="41">
        <v>10.56</v>
      </c>
      <c r="O1388" s="58">
        <v>-0.17562500548812171</v>
      </c>
      <c r="P1388" s="41">
        <v>-3.1999999999970897E-3</v>
      </c>
      <c r="Q1388" s="41">
        <v>0</v>
      </c>
      <c r="R1388" s="41">
        <v>-3.1999999999970897E-3</v>
      </c>
      <c r="S1388" s="410">
        <v>10.52</v>
      </c>
      <c r="T1388" s="58">
        <v>-0.77091643921890007</v>
      </c>
      <c r="U1388" s="41">
        <v>-1.4099999999998544E-2</v>
      </c>
      <c r="V1388" s="41">
        <v>0</v>
      </c>
      <c r="W1388" s="41">
        <v>-1.4099999999998544E-2</v>
      </c>
      <c r="X1388" s="410">
        <v>10.56</v>
      </c>
      <c r="Y1388" s="64"/>
    </row>
    <row r="1389" spans="1:25" x14ac:dyDescent="0.25">
      <c r="A1389" s="87" t="s">
        <v>23</v>
      </c>
      <c r="B1389" s="38" t="s">
        <v>1364</v>
      </c>
      <c r="C1389" s="53" t="s">
        <v>22</v>
      </c>
      <c r="D1389" s="38">
        <v>35</v>
      </c>
      <c r="E1389" s="88" t="s">
        <v>1365</v>
      </c>
      <c r="F1389" s="38">
        <v>10</v>
      </c>
      <c r="G1389" s="88" t="s">
        <v>38</v>
      </c>
      <c r="H1389" s="40">
        <v>1</v>
      </c>
      <c r="I1389" s="38" t="s">
        <v>1297</v>
      </c>
      <c r="J1389" s="41">
        <v>5.1580220865154542</v>
      </c>
      <c r="K1389" s="41">
        <v>7.999999999992724E-2</v>
      </c>
      <c r="L1389" s="41">
        <v>5.0000000000181899E-2</v>
      </c>
      <c r="M1389" s="41">
        <v>9.433981132060075E-2</v>
      </c>
      <c r="N1389" s="41">
        <v>10.56</v>
      </c>
      <c r="O1389" s="58">
        <v>7.9910583703928735</v>
      </c>
      <c r="P1389" s="41">
        <v>0.14000000000032742</v>
      </c>
      <c r="Q1389" s="41">
        <v>3.999999999996362E-2</v>
      </c>
      <c r="R1389" s="41">
        <v>0.14560219778591518</v>
      </c>
      <c r="S1389" s="410">
        <v>10.52</v>
      </c>
      <c r="T1389" s="58">
        <v>9.3428552397361422</v>
      </c>
      <c r="U1389" s="41">
        <v>0.15999999999985448</v>
      </c>
      <c r="V1389" s="41">
        <v>6.0000000000400178E-2</v>
      </c>
      <c r="W1389" s="41">
        <v>0.17088007490635487</v>
      </c>
      <c r="X1389" s="410">
        <v>10.56</v>
      </c>
      <c r="Y1389" s="64"/>
    </row>
    <row r="1390" spans="1:25" x14ac:dyDescent="0.25">
      <c r="A1390" s="95" t="s">
        <v>23</v>
      </c>
      <c r="B1390" s="44" t="s">
        <v>1364</v>
      </c>
      <c r="C1390" s="67" t="s">
        <v>22</v>
      </c>
      <c r="D1390" s="44">
        <v>35</v>
      </c>
      <c r="E1390" s="67" t="s">
        <v>1318</v>
      </c>
      <c r="F1390" s="44">
        <v>35</v>
      </c>
      <c r="G1390" s="67" t="s">
        <v>32</v>
      </c>
      <c r="H1390" s="44" t="s">
        <v>1268</v>
      </c>
      <c r="I1390" s="44" t="s">
        <v>62</v>
      </c>
      <c r="J1390" s="45">
        <v>0.42525662863309399</v>
      </c>
      <c r="K1390" s="45">
        <v>2.0702000000101181E-2</v>
      </c>
      <c r="L1390" s="45">
        <v>1.4479999999821302E-2</v>
      </c>
      <c r="M1390" s="45">
        <v>2.5263475691183392E-2</v>
      </c>
      <c r="N1390" s="45">
        <v>34.299999999999997</v>
      </c>
      <c r="O1390" s="411">
        <v>0.69053955792564448</v>
      </c>
      <c r="P1390" s="45">
        <v>3.267999999984568E-2</v>
      </c>
      <c r="Q1390" s="45">
        <v>2.4399999999332067E-2</v>
      </c>
      <c r="R1390" s="45">
        <v>4.0784094938558078E-2</v>
      </c>
      <c r="S1390" s="412">
        <v>34.1</v>
      </c>
      <c r="T1390" s="411">
        <v>0.68253419743971788</v>
      </c>
      <c r="U1390" s="45">
        <v>3.5000000000654834E-2</v>
      </c>
      <c r="V1390" s="45">
        <v>1.9999999999527063E-2</v>
      </c>
      <c r="W1390" s="45">
        <v>4.0311288741826663E-2</v>
      </c>
      <c r="X1390" s="412">
        <v>34.1</v>
      </c>
      <c r="Y1390" s="65" t="s">
        <v>1287</v>
      </c>
    </row>
    <row r="1391" spans="1:25" x14ac:dyDescent="0.25">
      <c r="A1391" s="87" t="s">
        <v>23</v>
      </c>
      <c r="B1391" s="38" t="s">
        <v>1364</v>
      </c>
      <c r="C1391" s="53" t="s">
        <v>22</v>
      </c>
      <c r="D1391" s="38">
        <v>35</v>
      </c>
      <c r="E1391" s="88" t="s">
        <v>624</v>
      </c>
      <c r="F1391" s="38">
        <v>10</v>
      </c>
      <c r="G1391" s="88" t="s">
        <v>60</v>
      </c>
      <c r="H1391" s="38" t="s">
        <v>1269</v>
      </c>
      <c r="I1391" s="38" t="s">
        <v>1329</v>
      </c>
      <c r="J1391" s="41">
        <v>-6.5362325155720755E-2</v>
      </c>
      <c r="K1391" s="41">
        <v>-1.1999999999989085E-3</v>
      </c>
      <c r="L1391" s="41">
        <v>0</v>
      </c>
      <c r="M1391" s="41">
        <v>-1.1999999999989085E-3</v>
      </c>
      <c r="N1391" s="41">
        <v>10.6</v>
      </c>
      <c r="O1391" s="58">
        <v>-0.10873205377442564</v>
      </c>
      <c r="P1391" s="41">
        <v>-1.9999999999981812E-3</v>
      </c>
      <c r="Q1391" s="41">
        <v>0</v>
      </c>
      <c r="R1391" s="41">
        <v>-1.9999999999981812E-3</v>
      </c>
      <c r="S1391" s="410">
        <v>10.62</v>
      </c>
      <c r="T1391" s="58">
        <v>-0.27081013393185982</v>
      </c>
      <c r="U1391" s="41">
        <v>-5.0000000000000001E-3</v>
      </c>
      <c r="V1391" s="41">
        <v>0</v>
      </c>
      <c r="W1391" s="41">
        <v>-5.0000000000000001E-3</v>
      </c>
      <c r="X1391" s="410">
        <v>10.66</v>
      </c>
      <c r="Y1391" s="64"/>
    </row>
    <row r="1392" spans="1:25" x14ac:dyDescent="0.25">
      <c r="A1392" s="87" t="s">
        <v>23</v>
      </c>
      <c r="B1392" s="38" t="s">
        <v>1364</v>
      </c>
      <c r="C1392" s="53" t="s">
        <v>22</v>
      </c>
      <c r="D1392" s="38">
        <v>35</v>
      </c>
      <c r="E1392" s="88" t="s">
        <v>1303</v>
      </c>
      <c r="F1392" s="38">
        <v>10</v>
      </c>
      <c r="G1392" s="88" t="s">
        <v>38</v>
      </c>
      <c r="H1392" s="38">
        <v>2</v>
      </c>
      <c r="I1392" s="38" t="s">
        <v>1304</v>
      </c>
      <c r="J1392" s="41">
        <v>1.3230360119065929</v>
      </c>
      <c r="K1392" s="41">
        <v>1.9502000000102271E-2</v>
      </c>
      <c r="L1392" s="41">
        <v>1.4479999999821302E-2</v>
      </c>
      <c r="M1392" s="41">
        <v>2.428988274979552E-2</v>
      </c>
      <c r="N1392" s="41">
        <v>10.6</v>
      </c>
      <c r="O1392" s="58">
        <v>2.1311360492983611</v>
      </c>
      <c r="P1392" s="41">
        <v>3.0679999999847496E-2</v>
      </c>
      <c r="Q1392" s="41">
        <v>2.4399999999332067E-2</v>
      </c>
      <c r="R1392" s="41">
        <v>3.9199775509026161E-2</v>
      </c>
      <c r="S1392" s="410">
        <v>10.62</v>
      </c>
      <c r="T1392" s="58">
        <v>1.9528396476284839</v>
      </c>
      <c r="U1392" s="41">
        <v>3.0000000000654836E-2</v>
      </c>
      <c r="V1392" s="41">
        <v>1.9999999999527063E-2</v>
      </c>
      <c r="W1392" s="41">
        <v>3.6055512754922414E-2</v>
      </c>
      <c r="X1392" s="410">
        <v>10.66</v>
      </c>
      <c r="Y1392" s="64"/>
    </row>
    <row r="1393" spans="1:25" x14ac:dyDescent="0.25">
      <c r="A1393" s="87" t="s">
        <v>23</v>
      </c>
      <c r="B1393" s="38" t="s">
        <v>1364</v>
      </c>
      <c r="C1393" s="53" t="s">
        <v>22</v>
      </c>
      <c r="D1393" s="38">
        <v>35</v>
      </c>
      <c r="E1393" s="88" t="s">
        <v>1366</v>
      </c>
      <c r="F1393" s="38">
        <v>10</v>
      </c>
      <c r="G1393" s="88"/>
      <c r="H1393" s="40">
        <v>1</v>
      </c>
      <c r="I1393" s="38" t="s">
        <v>1275</v>
      </c>
      <c r="J1393" s="41">
        <v>-3.5009033595799113</v>
      </c>
      <c r="K1393" s="41">
        <v>-5.0000000000181899E-2</v>
      </c>
      <c r="L1393" s="41">
        <v>-3.999999999996362E-2</v>
      </c>
      <c r="M1393" s="41">
        <v>-6.4031242374447808E-2</v>
      </c>
      <c r="N1393" s="41">
        <v>10.56</v>
      </c>
      <c r="O1393" s="58">
        <v>-3.4710939463877262</v>
      </c>
      <c r="P1393" s="41">
        <v>-5.999999999994543E-2</v>
      </c>
      <c r="Q1393" s="41">
        <v>-1.999999999998181E-2</v>
      </c>
      <c r="R1393" s="41">
        <v>-6.3245553203310059E-2</v>
      </c>
      <c r="S1393" s="410">
        <v>10.52</v>
      </c>
      <c r="T1393" s="58">
        <v>-5.8886696138099213</v>
      </c>
      <c r="U1393" s="41">
        <v>-0.1000000000003638</v>
      </c>
      <c r="V1393" s="41">
        <v>-3.999999999996362E-2</v>
      </c>
      <c r="W1393" s="41">
        <v>-0.10770329614301435</v>
      </c>
      <c r="X1393" s="410">
        <v>10.56</v>
      </c>
      <c r="Y1393" s="64"/>
    </row>
    <row r="1394" spans="1:25" x14ac:dyDescent="0.25">
      <c r="A1394" s="87" t="s">
        <v>23</v>
      </c>
      <c r="B1394" s="38" t="s">
        <v>1364</v>
      </c>
      <c r="C1394" s="53" t="s">
        <v>22</v>
      </c>
      <c r="D1394" s="38">
        <v>35</v>
      </c>
      <c r="E1394" s="88" t="s">
        <v>1367</v>
      </c>
      <c r="F1394" s="38">
        <v>10</v>
      </c>
      <c r="G1394" s="88"/>
      <c r="H1394" s="40">
        <v>1</v>
      </c>
      <c r="I1394" s="38" t="s">
        <v>1275</v>
      </c>
      <c r="J1394" s="41">
        <v>-1.7289729316680473</v>
      </c>
      <c r="K1394" s="41">
        <v>-3.0000000000654836E-2</v>
      </c>
      <c r="L1394" s="41">
        <v>-1.0000000000218279E-2</v>
      </c>
      <c r="M1394" s="41">
        <v>-3.1622776602374052E-2</v>
      </c>
      <c r="N1394" s="41">
        <v>10.56</v>
      </c>
      <c r="O1394" s="58">
        <v>-4.5257528007889913</v>
      </c>
      <c r="P1394" s="41">
        <v>-7.999999999992724E-2</v>
      </c>
      <c r="Q1394" s="41">
        <v>-1.9999999999527063E-2</v>
      </c>
      <c r="R1394" s="41">
        <v>-8.2462112512167923E-2</v>
      </c>
      <c r="S1394" s="410">
        <v>10.52</v>
      </c>
      <c r="T1394" s="58">
        <v>-3.4579458633360947</v>
      </c>
      <c r="U1394" s="41">
        <v>-6.0000000001309672E-2</v>
      </c>
      <c r="V1394" s="41">
        <v>-2.0000000000436557E-2</v>
      </c>
      <c r="W1394" s="41">
        <v>-6.3245553204748103E-2</v>
      </c>
      <c r="X1394" s="410">
        <v>10.56</v>
      </c>
      <c r="Y1394" s="64"/>
    </row>
    <row r="1395" spans="1:25" x14ac:dyDescent="0.25">
      <c r="A1395" s="87" t="s">
        <v>23</v>
      </c>
      <c r="B1395" s="38" t="s">
        <v>1364</v>
      </c>
      <c r="C1395" s="53" t="s">
        <v>22</v>
      </c>
      <c r="D1395" s="38">
        <v>35</v>
      </c>
      <c r="E1395" s="88" t="s">
        <v>1368</v>
      </c>
      <c r="F1395" s="38">
        <v>10</v>
      </c>
      <c r="G1395" s="88"/>
      <c r="H1395" s="38">
        <v>2</v>
      </c>
      <c r="I1395" s="38" t="s">
        <v>1275</v>
      </c>
      <c r="J1395" s="41">
        <v>-0.60897750923250948</v>
      </c>
      <c r="K1395" s="41">
        <v>-9.9999999999909051E-3</v>
      </c>
      <c r="L1395" s="41">
        <v>-5.0000000000238742E-3</v>
      </c>
      <c r="M1395" s="41">
        <v>-1.118033988750149E-2</v>
      </c>
      <c r="N1395" s="41">
        <v>10.6</v>
      </c>
      <c r="O1395" s="58">
        <v>-1.3591506721815565</v>
      </c>
      <c r="P1395" s="41">
        <v>-2.0000000000010232E-2</v>
      </c>
      <c r="Q1395" s="41">
        <v>-1.4999999999986358E-2</v>
      </c>
      <c r="R1395" s="41">
        <v>-2.5000000000000001E-2</v>
      </c>
      <c r="S1395" s="410">
        <v>10.62</v>
      </c>
      <c r="T1395" s="58">
        <v>-1.2110997369351972</v>
      </c>
      <c r="U1395" s="41">
        <v>-2.0000000000010232E-2</v>
      </c>
      <c r="V1395" s="41">
        <v>-9.9999999999909051E-3</v>
      </c>
      <c r="W1395" s="41">
        <v>-2.236067977500298E-2</v>
      </c>
      <c r="X1395" s="410">
        <v>10.66</v>
      </c>
      <c r="Y1395" s="64"/>
    </row>
    <row r="1396" spans="1:25" ht="15.75" thickBot="1" x14ac:dyDescent="0.3">
      <c r="A1396" s="89" t="s">
        <v>23</v>
      </c>
      <c r="B1396" s="48" t="s">
        <v>1364</v>
      </c>
      <c r="C1396" s="90" t="s">
        <v>22</v>
      </c>
      <c r="D1396" s="48">
        <v>35</v>
      </c>
      <c r="E1396" s="91" t="s">
        <v>1369</v>
      </c>
      <c r="F1396" s="48">
        <v>10</v>
      </c>
      <c r="G1396" s="91"/>
      <c r="H1396" s="48">
        <v>2</v>
      </c>
      <c r="I1396" s="48" t="s">
        <v>1275</v>
      </c>
      <c r="J1396" s="50">
        <v>-0.73280012458308041</v>
      </c>
      <c r="K1396" s="50">
        <v>-9.0000000000145519E-3</v>
      </c>
      <c r="L1396" s="50">
        <v>-1.0000000000218279E-2</v>
      </c>
      <c r="M1396" s="50">
        <v>-1.3453624047245689E-2</v>
      </c>
      <c r="N1396" s="50">
        <v>10.6</v>
      </c>
      <c r="O1396" s="59">
        <v>-0.76885172556236703</v>
      </c>
      <c r="P1396" s="50">
        <v>-9.9999999999909051E-3</v>
      </c>
      <c r="Q1396" s="50">
        <v>-9.9999999999909051E-3</v>
      </c>
      <c r="R1396" s="50">
        <v>-1.4142135623718088E-2</v>
      </c>
      <c r="S1396" s="413">
        <v>10.62</v>
      </c>
      <c r="T1396" s="59">
        <v>-0.76596672846832436</v>
      </c>
      <c r="U1396" s="50">
        <v>-9.9999999999909051E-3</v>
      </c>
      <c r="V1396" s="50">
        <v>-9.9999999999909051E-3</v>
      </c>
      <c r="W1396" s="50">
        <v>-1.4142135623718088E-2</v>
      </c>
      <c r="X1396" s="413">
        <v>10.66</v>
      </c>
      <c r="Y1396" s="72"/>
    </row>
    <row r="1397" spans="1:25" x14ac:dyDescent="0.25">
      <c r="A1397" s="85" t="s">
        <v>23</v>
      </c>
      <c r="B1397" s="30" t="s">
        <v>1370</v>
      </c>
      <c r="C1397" s="86" t="s">
        <v>22</v>
      </c>
      <c r="D1397" s="30">
        <v>35</v>
      </c>
      <c r="E1397" s="86" t="s">
        <v>1316</v>
      </c>
      <c r="F1397" s="30">
        <v>35</v>
      </c>
      <c r="G1397" s="86" t="s">
        <v>32</v>
      </c>
      <c r="H1397" s="30" t="s">
        <v>1268</v>
      </c>
      <c r="I1397" s="30" t="s">
        <v>31</v>
      </c>
      <c r="J1397" s="31">
        <v>10.860952905565769</v>
      </c>
      <c r="K1397" s="31">
        <v>0.66510000000349467</v>
      </c>
      <c r="L1397" s="31">
        <v>0.19200000000091677</v>
      </c>
      <c r="M1397" s="31">
        <v>0.69225862941894822</v>
      </c>
      <c r="N1397" s="31" t="s">
        <v>1269</v>
      </c>
      <c r="O1397" s="406">
        <v>18.332881781620952</v>
      </c>
      <c r="P1397" s="31">
        <v>1.1152999999969506</v>
      </c>
      <c r="Q1397" s="31">
        <v>0.32999999999628926</v>
      </c>
      <c r="R1397" s="31">
        <v>1.1630967672514394</v>
      </c>
      <c r="S1397" s="407" t="s">
        <v>1269</v>
      </c>
      <c r="T1397" s="406">
        <v>17.892243916984246</v>
      </c>
      <c r="U1397" s="31">
        <v>1.0853000000017345</v>
      </c>
      <c r="V1397" s="31">
        <v>0.31799999999930151</v>
      </c>
      <c r="W1397" s="31">
        <v>1.1309288616015247</v>
      </c>
      <c r="X1397" s="407" t="s">
        <v>1269</v>
      </c>
      <c r="Y1397" s="63" t="s">
        <v>1270</v>
      </c>
    </row>
    <row r="1398" spans="1:25" x14ac:dyDescent="0.25">
      <c r="A1398" s="87" t="s">
        <v>23</v>
      </c>
      <c r="B1398" s="38" t="s">
        <v>1370</v>
      </c>
      <c r="C1398" s="53" t="s">
        <v>22</v>
      </c>
      <c r="D1398" s="38">
        <v>35</v>
      </c>
      <c r="E1398" s="88" t="s">
        <v>275</v>
      </c>
      <c r="F1398" s="38">
        <v>10</v>
      </c>
      <c r="G1398" s="88" t="s">
        <v>60</v>
      </c>
      <c r="H1398" s="38" t="s">
        <v>1269</v>
      </c>
      <c r="I1398" s="38" t="s">
        <v>1328</v>
      </c>
      <c r="J1398" s="41">
        <v>-0.28204719811007267</v>
      </c>
      <c r="K1398" s="41">
        <v>-5.1000000000021826E-3</v>
      </c>
      <c r="L1398" s="41">
        <v>0</v>
      </c>
      <c r="M1398" s="41">
        <v>-5.1000000000021826E-3</v>
      </c>
      <c r="N1398" s="41">
        <v>10.44</v>
      </c>
      <c r="O1398" s="58">
        <v>-0.29367045963341881</v>
      </c>
      <c r="P1398" s="41">
        <v>-5.3000000000065486E-3</v>
      </c>
      <c r="Q1398" s="41">
        <v>0</v>
      </c>
      <c r="R1398" s="41">
        <v>-5.3000000000065486E-3</v>
      </c>
      <c r="S1398" s="410">
        <v>10.42</v>
      </c>
      <c r="T1398" s="58">
        <v>-0.2948021377042121</v>
      </c>
      <c r="U1398" s="41">
        <v>-5.2999999999883583E-3</v>
      </c>
      <c r="V1398" s="41">
        <v>0</v>
      </c>
      <c r="W1398" s="41">
        <v>-5.2999999999883583E-3</v>
      </c>
      <c r="X1398" s="410">
        <v>10.38</v>
      </c>
      <c r="Y1398" s="64"/>
    </row>
    <row r="1399" spans="1:25" x14ac:dyDescent="0.25">
      <c r="A1399" s="87" t="s">
        <v>23</v>
      </c>
      <c r="B1399" s="38" t="s">
        <v>1370</v>
      </c>
      <c r="C1399" s="53" t="s">
        <v>22</v>
      </c>
      <c r="D1399" s="38">
        <v>35</v>
      </c>
      <c r="E1399" s="88" t="s">
        <v>1365</v>
      </c>
      <c r="F1399" s="38">
        <v>10</v>
      </c>
      <c r="G1399" s="88" t="s">
        <v>38</v>
      </c>
      <c r="H1399" s="40">
        <v>1</v>
      </c>
      <c r="I1399" s="38" t="s">
        <v>1297</v>
      </c>
      <c r="J1399" s="41">
        <v>38.013335169480193</v>
      </c>
      <c r="K1399" s="41">
        <v>0.66000000000349246</v>
      </c>
      <c r="L1399" s="41">
        <v>0.19200000000091677</v>
      </c>
      <c r="M1399" s="41">
        <v>0.68736016760135443</v>
      </c>
      <c r="N1399" s="41">
        <v>10.44</v>
      </c>
      <c r="O1399" s="58">
        <v>64.165086235673328</v>
      </c>
      <c r="P1399" s="41">
        <v>1.1099999999969441</v>
      </c>
      <c r="Q1399" s="41">
        <v>0.32999999999628926</v>
      </c>
      <c r="R1399" s="41">
        <v>1.1580155439331403</v>
      </c>
      <c r="S1399" s="410">
        <v>10.42</v>
      </c>
      <c r="T1399" s="58">
        <v>62.622853709444854</v>
      </c>
      <c r="U1399" s="41">
        <v>1.0800000000017462</v>
      </c>
      <c r="V1399" s="41">
        <v>0.31799999999930151</v>
      </c>
      <c r="W1399" s="41">
        <v>1.1258436836449932</v>
      </c>
      <c r="X1399" s="410">
        <v>10.38</v>
      </c>
      <c r="Y1399" s="64"/>
    </row>
    <row r="1400" spans="1:25" x14ac:dyDescent="0.25">
      <c r="A1400" s="95" t="s">
        <v>23</v>
      </c>
      <c r="B1400" s="44" t="s">
        <v>1370</v>
      </c>
      <c r="C1400" s="67" t="s">
        <v>22</v>
      </c>
      <c r="D1400" s="44">
        <v>35</v>
      </c>
      <c r="E1400" s="67" t="s">
        <v>1318</v>
      </c>
      <c r="F1400" s="44">
        <v>35</v>
      </c>
      <c r="G1400" s="67" t="s">
        <v>32</v>
      </c>
      <c r="H1400" s="44" t="s">
        <v>1268</v>
      </c>
      <c r="I1400" s="44" t="s">
        <v>62</v>
      </c>
      <c r="J1400" s="45">
        <v>2.7261180294203844</v>
      </c>
      <c r="K1400" s="45">
        <v>0.1640000000002601</v>
      </c>
      <c r="L1400" s="45">
        <v>5.6399999999484862E-2</v>
      </c>
      <c r="M1400" s="45">
        <v>0.17342710284158935</v>
      </c>
      <c r="N1400" s="45" t="s">
        <v>1269</v>
      </c>
      <c r="O1400" s="411">
        <v>4.7160245932023992</v>
      </c>
      <c r="P1400" s="45">
        <v>0.28400000000016007</v>
      </c>
      <c r="Q1400" s="45">
        <v>9.5999999999094143E-2</v>
      </c>
      <c r="R1400" s="45">
        <v>0.29978659076068925</v>
      </c>
      <c r="S1400" s="412" t="s">
        <v>1269</v>
      </c>
      <c r="T1400" s="411">
        <v>4.9277487740237165</v>
      </c>
      <c r="U1400" s="45">
        <v>0.30799999999836475</v>
      </c>
      <c r="V1400" s="45">
        <v>8.5200000000440923E-2</v>
      </c>
      <c r="W1400" s="45">
        <v>0.31956695698877852</v>
      </c>
      <c r="X1400" s="412" t="s">
        <v>1269</v>
      </c>
      <c r="Y1400" s="65" t="s">
        <v>1270</v>
      </c>
    </row>
    <row r="1401" spans="1:25" x14ac:dyDescent="0.25">
      <c r="A1401" s="87" t="s">
        <v>23</v>
      </c>
      <c r="B1401" s="38" t="s">
        <v>1370</v>
      </c>
      <c r="C1401" s="53" t="s">
        <v>22</v>
      </c>
      <c r="D1401" s="38">
        <v>35</v>
      </c>
      <c r="E1401" s="88" t="s">
        <v>624</v>
      </c>
      <c r="F1401" s="38">
        <v>10</v>
      </c>
      <c r="G1401" s="88" t="s">
        <v>60</v>
      </c>
      <c r="H1401" s="38" t="s">
        <v>1269</v>
      </c>
      <c r="I1401" s="38" t="s">
        <v>1329</v>
      </c>
      <c r="J1401" s="41">
        <v>-0.11124608969984587</v>
      </c>
      <c r="K1401" s="41">
        <v>-1.9999999999981812E-3</v>
      </c>
      <c r="L1401" s="41">
        <v>0</v>
      </c>
      <c r="M1401" s="41">
        <v>-1.9999999999981812E-3</v>
      </c>
      <c r="N1401" s="41">
        <v>10.38</v>
      </c>
      <c r="O1401" s="58">
        <v>-0.11081904137136769</v>
      </c>
      <c r="P1401" s="41">
        <v>-2.0000000000072759E-3</v>
      </c>
      <c r="Q1401" s="41">
        <v>0</v>
      </c>
      <c r="R1401" s="41">
        <v>-2.0000000000072759E-3</v>
      </c>
      <c r="S1401" s="410">
        <v>10.42</v>
      </c>
      <c r="T1401" s="58">
        <v>-0.44242697742747628</v>
      </c>
      <c r="U1401" s="41">
        <v>-8.0000000000018182E-3</v>
      </c>
      <c r="V1401" s="41">
        <v>0</v>
      </c>
      <c r="W1401" s="41">
        <v>-8.0000000000018182E-3</v>
      </c>
      <c r="X1401" s="410">
        <v>10.44</v>
      </c>
      <c r="Y1401" s="64"/>
    </row>
    <row r="1402" spans="1:25" x14ac:dyDescent="0.25">
      <c r="A1402" s="87" t="s">
        <v>23</v>
      </c>
      <c r="B1402" s="38" t="s">
        <v>1370</v>
      </c>
      <c r="C1402" s="53" t="s">
        <v>22</v>
      </c>
      <c r="D1402" s="38">
        <v>35</v>
      </c>
      <c r="E1402" s="88" t="s">
        <v>1303</v>
      </c>
      <c r="F1402" s="38">
        <v>10</v>
      </c>
      <c r="G1402" s="88" t="s">
        <v>38</v>
      </c>
      <c r="H1402" s="38">
        <v>2</v>
      </c>
      <c r="I1402" s="38" t="s">
        <v>1304</v>
      </c>
      <c r="J1402" s="41">
        <v>9.5414131029713456</v>
      </c>
      <c r="K1402" s="41">
        <v>0.16200000000026193</v>
      </c>
      <c r="L1402" s="41">
        <v>5.6399999999484862E-2</v>
      </c>
      <c r="M1402" s="41">
        <v>0.17153705139131534</v>
      </c>
      <c r="N1402" s="41">
        <v>10.38</v>
      </c>
      <c r="O1402" s="58">
        <v>16.506086076208398</v>
      </c>
      <c r="P1402" s="41">
        <v>0.2820000000001528</v>
      </c>
      <c r="Q1402" s="41">
        <v>9.5999999999094143E-2</v>
      </c>
      <c r="R1402" s="41">
        <v>0.29789259809520652</v>
      </c>
      <c r="S1402" s="410">
        <v>10.42</v>
      </c>
      <c r="T1402" s="58">
        <v>17.247120709083006</v>
      </c>
      <c r="U1402" s="41">
        <v>0.29999999999836291</v>
      </c>
      <c r="V1402" s="41">
        <v>8.5200000000440923E-2</v>
      </c>
      <c r="W1402" s="41">
        <v>0.31186381643129563</v>
      </c>
      <c r="X1402" s="410">
        <v>10.44</v>
      </c>
      <c r="Y1402" s="64"/>
    </row>
    <row r="1403" spans="1:25" x14ac:dyDescent="0.25">
      <c r="A1403" s="87" t="s">
        <v>23</v>
      </c>
      <c r="B1403" s="38" t="s">
        <v>1370</v>
      </c>
      <c r="C1403" s="53" t="s">
        <v>22</v>
      </c>
      <c r="D1403" s="38">
        <v>35</v>
      </c>
      <c r="E1403" s="88" t="s">
        <v>1371</v>
      </c>
      <c r="F1403" s="38">
        <v>10</v>
      </c>
      <c r="G1403" s="88"/>
      <c r="H1403" s="40">
        <v>1</v>
      </c>
      <c r="I1403" s="38" t="s">
        <v>1275</v>
      </c>
      <c r="J1403" s="41">
        <v>-13.990769469635939</v>
      </c>
      <c r="K1403" s="41">
        <v>-0.23999999999796273</v>
      </c>
      <c r="L1403" s="41">
        <v>-7.999999999992724E-2</v>
      </c>
      <c r="M1403" s="41">
        <v>-0.25298221281151462</v>
      </c>
      <c r="N1403" s="41">
        <v>10.44</v>
      </c>
      <c r="O1403" s="58">
        <v>-20.702705416726488</v>
      </c>
      <c r="P1403" s="41">
        <v>-0.36000000000058208</v>
      </c>
      <c r="Q1403" s="41">
        <v>-0.1000000000003638</v>
      </c>
      <c r="R1403" s="41">
        <v>-0.37363083384604628</v>
      </c>
      <c r="S1403" s="410">
        <v>10.42</v>
      </c>
      <c r="T1403" s="58">
        <v>-18.64824277259936</v>
      </c>
      <c r="U1403" s="41">
        <v>-0.31999999999970896</v>
      </c>
      <c r="V1403" s="41">
        <v>-0.1000000000003638</v>
      </c>
      <c r="W1403" s="41">
        <v>-0.33526109228463491</v>
      </c>
      <c r="X1403" s="410">
        <v>10.38</v>
      </c>
      <c r="Y1403" s="64"/>
    </row>
    <row r="1404" spans="1:25" x14ac:dyDescent="0.25">
      <c r="A1404" s="87" t="s">
        <v>23</v>
      </c>
      <c r="B1404" s="38" t="s">
        <v>1370</v>
      </c>
      <c r="C1404" s="53" t="s">
        <v>22</v>
      </c>
      <c r="D1404" s="38">
        <v>35</v>
      </c>
      <c r="E1404" s="88" t="s">
        <v>1372</v>
      </c>
      <c r="F1404" s="38">
        <v>10</v>
      </c>
      <c r="G1404" s="88"/>
      <c r="H1404" s="40">
        <v>1</v>
      </c>
      <c r="I1404" s="38" t="s">
        <v>1275</v>
      </c>
      <c r="J1404" s="41">
        <v>-8.0522925341023104</v>
      </c>
      <c r="K1404" s="41">
        <v>-0.13999999999941792</v>
      </c>
      <c r="L1404" s="41">
        <v>-3.999999999996362E-2</v>
      </c>
      <c r="M1404" s="41">
        <v>-0.14560219778504069</v>
      </c>
      <c r="N1404" s="41">
        <v>10.44</v>
      </c>
      <c r="O1404" s="58">
        <v>-12.971036236466873</v>
      </c>
      <c r="P1404" s="41">
        <v>-0.22000000000116415</v>
      </c>
      <c r="Q1404" s="41">
        <v>-7.999999999992724E-2</v>
      </c>
      <c r="R1404" s="41">
        <v>-0.2340939982154617</v>
      </c>
      <c r="S1404" s="410">
        <v>10.42</v>
      </c>
      <c r="T1404" s="58">
        <v>-11.981570543705734</v>
      </c>
      <c r="U1404" s="41">
        <v>-0.2000000000007276</v>
      </c>
      <c r="V1404" s="41">
        <v>-7.999999999992724E-2</v>
      </c>
      <c r="W1404" s="41">
        <v>-0.21540659228602871</v>
      </c>
      <c r="X1404" s="410">
        <v>10.38</v>
      </c>
      <c r="Y1404" s="64"/>
    </row>
    <row r="1405" spans="1:25" x14ac:dyDescent="0.25">
      <c r="A1405" s="87" t="s">
        <v>23</v>
      </c>
      <c r="B1405" s="38" t="s">
        <v>1370</v>
      </c>
      <c r="C1405" s="53" t="s">
        <v>22</v>
      </c>
      <c r="D1405" s="38">
        <v>35</v>
      </c>
      <c r="E1405" s="88" t="s">
        <v>1373</v>
      </c>
      <c r="F1405" s="38">
        <v>10</v>
      </c>
      <c r="G1405" s="88"/>
      <c r="H1405" s="40">
        <v>1</v>
      </c>
      <c r="I1405" s="38" t="s">
        <v>1275</v>
      </c>
      <c r="J1405" s="41">
        <v>-4.5013683702563787</v>
      </c>
      <c r="K1405" s="41">
        <v>-7.999999999992724E-2</v>
      </c>
      <c r="L1405" s="41">
        <v>-1.5000000000100044E-2</v>
      </c>
      <c r="M1405" s="41">
        <v>-8.1394102980445457E-2</v>
      </c>
      <c r="N1405" s="41">
        <v>10.44</v>
      </c>
      <c r="O1405" s="58">
        <v>-9.8185920810237075</v>
      </c>
      <c r="P1405" s="41">
        <v>-0.17000000000007276</v>
      </c>
      <c r="Q1405" s="41">
        <v>-4.9999999999954525E-2</v>
      </c>
      <c r="R1405" s="41">
        <v>-0.17720045146675048</v>
      </c>
      <c r="S1405" s="410">
        <v>10.42</v>
      </c>
      <c r="T1405" s="58">
        <v>-11.082813171769635</v>
      </c>
      <c r="U1405" s="41">
        <v>-0.19000000000050932</v>
      </c>
      <c r="V1405" s="41">
        <v>-5.999999999994543E-2</v>
      </c>
      <c r="W1405" s="41">
        <v>-0.19924858845218199</v>
      </c>
      <c r="X1405" s="410">
        <v>10.38</v>
      </c>
      <c r="Y1405" s="64"/>
    </row>
    <row r="1406" spans="1:25" x14ac:dyDescent="0.25">
      <c r="A1406" s="87" t="s">
        <v>23</v>
      </c>
      <c r="B1406" s="38" t="s">
        <v>1370</v>
      </c>
      <c r="C1406" s="53" t="s">
        <v>22</v>
      </c>
      <c r="D1406" s="38">
        <v>35</v>
      </c>
      <c r="E1406" s="88" t="s">
        <v>1374</v>
      </c>
      <c r="F1406" s="38">
        <v>10</v>
      </c>
      <c r="G1406" s="88"/>
      <c r="H1406" s="40">
        <v>1</v>
      </c>
      <c r="I1406" s="38" t="s">
        <v>1275</v>
      </c>
      <c r="J1406" s="41">
        <v>-11.547683130219369</v>
      </c>
      <c r="K1406" s="41">
        <v>-0.19999999999708962</v>
      </c>
      <c r="L1406" s="41">
        <v>-5.9999999999490683E-2</v>
      </c>
      <c r="M1406" s="41">
        <v>-0.20880613017527702</v>
      </c>
      <c r="N1406" s="41">
        <v>10.44</v>
      </c>
      <c r="O1406" s="58">
        <v>-20.702705416726488</v>
      </c>
      <c r="P1406" s="41">
        <v>-0.36000000000058208</v>
      </c>
      <c r="Q1406" s="41">
        <v>-0.1000000000003638</v>
      </c>
      <c r="R1406" s="41">
        <v>-0.37363083384604628</v>
      </c>
      <c r="S1406" s="410">
        <v>10.42</v>
      </c>
      <c r="T1406" s="58">
        <v>-20.512765393803807</v>
      </c>
      <c r="U1406" s="41">
        <v>-0.36000000000058208</v>
      </c>
      <c r="V1406" s="41">
        <v>-7.999999999992724E-2</v>
      </c>
      <c r="W1406" s="41">
        <v>-0.36878177829226794</v>
      </c>
      <c r="X1406" s="410">
        <v>10.38</v>
      </c>
      <c r="Y1406" s="64"/>
    </row>
    <row r="1407" spans="1:25" x14ac:dyDescent="0.25">
      <c r="A1407" s="87" t="s">
        <v>23</v>
      </c>
      <c r="B1407" s="38" t="s">
        <v>1370</v>
      </c>
      <c r="C1407" s="53" t="s">
        <v>22</v>
      </c>
      <c r="D1407" s="38">
        <v>35</v>
      </c>
      <c r="E1407" s="88" t="s">
        <v>3168</v>
      </c>
      <c r="F1407" s="38">
        <v>10</v>
      </c>
      <c r="G1407" s="88"/>
      <c r="H1407" s="38">
        <v>2</v>
      </c>
      <c r="I1407" s="38" t="s">
        <v>1275</v>
      </c>
      <c r="J1407" s="41">
        <v>-8.7947756059487592</v>
      </c>
      <c r="K1407" s="41">
        <v>-0.1499999999996362</v>
      </c>
      <c r="L1407" s="41">
        <v>-4.9999999999272404E-2</v>
      </c>
      <c r="M1407" s="41">
        <v>-0.15811388300784376</v>
      </c>
      <c r="N1407" s="41">
        <v>10.38</v>
      </c>
      <c r="O1407" s="58">
        <v>-15.769826048120326</v>
      </c>
      <c r="P1407" s="41">
        <v>-0.26999999999861757</v>
      </c>
      <c r="Q1407" s="41">
        <v>-9.0000000000145519E-2</v>
      </c>
      <c r="R1407" s="41">
        <v>-0.28460498941388868</v>
      </c>
      <c r="S1407" s="410">
        <v>10.42</v>
      </c>
      <c r="T1407" s="58">
        <v>-16.104585068301347</v>
      </c>
      <c r="U1407" s="41">
        <v>-0.28000000000065484</v>
      </c>
      <c r="V1407" s="41">
        <v>-7.999999999992724E-2</v>
      </c>
      <c r="W1407" s="41">
        <v>-0.29120439557183037</v>
      </c>
      <c r="X1407" s="410">
        <v>10.44</v>
      </c>
      <c r="Y1407" s="64"/>
    </row>
    <row r="1408" spans="1:25" ht="15.75" thickBot="1" x14ac:dyDescent="0.3">
      <c r="A1408" s="89" t="s">
        <v>23</v>
      </c>
      <c r="B1408" s="48" t="s">
        <v>1370</v>
      </c>
      <c r="C1408" s="90" t="s">
        <v>22</v>
      </c>
      <c r="D1408" s="48">
        <v>35</v>
      </c>
      <c r="E1408" s="91" t="s">
        <v>1375</v>
      </c>
      <c r="F1408" s="48">
        <v>10</v>
      </c>
      <c r="G1408" s="91"/>
      <c r="H1408" s="48">
        <v>2</v>
      </c>
      <c r="I1408" s="48" t="s">
        <v>1275</v>
      </c>
      <c r="J1408" s="50">
        <v>-0.66953604878512862</v>
      </c>
      <c r="K1408" s="50">
        <v>-9.9999999999909051E-3</v>
      </c>
      <c r="L1408" s="50">
        <v>-6.700000000023465E-3</v>
      </c>
      <c r="M1408" s="50">
        <v>-1.2037026210826848E-2</v>
      </c>
      <c r="N1408" s="50">
        <v>10.38</v>
      </c>
      <c r="O1408" s="59">
        <v>-0.66696585282050247</v>
      </c>
      <c r="P1408" s="50">
        <v>-9.9999999999909051E-3</v>
      </c>
      <c r="Q1408" s="50">
        <v>-6.700000000023465E-3</v>
      </c>
      <c r="R1408" s="50">
        <v>-1.2037026210826848E-2</v>
      </c>
      <c r="S1408" s="413">
        <v>10.42</v>
      </c>
      <c r="T1408" s="59">
        <v>-1.166481715517784</v>
      </c>
      <c r="U1408" s="50">
        <v>-1.999999999998181E-2</v>
      </c>
      <c r="V1408" s="50">
        <v>-6.700000000023465E-3</v>
      </c>
      <c r="W1408" s="50">
        <v>-2.109241569852981E-2</v>
      </c>
      <c r="X1408" s="413">
        <v>10.44</v>
      </c>
      <c r="Y1408" s="72"/>
    </row>
    <row r="1409" spans="1:25" x14ac:dyDescent="0.25">
      <c r="A1409" s="85" t="s">
        <v>23</v>
      </c>
      <c r="B1409" s="30" t="s">
        <v>1376</v>
      </c>
      <c r="C1409" s="86" t="s">
        <v>22</v>
      </c>
      <c r="D1409" s="30">
        <v>35</v>
      </c>
      <c r="E1409" s="86" t="s">
        <v>1316</v>
      </c>
      <c r="F1409" s="30">
        <v>35</v>
      </c>
      <c r="G1409" s="86" t="s">
        <v>32</v>
      </c>
      <c r="H1409" s="30" t="s">
        <v>1268</v>
      </c>
      <c r="I1409" s="30" t="s">
        <v>31</v>
      </c>
      <c r="J1409" s="31">
        <v>26.242992548429545</v>
      </c>
      <c r="K1409" s="31">
        <v>1.6265400000026202</v>
      </c>
      <c r="L1409" s="31">
        <v>0.32000000000334694</v>
      </c>
      <c r="M1409" s="31">
        <v>1.6577190267384476</v>
      </c>
      <c r="N1409" s="31" t="s">
        <v>1269</v>
      </c>
      <c r="O1409" s="406">
        <v>28.394861816517253</v>
      </c>
      <c r="P1409" s="31">
        <v>1.7231200000011668</v>
      </c>
      <c r="Q1409" s="31">
        <v>0.43000000000029104</v>
      </c>
      <c r="R1409" s="31">
        <v>1.7759624248289352</v>
      </c>
      <c r="S1409" s="407" t="s">
        <v>1269</v>
      </c>
      <c r="T1409" s="406">
        <v>28.324768047587401</v>
      </c>
      <c r="U1409" s="31">
        <v>1.7462999999979802</v>
      </c>
      <c r="V1409" s="31">
        <v>0.33519999999771244</v>
      </c>
      <c r="W1409" s="31">
        <v>1.7781796112854888</v>
      </c>
      <c r="X1409" s="407" t="s">
        <v>1269</v>
      </c>
      <c r="Y1409" s="63" t="s">
        <v>1270</v>
      </c>
    </row>
    <row r="1410" spans="1:25" x14ac:dyDescent="0.25">
      <c r="A1410" s="87" t="s">
        <v>23</v>
      </c>
      <c r="B1410" s="38" t="s">
        <v>1376</v>
      </c>
      <c r="C1410" s="53" t="s">
        <v>22</v>
      </c>
      <c r="D1410" s="38">
        <v>35</v>
      </c>
      <c r="E1410" s="88" t="s">
        <v>275</v>
      </c>
      <c r="F1410" s="38">
        <v>10</v>
      </c>
      <c r="G1410" s="88" t="s">
        <v>60</v>
      </c>
      <c r="H1410" s="38" t="s">
        <v>1269</v>
      </c>
      <c r="I1410" s="38" t="s">
        <v>1294</v>
      </c>
      <c r="J1410" s="41">
        <v>-0.3637747133188754</v>
      </c>
      <c r="K1410" s="41">
        <v>-6.5400000000008732E-3</v>
      </c>
      <c r="L1410" s="41">
        <v>0</v>
      </c>
      <c r="M1410" s="41">
        <v>-6.5400000000008732E-3</v>
      </c>
      <c r="N1410" s="41">
        <v>10.38</v>
      </c>
      <c r="O1410" s="58">
        <v>-0.17489181371794318</v>
      </c>
      <c r="P1410" s="41">
        <v>-3.1200000000026194E-3</v>
      </c>
      <c r="Q1410" s="41">
        <v>0</v>
      </c>
      <c r="R1410" s="41">
        <v>-3.1200000000026194E-3</v>
      </c>
      <c r="S1410" s="410">
        <v>10.3</v>
      </c>
      <c r="T1410" s="58">
        <v>-0.35246253826833823</v>
      </c>
      <c r="U1410" s="41">
        <v>-6.3000000000174626E-3</v>
      </c>
      <c r="V1410" s="41">
        <v>0</v>
      </c>
      <c r="W1410" s="41">
        <v>-6.3000000000174626E-3</v>
      </c>
      <c r="X1410" s="410">
        <v>10.32</v>
      </c>
      <c r="Y1410" s="64"/>
    </row>
    <row r="1411" spans="1:25" x14ac:dyDescent="0.25">
      <c r="A1411" s="87" t="s">
        <v>23</v>
      </c>
      <c r="B1411" s="38" t="s">
        <v>1376</v>
      </c>
      <c r="C1411" s="53" t="s">
        <v>22</v>
      </c>
      <c r="D1411" s="38">
        <v>35</v>
      </c>
      <c r="E1411" s="88" t="s">
        <v>1296</v>
      </c>
      <c r="F1411" s="38">
        <v>10</v>
      </c>
      <c r="G1411" s="88" t="s">
        <v>38</v>
      </c>
      <c r="H1411" s="40">
        <v>1</v>
      </c>
      <c r="I1411" s="38" t="s">
        <v>1297</v>
      </c>
      <c r="J1411" s="41">
        <v>91.850473919503401</v>
      </c>
      <c r="K1411" s="41">
        <v>1.6200000000026193</v>
      </c>
      <c r="L1411" s="41">
        <v>0.32000000000334694</v>
      </c>
      <c r="M1411" s="41">
        <v>1.6513025162006594</v>
      </c>
      <c r="N1411" s="41">
        <v>10.38</v>
      </c>
      <c r="O1411" s="58">
        <v>99.382016357810386</v>
      </c>
      <c r="P1411" s="41">
        <v>1.7200000000011642</v>
      </c>
      <c r="Q1411" s="41">
        <v>0.43000000000029104</v>
      </c>
      <c r="R1411" s="41">
        <v>1.7729354190167941</v>
      </c>
      <c r="S1411" s="410">
        <v>10.3</v>
      </c>
      <c r="T1411" s="58">
        <v>99.136688166555899</v>
      </c>
      <c r="U1411" s="41">
        <v>1.7399999999979627</v>
      </c>
      <c r="V1411" s="41">
        <v>0.33519999999771244</v>
      </c>
      <c r="W1411" s="41">
        <v>1.7719929570941801</v>
      </c>
      <c r="X1411" s="410">
        <v>10.32</v>
      </c>
      <c r="Y1411" s="64"/>
    </row>
    <row r="1412" spans="1:25" x14ac:dyDescent="0.25">
      <c r="A1412" s="87" t="s">
        <v>23</v>
      </c>
      <c r="B1412" s="38" t="s">
        <v>1376</v>
      </c>
      <c r="C1412" s="53" t="s">
        <v>22</v>
      </c>
      <c r="D1412" s="38">
        <v>35</v>
      </c>
      <c r="E1412" s="88" t="s">
        <v>1377</v>
      </c>
      <c r="F1412" s="38">
        <v>10</v>
      </c>
      <c r="G1412" s="88"/>
      <c r="H1412" s="40">
        <v>1</v>
      </c>
      <c r="I1412" s="38" t="s">
        <v>1275</v>
      </c>
      <c r="J1412" s="41">
        <v>-48.87237100238184</v>
      </c>
      <c r="K1412" s="41">
        <v>-0.86000000000058208</v>
      </c>
      <c r="L1412" s="41">
        <v>-0.18000000000029104</v>
      </c>
      <c r="M1412" s="41">
        <v>-0.8786353054601812</v>
      </c>
      <c r="N1412" s="41">
        <v>10.38</v>
      </c>
      <c r="O1412" s="58">
        <v>-55.75154940311009</v>
      </c>
      <c r="P1412" s="41">
        <v>-0.95999999999912689</v>
      </c>
      <c r="Q1412" s="41">
        <v>-0.26000000000021828</v>
      </c>
      <c r="R1412" s="41">
        <v>-0.99458534073172278</v>
      </c>
      <c r="S1412" s="410">
        <v>10.3</v>
      </c>
      <c r="T1412" s="58">
        <v>-50.040012386390295</v>
      </c>
      <c r="U1412" s="41">
        <v>-0.87999999999738066</v>
      </c>
      <c r="V1412" s="41">
        <v>-0.15999999999985448</v>
      </c>
      <c r="W1412" s="41">
        <v>-0.89442719099731283</v>
      </c>
      <c r="X1412" s="410">
        <v>10.32</v>
      </c>
      <c r="Y1412" s="64"/>
    </row>
    <row r="1413" spans="1:25" x14ac:dyDescent="0.25">
      <c r="A1413" s="87" t="s">
        <v>23</v>
      </c>
      <c r="B1413" s="38" t="s">
        <v>1376</v>
      </c>
      <c r="C1413" s="53" t="s">
        <v>22</v>
      </c>
      <c r="D1413" s="38">
        <v>35</v>
      </c>
      <c r="E1413" s="88" t="s">
        <v>1378</v>
      </c>
      <c r="F1413" s="38">
        <v>10</v>
      </c>
      <c r="G1413" s="88"/>
      <c r="H1413" s="40">
        <v>1</v>
      </c>
      <c r="I1413" s="38" t="s">
        <v>1275</v>
      </c>
      <c r="J1413" s="41">
        <v>-2.2933968913500742</v>
      </c>
      <c r="K1413" s="41">
        <v>-3.999999999996362E-2</v>
      </c>
      <c r="L1413" s="41">
        <v>-1.0000000000218279E-2</v>
      </c>
      <c r="M1413" s="41">
        <v>-4.1231056256194248E-2</v>
      </c>
      <c r="N1413" s="41">
        <v>10.38</v>
      </c>
      <c r="O1413" s="58">
        <v>-2.3946735760055651</v>
      </c>
      <c r="P1413" s="41">
        <v>-3.999999999996362E-2</v>
      </c>
      <c r="Q1413" s="41">
        <v>-1.4999999999872671E-2</v>
      </c>
      <c r="R1413" s="41">
        <v>-4.2720018726508886E-2</v>
      </c>
      <c r="S1413" s="410">
        <v>10.3</v>
      </c>
      <c r="T1413" s="58">
        <v>-3.4030887636810325</v>
      </c>
      <c r="U1413" s="41">
        <v>-6.0000000000400178E-2</v>
      </c>
      <c r="V1413" s="41">
        <v>-9.9999999997635314E-3</v>
      </c>
      <c r="W1413" s="41">
        <v>-6.0827625303338052E-2</v>
      </c>
      <c r="X1413" s="410">
        <v>10.32</v>
      </c>
      <c r="Y1413" s="64"/>
    </row>
    <row r="1414" spans="1:25" x14ac:dyDescent="0.25">
      <c r="A1414" s="87" t="s">
        <v>23</v>
      </c>
      <c r="B1414" s="38" t="s">
        <v>1376</v>
      </c>
      <c r="C1414" s="53" t="s">
        <v>22</v>
      </c>
      <c r="D1414" s="38">
        <v>35</v>
      </c>
      <c r="E1414" s="88" t="s">
        <v>1379</v>
      </c>
      <c r="F1414" s="38">
        <v>10</v>
      </c>
      <c r="G1414" s="88"/>
      <c r="H1414" s="40">
        <v>1</v>
      </c>
      <c r="I1414" s="38" t="s">
        <v>1275</v>
      </c>
      <c r="J1414" s="41">
        <v>-4.4779142164851269</v>
      </c>
      <c r="K1414" s="41">
        <v>-7.999999999992724E-2</v>
      </c>
      <c r="L1414" s="41">
        <v>-9.0000000000145519E-3</v>
      </c>
      <c r="M1414" s="41">
        <v>-8.0504658250244263E-2</v>
      </c>
      <c r="N1414" s="41">
        <v>10.38</v>
      </c>
      <c r="O1414" s="58">
        <v>-4.5126941327296715</v>
      </c>
      <c r="P1414" s="41">
        <v>-7.999999999992724E-2</v>
      </c>
      <c r="Q1414" s="41">
        <v>-9.0000000000145519E-3</v>
      </c>
      <c r="R1414" s="41">
        <v>-8.0504658250244263E-2</v>
      </c>
      <c r="S1414" s="410">
        <v>10.3</v>
      </c>
      <c r="T1414" s="58">
        <v>-4.5039486014646917</v>
      </c>
      <c r="U1414" s="41">
        <v>-7.999999999992724E-2</v>
      </c>
      <c r="V1414" s="41">
        <v>-9.0000000000145519E-3</v>
      </c>
      <c r="W1414" s="41">
        <v>-8.0504658250244263E-2</v>
      </c>
      <c r="X1414" s="410">
        <v>10.32</v>
      </c>
      <c r="Y1414" s="64"/>
    </row>
    <row r="1415" spans="1:25" x14ac:dyDescent="0.25">
      <c r="A1415" s="87" t="s">
        <v>23</v>
      </c>
      <c r="B1415" s="38" t="s">
        <v>1376</v>
      </c>
      <c r="C1415" s="53" t="s">
        <v>22</v>
      </c>
      <c r="D1415" s="38">
        <v>35</v>
      </c>
      <c r="E1415" s="88" t="s">
        <v>1380</v>
      </c>
      <c r="F1415" s="38">
        <v>10</v>
      </c>
      <c r="G1415" s="88"/>
      <c r="H1415" s="40">
        <v>1</v>
      </c>
      <c r="I1415" s="38" t="s">
        <v>1275</v>
      </c>
      <c r="J1415" s="41">
        <v>-5.2768653635966514</v>
      </c>
      <c r="K1415" s="41">
        <v>-9.0000000000145519E-2</v>
      </c>
      <c r="L1415" s="41">
        <v>-3.0000000000029559E-2</v>
      </c>
      <c r="M1415" s="41">
        <v>-9.4868329805198784E-2</v>
      </c>
      <c r="N1415" s="41">
        <v>10.38</v>
      </c>
      <c r="O1415" s="58">
        <v>-5.8523209651007049</v>
      </c>
      <c r="P1415" s="41">
        <v>-9.9999999999909051E-2</v>
      </c>
      <c r="Q1415" s="41">
        <v>-2.9999999999972715E-2</v>
      </c>
      <c r="R1415" s="41">
        <v>-0.10440306508901054</v>
      </c>
      <c r="S1415" s="410">
        <v>10.3</v>
      </c>
      <c r="T1415" s="58">
        <v>-5.5100847934174855</v>
      </c>
      <c r="U1415" s="41">
        <v>-8.9999999999918145E-2</v>
      </c>
      <c r="V1415" s="41">
        <v>-4.0000000000020464E-2</v>
      </c>
      <c r="W1415" s="41">
        <v>-9.8488578017894554E-2</v>
      </c>
      <c r="X1415" s="410">
        <v>10.32</v>
      </c>
      <c r="Y1415" s="64"/>
    </row>
    <row r="1416" spans="1:25" ht="15.75" thickBot="1" x14ac:dyDescent="0.3">
      <c r="A1416" s="89" t="s">
        <v>23</v>
      </c>
      <c r="B1416" s="48" t="s">
        <v>1376</v>
      </c>
      <c r="C1416" s="90" t="s">
        <v>22</v>
      </c>
      <c r="D1416" s="48">
        <v>35</v>
      </c>
      <c r="E1416" s="91" t="s">
        <v>3169</v>
      </c>
      <c r="F1416" s="48">
        <v>10</v>
      </c>
      <c r="G1416" s="91"/>
      <c r="H1416" s="60">
        <v>1</v>
      </c>
      <c r="I1416" s="48" t="s">
        <v>1275</v>
      </c>
      <c r="J1416" s="50">
        <v>-30.547131002872284</v>
      </c>
      <c r="K1416" s="50">
        <v>-0.54000000000087311</v>
      </c>
      <c r="L1416" s="50">
        <v>-9.9999999999454303E-2</v>
      </c>
      <c r="M1416" s="50">
        <v>-0.54918120871059839</v>
      </c>
      <c r="N1416" s="50">
        <v>10.38</v>
      </c>
      <c r="O1416" s="59">
        <v>-31.00813176519663</v>
      </c>
      <c r="P1416" s="50">
        <v>-0.54000000000087311</v>
      </c>
      <c r="Q1416" s="50">
        <v>-0.11999999999989086</v>
      </c>
      <c r="R1416" s="50">
        <v>-0.55317266743840188</v>
      </c>
      <c r="S1416" s="413">
        <v>10.3</v>
      </c>
      <c r="T1416" s="59">
        <v>-35.879945093739487</v>
      </c>
      <c r="U1416" s="50">
        <v>-0.62999999999919964</v>
      </c>
      <c r="V1416" s="50">
        <v>-0.12000000000080036</v>
      </c>
      <c r="W1416" s="50">
        <v>-0.64132674979232207</v>
      </c>
      <c r="X1416" s="413">
        <v>10.32</v>
      </c>
      <c r="Y1416" s="72"/>
    </row>
    <row r="1417" spans="1:25" x14ac:dyDescent="0.25">
      <c r="A1417" s="85" t="s">
        <v>23</v>
      </c>
      <c r="B1417" s="30" t="s">
        <v>1381</v>
      </c>
      <c r="C1417" s="86" t="s">
        <v>20</v>
      </c>
      <c r="D1417" s="30">
        <v>110</v>
      </c>
      <c r="E1417" s="86" t="s">
        <v>1267</v>
      </c>
      <c r="F1417" s="30">
        <v>110</v>
      </c>
      <c r="G1417" s="86" t="s">
        <v>32</v>
      </c>
      <c r="H1417" s="30" t="s">
        <v>1268</v>
      </c>
      <c r="I1417" s="30" t="s">
        <v>31</v>
      </c>
      <c r="J1417" s="31">
        <v>3.3209833429308842</v>
      </c>
      <c r="K1417" s="31">
        <v>0.68220000000354053</v>
      </c>
      <c r="L1417" s="31">
        <v>0.10499999999956344</v>
      </c>
      <c r="M1417" s="31">
        <v>0.69023317799475492</v>
      </c>
      <c r="N1417" s="31">
        <v>120</v>
      </c>
      <c r="O1417" s="406">
        <v>3.9311214356291173</v>
      </c>
      <c r="P1417" s="31">
        <v>0.80130000000062862</v>
      </c>
      <c r="Q1417" s="31">
        <v>0.11999999999989086</v>
      </c>
      <c r="R1417" s="31">
        <v>0.8102355768546462</v>
      </c>
      <c r="S1417" s="407">
        <v>119</v>
      </c>
      <c r="T1417" s="406">
        <v>3.8289478636342973</v>
      </c>
      <c r="U1417" s="31">
        <v>0.78</v>
      </c>
      <c r="V1417" s="31">
        <v>0.11999999999989086</v>
      </c>
      <c r="W1417" s="31">
        <v>0.78917678627793775</v>
      </c>
      <c r="X1417" s="407">
        <v>119</v>
      </c>
      <c r="Y1417" s="63" t="s">
        <v>1287</v>
      </c>
    </row>
    <row r="1418" spans="1:25" x14ac:dyDescent="0.25">
      <c r="A1418" s="87" t="s">
        <v>23</v>
      </c>
      <c r="B1418" s="38" t="s">
        <v>1381</v>
      </c>
      <c r="C1418" s="53" t="s">
        <v>20</v>
      </c>
      <c r="D1418" s="38">
        <v>110</v>
      </c>
      <c r="E1418" s="88" t="s">
        <v>275</v>
      </c>
      <c r="F1418" s="38">
        <v>10</v>
      </c>
      <c r="G1418" s="88" t="s">
        <v>60</v>
      </c>
      <c r="H1418" s="38" t="s">
        <v>1269</v>
      </c>
      <c r="I1418" s="38" t="s">
        <v>1271</v>
      </c>
      <c r="J1418" s="41">
        <v>-1.2092030153845497</v>
      </c>
      <c r="K1418" s="41">
        <v>-2.2200000000048022E-2</v>
      </c>
      <c r="L1418" s="41">
        <v>0</v>
      </c>
      <c r="M1418" s="41">
        <v>-2.2200000000048022E-2</v>
      </c>
      <c r="N1418" s="41">
        <v>10.6</v>
      </c>
      <c r="O1418" s="58">
        <v>-1.1712306169566593</v>
      </c>
      <c r="P1418" s="41">
        <v>-2.1299999999973805E-2</v>
      </c>
      <c r="Q1418" s="41">
        <v>0</v>
      </c>
      <c r="R1418" s="41">
        <v>-2.1299999999973805E-2</v>
      </c>
      <c r="S1418" s="410">
        <v>10.5</v>
      </c>
      <c r="T1418" s="58">
        <v>-1.649620587264929</v>
      </c>
      <c r="U1418" s="41">
        <v>-0.03</v>
      </c>
      <c r="V1418" s="41">
        <v>0</v>
      </c>
      <c r="W1418" s="41">
        <v>-0.03</v>
      </c>
      <c r="X1418" s="410">
        <v>10.5</v>
      </c>
      <c r="Y1418" s="64"/>
    </row>
    <row r="1419" spans="1:25" x14ac:dyDescent="0.25">
      <c r="A1419" s="87" t="s">
        <v>23</v>
      </c>
      <c r="B1419" s="38" t="s">
        <v>1381</v>
      </c>
      <c r="C1419" s="53" t="s">
        <v>20</v>
      </c>
      <c r="D1419" s="38">
        <v>110</v>
      </c>
      <c r="E1419" s="88" t="s">
        <v>1382</v>
      </c>
      <c r="F1419" s="38">
        <v>10</v>
      </c>
      <c r="G1419" s="88" t="s">
        <v>38</v>
      </c>
      <c r="H1419" s="40">
        <v>1</v>
      </c>
      <c r="I1419" s="38" t="s">
        <v>1297</v>
      </c>
      <c r="J1419" s="41">
        <v>36.401372734201075</v>
      </c>
      <c r="K1419" s="41">
        <v>0.66000000000349246</v>
      </c>
      <c r="L1419" s="41">
        <v>0.10499999999956344</v>
      </c>
      <c r="M1419" s="41">
        <v>0.66830008230174442</v>
      </c>
      <c r="N1419" s="41">
        <v>10.6</v>
      </c>
      <c r="O1419" s="58">
        <v>43.394742454557623</v>
      </c>
      <c r="P1419" s="41">
        <v>0.78000000000065484</v>
      </c>
      <c r="Q1419" s="41">
        <v>0.11999999999989086</v>
      </c>
      <c r="R1419" s="41">
        <v>0.7891767862785849</v>
      </c>
      <c r="S1419" s="410">
        <v>10.5</v>
      </c>
      <c r="T1419" s="58">
        <v>41.765057410662735</v>
      </c>
      <c r="U1419" s="41">
        <v>0.75</v>
      </c>
      <c r="V1419" s="41">
        <v>0.11999999999989086</v>
      </c>
      <c r="W1419" s="41">
        <v>0.75953933407031249</v>
      </c>
      <c r="X1419" s="410">
        <v>10.5</v>
      </c>
      <c r="Y1419" s="64"/>
    </row>
    <row r="1420" spans="1:25" x14ac:dyDescent="0.25">
      <c r="A1420" s="87" t="s">
        <v>23</v>
      </c>
      <c r="B1420" s="38" t="s">
        <v>1381</v>
      </c>
      <c r="C1420" s="53" t="s">
        <v>20</v>
      </c>
      <c r="D1420" s="38">
        <v>110</v>
      </c>
      <c r="E1420" s="88" t="s">
        <v>3170</v>
      </c>
      <c r="F1420" s="38">
        <v>10</v>
      </c>
      <c r="G1420" s="88"/>
      <c r="H1420" s="40">
        <v>1</v>
      </c>
      <c r="I1420" s="38" t="s">
        <v>1275</v>
      </c>
      <c r="J1420" s="41">
        <v>-11.373378479306323</v>
      </c>
      <c r="K1420" s="41">
        <v>-0.19999999999890861</v>
      </c>
      <c r="L1420" s="41">
        <v>-6.0000000000400178E-2</v>
      </c>
      <c r="M1420" s="41">
        <v>-0.20880613017728064</v>
      </c>
      <c r="N1420" s="41">
        <v>10.6</v>
      </c>
      <c r="O1420" s="58">
        <v>-15.745981593779423</v>
      </c>
      <c r="P1420" s="41">
        <v>-0.27999999999883585</v>
      </c>
      <c r="Q1420" s="41">
        <v>-6.0000000000400178E-2</v>
      </c>
      <c r="R1420" s="41">
        <v>-0.28635642126447258</v>
      </c>
      <c r="S1420" s="410">
        <v>10.5</v>
      </c>
      <c r="T1420" s="58">
        <v>-15.745981593866745</v>
      </c>
      <c r="U1420" s="41">
        <v>-0.28000000000065484</v>
      </c>
      <c r="V1420" s="41">
        <v>-5.9999999999490683E-2</v>
      </c>
      <c r="W1420" s="41">
        <v>-0.28635642126606065</v>
      </c>
      <c r="X1420" s="410">
        <v>10.5</v>
      </c>
      <c r="Y1420" s="64"/>
    </row>
    <row r="1421" spans="1:25" x14ac:dyDescent="0.25">
      <c r="A1421" s="87" t="s">
        <v>23</v>
      </c>
      <c r="B1421" s="38" t="s">
        <v>1381</v>
      </c>
      <c r="C1421" s="53" t="s">
        <v>20</v>
      </c>
      <c r="D1421" s="38">
        <v>110</v>
      </c>
      <c r="E1421" s="88" t="s">
        <v>3171</v>
      </c>
      <c r="F1421" s="38">
        <v>10</v>
      </c>
      <c r="G1421" s="88"/>
      <c r="H1421" s="40">
        <v>1</v>
      </c>
      <c r="I1421" s="38" t="s">
        <v>1275</v>
      </c>
      <c r="J1421" s="41">
        <v>-21.814659020546419</v>
      </c>
      <c r="K1421" s="41">
        <v>-0.4</v>
      </c>
      <c r="L1421" s="41">
        <v>-0.02</v>
      </c>
      <c r="M1421" s="41">
        <v>-0.40049968789001578</v>
      </c>
      <c r="N1421" s="41">
        <v>10.6</v>
      </c>
      <c r="O1421" s="58">
        <v>-25.937482492182458</v>
      </c>
      <c r="P1421" s="41">
        <v>-0.47</v>
      </c>
      <c r="Q1421" s="41">
        <v>-0.04</v>
      </c>
      <c r="R1421" s="41">
        <v>-0.47169905660283018</v>
      </c>
      <c r="S1421" s="410">
        <v>10.5</v>
      </c>
      <c r="T1421" s="58">
        <v>-24.867722586079406</v>
      </c>
      <c r="U1421" s="41">
        <v>-0.45</v>
      </c>
      <c r="V1421" s="41">
        <v>-4.4999999999999998E-2</v>
      </c>
      <c r="W1421" s="41">
        <v>-0.45224440295044005</v>
      </c>
      <c r="X1421" s="410">
        <v>10.5</v>
      </c>
      <c r="Y1421" s="64"/>
    </row>
    <row r="1422" spans="1:25" x14ac:dyDescent="0.25">
      <c r="A1422" s="87" t="s">
        <v>23</v>
      </c>
      <c r="B1422" s="38" t="s">
        <v>1381</v>
      </c>
      <c r="C1422" s="53" t="s">
        <v>20</v>
      </c>
      <c r="D1422" s="38">
        <v>110</v>
      </c>
      <c r="E1422" s="88" t="s">
        <v>3172</v>
      </c>
      <c r="F1422" s="38">
        <v>10</v>
      </c>
      <c r="G1422" s="88"/>
      <c r="H1422" s="40">
        <v>1</v>
      </c>
      <c r="I1422" s="38" t="s">
        <v>1275</v>
      </c>
      <c r="J1422" s="41">
        <v>-1.3617151074145648</v>
      </c>
      <c r="K1422" s="41">
        <v>-1.999999999998181E-2</v>
      </c>
      <c r="L1422" s="41">
        <v>-1.5000000000100044E-2</v>
      </c>
      <c r="M1422" s="41">
        <v>-2.5000000000045475E-2</v>
      </c>
      <c r="N1422" s="41">
        <v>10.6</v>
      </c>
      <c r="O1422" s="58">
        <v>-1.9825972041464364</v>
      </c>
      <c r="P1422" s="41">
        <v>-2.9999999999972715E-2</v>
      </c>
      <c r="Q1422" s="41">
        <v>-1.999999999998181E-2</v>
      </c>
      <c r="R1422" s="41">
        <v>-3.6055512754607097E-2</v>
      </c>
      <c r="S1422" s="410">
        <v>10.5</v>
      </c>
      <c r="T1422" s="58">
        <v>-1.3746838227232747</v>
      </c>
      <c r="U1422" s="41">
        <v>-1.999999999998181E-2</v>
      </c>
      <c r="V1422" s="41">
        <v>-1.5000000000100044E-2</v>
      </c>
      <c r="W1422" s="41">
        <v>-2.5000000000045475E-2</v>
      </c>
      <c r="X1422" s="410">
        <v>10.5</v>
      </c>
      <c r="Y1422" s="64"/>
    </row>
    <row r="1423" spans="1:25" x14ac:dyDescent="0.25">
      <c r="A1423" s="87" t="s">
        <v>23</v>
      </c>
      <c r="B1423" s="38" t="s">
        <v>1381</v>
      </c>
      <c r="C1423" s="53" t="s">
        <v>20</v>
      </c>
      <c r="D1423" s="38">
        <v>110</v>
      </c>
      <c r="E1423" s="88" t="s">
        <v>3173</v>
      </c>
      <c r="F1423" s="38">
        <v>10</v>
      </c>
      <c r="G1423" s="88"/>
      <c r="H1423" s="40">
        <v>1</v>
      </c>
      <c r="I1423" s="38" t="s">
        <v>1275</v>
      </c>
      <c r="J1423" s="41">
        <v>-2.2457980879416914</v>
      </c>
      <c r="K1423" s="41">
        <v>-3.999999999996362E-2</v>
      </c>
      <c r="L1423" s="41">
        <v>-9.9999999999909051E-3</v>
      </c>
      <c r="M1423" s="41">
        <v>-4.1231056256139105E-2</v>
      </c>
      <c r="N1423" s="41">
        <v>10.6</v>
      </c>
      <c r="O1423" s="58">
        <v>0</v>
      </c>
      <c r="P1423" s="41">
        <v>0</v>
      </c>
      <c r="Q1423" s="41">
        <v>0</v>
      </c>
      <c r="R1423" s="41">
        <v>0</v>
      </c>
      <c r="S1423" s="410">
        <v>10.5</v>
      </c>
      <c r="T1423" s="58">
        <v>0</v>
      </c>
      <c r="U1423" s="41">
        <v>0</v>
      </c>
      <c r="V1423" s="41">
        <v>0</v>
      </c>
      <c r="W1423" s="41">
        <v>0</v>
      </c>
      <c r="X1423" s="410">
        <v>10.5</v>
      </c>
      <c r="Y1423" s="64" t="s">
        <v>3174</v>
      </c>
    </row>
    <row r="1424" spans="1:25" ht="15.75" thickBot="1" x14ac:dyDescent="0.3">
      <c r="A1424" s="89" t="s">
        <v>23</v>
      </c>
      <c r="B1424" s="48" t="s">
        <v>1381</v>
      </c>
      <c r="C1424" s="90" t="s">
        <v>20</v>
      </c>
      <c r="D1424" s="48">
        <v>110</v>
      </c>
      <c r="E1424" s="91" t="s">
        <v>3175</v>
      </c>
      <c r="F1424" s="48">
        <v>10</v>
      </c>
      <c r="G1424" s="91"/>
      <c r="H1424" s="60">
        <v>1</v>
      </c>
      <c r="I1424" s="48" t="s">
        <v>1275</v>
      </c>
      <c r="J1424" s="50">
        <v>-7.8555738276744655E-2</v>
      </c>
      <c r="K1424" s="50">
        <v>-1.1999999999829924E-3</v>
      </c>
      <c r="L1424" s="50">
        <v>-7.9999999999813554E-4</v>
      </c>
      <c r="M1424" s="50">
        <v>-1.4422205101704104E-3</v>
      </c>
      <c r="N1424" s="50">
        <v>10.6</v>
      </c>
      <c r="O1424" s="59">
        <v>-7.9303888167695319E-2</v>
      </c>
      <c r="P1424" s="50">
        <v>-1.2000000000398359E-3</v>
      </c>
      <c r="Q1424" s="50">
        <v>-7.9999999999813554E-4</v>
      </c>
      <c r="R1424" s="50">
        <v>-1.442220510217707E-3</v>
      </c>
      <c r="S1424" s="413">
        <v>10.5</v>
      </c>
      <c r="T1424" s="59">
        <v>-7.9303888165094594E-2</v>
      </c>
      <c r="U1424" s="50">
        <v>-1.1999999999829924E-3</v>
      </c>
      <c r="V1424" s="50">
        <v>-7.9999999999813554E-4</v>
      </c>
      <c r="W1424" s="50">
        <v>-1.4422205101704104E-3</v>
      </c>
      <c r="X1424" s="413">
        <v>10.5</v>
      </c>
      <c r="Y1424" s="72" t="s">
        <v>1277</v>
      </c>
    </row>
    <row r="1425" spans="1:25" x14ac:dyDescent="0.25">
      <c r="A1425" s="85" t="s">
        <v>23</v>
      </c>
      <c r="B1425" s="30" t="s">
        <v>1383</v>
      </c>
      <c r="C1425" s="86" t="s">
        <v>22</v>
      </c>
      <c r="D1425" s="30">
        <v>35</v>
      </c>
      <c r="E1425" s="86" t="s">
        <v>1316</v>
      </c>
      <c r="F1425" s="30">
        <v>35</v>
      </c>
      <c r="G1425" s="86" t="s">
        <v>32</v>
      </c>
      <c r="H1425" s="30" t="s">
        <v>1268</v>
      </c>
      <c r="I1425" s="30" t="s">
        <v>31</v>
      </c>
      <c r="J1425" s="31">
        <v>5.1837229713108774</v>
      </c>
      <c r="K1425" s="31">
        <v>0.31904919799999998</v>
      </c>
      <c r="L1425" s="31">
        <v>0.1016146</v>
      </c>
      <c r="M1425" s="31">
        <v>0.33484013749489949</v>
      </c>
      <c r="N1425" s="31">
        <v>37.294761999999999</v>
      </c>
      <c r="O1425" s="406">
        <v>5.9248361435804844</v>
      </c>
      <c r="P1425" s="31">
        <v>0.36574359900000003</v>
      </c>
      <c r="Q1425" s="31">
        <v>8.3398200000000006E-2</v>
      </c>
      <c r="R1425" s="31">
        <v>0.37513149690836789</v>
      </c>
      <c r="S1425" s="407">
        <v>36.556052999999999</v>
      </c>
      <c r="T1425" s="406">
        <v>5.9131983451689205</v>
      </c>
      <c r="U1425" s="31">
        <v>0.36237860100000002</v>
      </c>
      <c r="V1425" s="31">
        <v>8.6302400000000001E-2</v>
      </c>
      <c r="W1425" s="31">
        <v>0.37251356312015971</v>
      </c>
      <c r="X1425" s="407">
        <v>36.372382999999999</v>
      </c>
      <c r="Y1425" s="63" t="s">
        <v>1287</v>
      </c>
    </row>
    <row r="1426" spans="1:25" x14ac:dyDescent="0.25">
      <c r="A1426" s="87" t="s">
        <v>23</v>
      </c>
      <c r="B1426" s="38" t="s">
        <v>1383</v>
      </c>
      <c r="C1426" s="53" t="s">
        <v>22</v>
      </c>
      <c r="D1426" s="38">
        <v>35</v>
      </c>
      <c r="E1426" s="88" t="s">
        <v>275</v>
      </c>
      <c r="F1426" s="38">
        <v>10</v>
      </c>
      <c r="G1426" s="88" t="s">
        <v>60</v>
      </c>
      <c r="H1426" s="38" t="s">
        <v>1269</v>
      </c>
      <c r="I1426" s="38" t="s">
        <v>1271</v>
      </c>
      <c r="J1426" s="41">
        <v>-1.837131364352268</v>
      </c>
      <c r="K1426" s="41">
        <v>-3.4049197999999996E-2</v>
      </c>
      <c r="L1426" s="41">
        <v>-5.6146E-3</v>
      </c>
      <c r="M1426" s="41">
        <v>-3.4509007774828931E-2</v>
      </c>
      <c r="N1426" s="41">
        <v>10.845370000000001</v>
      </c>
      <c r="O1426" s="58">
        <v>-1.803012372686297</v>
      </c>
      <c r="P1426" s="41">
        <v>-3.2743599000000005E-2</v>
      </c>
      <c r="Q1426" s="41">
        <v>-5.3981999999999997E-3</v>
      </c>
      <c r="R1426" s="41">
        <v>-3.3185596856359252E-2</v>
      </c>
      <c r="S1426" s="410">
        <v>10.626813</v>
      </c>
      <c r="T1426" s="58">
        <v>-1.7913488016054107</v>
      </c>
      <c r="U1426" s="41">
        <v>-3.2378601E-2</v>
      </c>
      <c r="V1426" s="41">
        <v>-5.3023999999999996E-3</v>
      </c>
      <c r="W1426" s="41">
        <v>-3.2809895587721717E-2</v>
      </c>
      <c r="X1426" s="410">
        <v>10.574913</v>
      </c>
      <c r="Y1426" s="64"/>
    </row>
    <row r="1427" spans="1:25" x14ac:dyDescent="0.25">
      <c r="A1427" s="87" t="s">
        <v>23</v>
      </c>
      <c r="B1427" s="38" t="s">
        <v>1383</v>
      </c>
      <c r="C1427" s="53" t="s">
        <v>22</v>
      </c>
      <c r="D1427" s="38">
        <v>35</v>
      </c>
      <c r="E1427" s="88" t="s">
        <v>1272</v>
      </c>
      <c r="F1427" s="38">
        <v>10</v>
      </c>
      <c r="G1427" s="88" t="s">
        <v>38</v>
      </c>
      <c r="H1427" s="40">
        <v>1</v>
      </c>
      <c r="I1427" s="38" t="s">
        <v>1297</v>
      </c>
      <c r="J1427" s="41">
        <v>16.009966278848186</v>
      </c>
      <c r="K1427" s="41">
        <v>0.28499999999999998</v>
      </c>
      <c r="L1427" s="41">
        <v>9.6000000000000002E-2</v>
      </c>
      <c r="M1427" s="41">
        <v>0.3007341018241862</v>
      </c>
      <c r="N1427" s="41">
        <v>10.845370000000001</v>
      </c>
      <c r="O1427" s="58">
        <v>18.581975714298611</v>
      </c>
      <c r="P1427" s="41">
        <v>0.33300000000000002</v>
      </c>
      <c r="Q1427" s="41">
        <v>7.8E-2</v>
      </c>
      <c r="R1427" s="41">
        <v>0.34201315764163231</v>
      </c>
      <c r="S1427" s="410">
        <v>10.626813</v>
      </c>
      <c r="T1427" s="58">
        <v>18.552095297252283</v>
      </c>
      <c r="U1427" s="41">
        <v>0.33</v>
      </c>
      <c r="V1427" s="41">
        <v>8.1000000000000003E-2</v>
      </c>
      <c r="W1427" s="41">
        <v>0.33979552675101538</v>
      </c>
      <c r="X1427" s="410">
        <v>10.574913</v>
      </c>
      <c r="Y1427" s="64"/>
    </row>
    <row r="1428" spans="1:25" x14ac:dyDescent="0.25">
      <c r="A1428" s="95" t="s">
        <v>23</v>
      </c>
      <c r="B1428" s="44" t="s">
        <v>1383</v>
      </c>
      <c r="C1428" s="67" t="s">
        <v>22</v>
      </c>
      <c r="D1428" s="44">
        <v>35</v>
      </c>
      <c r="E1428" s="67" t="s">
        <v>1318</v>
      </c>
      <c r="F1428" s="44">
        <v>35</v>
      </c>
      <c r="G1428" s="67" t="s">
        <v>32</v>
      </c>
      <c r="H1428" s="44" t="s">
        <v>1268</v>
      </c>
      <c r="I1428" s="44" t="s">
        <v>62</v>
      </c>
      <c r="J1428" s="45">
        <v>1.5397566811445025</v>
      </c>
      <c r="K1428" s="45">
        <v>9.4899999999999998E-2</v>
      </c>
      <c r="L1428" s="45">
        <v>2.9769999999999998E-2</v>
      </c>
      <c r="M1428" s="45">
        <v>9.9459855720788179E-2</v>
      </c>
      <c r="N1428" s="45">
        <v>37.294761999999999</v>
      </c>
      <c r="O1428" s="411">
        <v>1.3799918740250841</v>
      </c>
      <c r="P1428" s="45">
        <v>8.3410000000000012E-2</v>
      </c>
      <c r="Q1428" s="45">
        <v>2.6020000000000001E-2</v>
      </c>
      <c r="R1428" s="45">
        <v>8.737430114169728E-2</v>
      </c>
      <c r="S1428" s="412">
        <v>36.556052999999999</v>
      </c>
      <c r="T1428" s="411">
        <v>1.7502642097430789</v>
      </c>
      <c r="U1428" s="45">
        <v>0.10619999999999999</v>
      </c>
      <c r="V1428" s="45">
        <v>2.9649999999999999E-2</v>
      </c>
      <c r="W1428" s="45">
        <v>0.11026133728555988</v>
      </c>
      <c r="X1428" s="412">
        <v>36.372382999999999</v>
      </c>
      <c r="Y1428" s="65" t="s">
        <v>1287</v>
      </c>
    </row>
    <row r="1429" spans="1:25" x14ac:dyDescent="0.25">
      <c r="A1429" s="87" t="s">
        <v>23</v>
      </c>
      <c r="B1429" s="38" t="s">
        <v>1383</v>
      </c>
      <c r="C1429" s="53" t="s">
        <v>22</v>
      </c>
      <c r="D1429" s="38">
        <v>35</v>
      </c>
      <c r="E1429" s="88" t="s">
        <v>624</v>
      </c>
      <c r="F1429" s="38">
        <v>10</v>
      </c>
      <c r="G1429" s="88" t="s">
        <v>60</v>
      </c>
      <c r="H1429" s="38" t="s">
        <v>1269</v>
      </c>
      <c r="I1429" s="38" t="s">
        <v>1271</v>
      </c>
      <c r="J1429" s="41">
        <v>-0.91058465672880307</v>
      </c>
      <c r="K1429" s="41">
        <v>-1.6899999999999998E-2</v>
      </c>
      <c r="L1429" s="41">
        <v>-2.7699999999999999E-3</v>
      </c>
      <c r="M1429" s="41">
        <v>-1.7125504372134559E-2</v>
      </c>
      <c r="N1429" s="41">
        <v>10.858632999999999</v>
      </c>
      <c r="O1429" s="58">
        <v>-0.78898293934086094</v>
      </c>
      <c r="P1429" s="41">
        <v>-1.4410000000000001E-2</v>
      </c>
      <c r="Q1429" s="41">
        <v>-2.0200000000000001E-3</v>
      </c>
      <c r="R1429" s="41">
        <v>-1.4550893443359416E-2</v>
      </c>
      <c r="S1429" s="410">
        <v>10.648149999999999</v>
      </c>
      <c r="T1429" s="58">
        <v>-0.89482517001886808</v>
      </c>
      <c r="U1429" s="41">
        <v>-1.6199999999999999E-2</v>
      </c>
      <c r="V1429" s="41">
        <v>-2.65E-3</v>
      </c>
      <c r="W1429" s="41">
        <v>-1.6415312972953029E-2</v>
      </c>
      <c r="X1429" s="410">
        <v>10.591637</v>
      </c>
      <c r="Y1429" s="64"/>
    </row>
    <row r="1430" spans="1:25" x14ac:dyDescent="0.25">
      <c r="A1430" s="87" t="s">
        <v>23</v>
      </c>
      <c r="B1430" s="38" t="s">
        <v>1383</v>
      </c>
      <c r="C1430" s="53" t="s">
        <v>22</v>
      </c>
      <c r="D1430" s="38">
        <v>35</v>
      </c>
      <c r="E1430" s="88" t="s">
        <v>1303</v>
      </c>
      <c r="F1430" s="38">
        <v>10</v>
      </c>
      <c r="G1430" s="88" t="s">
        <v>38</v>
      </c>
      <c r="H1430" s="38">
        <v>2</v>
      </c>
      <c r="I1430" s="38" t="s">
        <v>1304</v>
      </c>
      <c r="J1430" s="41">
        <v>4.388803652502598</v>
      </c>
      <c r="K1430" s="41">
        <v>7.8E-2</v>
      </c>
      <c r="L1430" s="41">
        <v>2.7E-2</v>
      </c>
      <c r="M1430" s="41">
        <v>8.2540898953185629E-2</v>
      </c>
      <c r="N1430" s="41">
        <v>10.858632999999999</v>
      </c>
      <c r="O1430" s="58">
        <v>3.9611980202545851</v>
      </c>
      <c r="P1430" s="41">
        <v>6.9000000000000006E-2</v>
      </c>
      <c r="Q1430" s="41">
        <v>2.4E-2</v>
      </c>
      <c r="R1430" s="41">
        <v>7.3054773971315531E-2</v>
      </c>
      <c r="S1430" s="410">
        <v>10.648149999999999</v>
      </c>
      <c r="T1430" s="58">
        <v>5.1220614288927093</v>
      </c>
      <c r="U1430" s="41">
        <v>0.09</v>
      </c>
      <c r="V1430" s="41">
        <v>2.7E-2</v>
      </c>
      <c r="W1430" s="41">
        <v>9.3962758580194955E-2</v>
      </c>
      <c r="X1430" s="410">
        <v>10.591637</v>
      </c>
      <c r="Y1430" s="64"/>
    </row>
    <row r="1431" spans="1:25" x14ac:dyDescent="0.25">
      <c r="A1431" s="87" t="s">
        <v>23</v>
      </c>
      <c r="B1431" s="38" t="s">
        <v>1383</v>
      </c>
      <c r="C1431" s="53" t="s">
        <v>22</v>
      </c>
      <c r="D1431" s="38">
        <v>35</v>
      </c>
      <c r="E1431" s="88" t="s">
        <v>3176</v>
      </c>
      <c r="F1431" s="38">
        <v>10</v>
      </c>
      <c r="G1431" s="88"/>
      <c r="H1431" s="40">
        <v>1</v>
      </c>
      <c r="I1431" s="38" t="s">
        <v>1275</v>
      </c>
      <c r="J1431" s="41">
        <v>-1.7168185968760188</v>
      </c>
      <c r="K1431" s="41">
        <v>-2.9600000000000001E-2</v>
      </c>
      <c r="L1431" s="41">
        <v>-1.2800000000000001E-2</v>
      </c>
      <c r="M1431" s="41">
        <v>-3.2249030993194198E-2</v>
      </c>
      <c r="N1431" s="41">
        <v>10.845370000000001</v>
      </c>
      <c r="O1431" s="58">
        <v>-0.38876222086832668</v>
      </c>
      <c r="P1431" s="41">
        <v>-6.4000000000000003E-3</v>
      </c>
      <c r="Q1431" s="41">
        <v>-3.2000000000000002E-3</v>
      </c>
      <c r="R1431" s="41">
        <v>-7.1554175279993273E-3</v>
      </c>
      <c r="S1431" s="410">
        <v>10.626813</v>
      </c>
      <c r="T1431" s="58">
        <v>-0.87028309904921497</v>
      </c>
      <c r="U1431" s="41">
        <v>-1.52E-2</v>
      </c>
      <c r="V1431" s="41">
        <v>-4.7999999999999996E-3</v>
      </c>
      <c r="W1431" s="41">
        <v>-1.593988707613702E-2</v>
      </c>
      <c r="X1431" s="410">
        <v>10.574913</v>
      </c>
      <c r="Y1431" s="64"/>
    </row>
    <row r="1432" spans="1:25" x14ac:dyDescent="0.25">
      <c r="A1432" s="87" t="s">
        <v>23</v>
      </c>
      <c r="B1432" s="38" t="s">
        <v>1383</v>
      </c>
      <c r="C1432" s="53" t="s">
        <v>22</v>
      </c>
      <c r="D1432" s="38">
        <v>35</v>
      </c>
      <c r="E1432" s="88" t="s">
        <v>3177</v>
      </c>
      <c r="F1432" s="38">
        <v>10</v>
      </c>
      <c r="G1432" s="88"/>
      <c r="H1432" s="40">
        <v>1</v>
      </c>
      <c r="I1432" s="38" t="s">
        <v>1275</v>
      </c>
      <c r="J1432" s="41">
        <v>-14.299805175395276</v>
      </c>
      <c r="K1432" s="41">
        <v>-0.25539999999999996</v>
      </c>
      <c r="L1432" s="41">
        <v>-8.3199999999999996E-2</v>
      </c>
      <c r="M1432" s="41">
        <v>-0.26861012639139276</v>
      </c>
      <c r="N1432" s="41">
        <v>10.845370000000001</v>
      </c>
      <c r="O1432" s="58">
        <v>-18.203991417387883</v>
      </c>
      <c r="P1432" s="41">
        <v>-0.3266</v>
      </c>
      <c r="Q1432" s="41">
        <v>-7.4800000000000005E-2</v>
      </c>
      <c r="R1432" s="41">
        <v>-0.33505611470319413</v>
      </c>
      <c r="S1432" s="410">
        <v>10.626813</v>
      </c>
      <c r="T1432" s="58">
        <v>-17.683751233352417</v>
      </c>
      <c r="U1432" s="41">
        <v>-0.31480000000000002</v>
      </c>
      <c r="V1432" s="41">
        <v>-7.6200000000000004E-2</v>
      </c>
      <c r="W1432" s="41">
        <v>-0.32389115455658868</v>
      </c>
      <c r="X1432" s="410">
        <v>10.574913</v>
      </c>
      <c r="Y1432" s="64"/>
    </row>
    <row r="1433" spans="1:25" x14ac:dyDescent="0.25">
      <c r="A1433" s="87" t="s">
        <v>23</v>
      </c>
      <c r="B1433" s="38" t="s">
        <v>1383</v>
      </c>
      <c r="C1433" s="53" t="s">
        <v>22</v>
      </c>
      <c r="D1433" s="38">
        <v>35</v>
      </c>
      <c r="E1433" s="88" t="s">
        <v>3178</v>
      </c>
      <c r="F1433" s="38">
        <v>10</v>
      </c>
      <c r="G1433" s="88"/>
      <c r="H1433" s="38">
        <v>2</v>
      </c>
      <c r="I1433" s="38" t="s">
        <v>1275</v>
      </c>
      <c r="J1433" s="41">
        <v>-4.3252132479497734</v>
      </c>
      <c r="K1433" s="41">
        <v>-7.5999999999999998E-2</v>
      </c>
      <c r="L1433" s="41">
        <v>-2.9000000000000001E-2</v>
      </c>
      <c r="M1433" s="41">
        <v>-8.1344944526380983E-2</v>
      </c>
      <c r="N1433" s="41">
        <v>10.858632999999999</v>
      </c>
      <c r="O1433" s="58">
        <v>-3.9284048477991278</v>
      </c>
      <c r="P1433" s="41">
        <v>-6.8000000000000005E-2</v>
      </c>
      <c r="Q1433" s="41">
        <v>-2.5000000000000001E-2</v>
      </c>
      <c r="R1433" s="41">
        <v>-7.2449982746719821E-2</v>
      </c>
      <c r="S1433" s="410">
        <v>10.648149999999999</v>
      </c>
      <c r="T1433" s="58">
        <v>-5.0020159242083171</v>
      </c>
      <c r="U1433" s="41">
        <v>-8.7999999999999995E-2</v>
      </c>
      <c r="V1433" s="41">
        <v>-2.5999999999999999E-2</v>
      </c>
      <c r="W1433" s="41">
        <v>-9.176055797563569E-2</v>
      </c>
      <c r="X1433" s="410">
        <v>10.591637</v>
      </c>
      <c r="Y1433" s="64"/>
    </row>
    <row r="1434" spans="1:25" ht="15.75" thickBot="1" x14ac:dyDescent="0.3">
      <c r="A1434" s="89" t="s">
        <v>23</v>
      </c>
      <c r="B1434" s="48" t="s">
        <v>1383</v>
      </c>
      <c r="C1434" s="90" t="s">
        <v>22</v>
      </c>
      <c r="D1434" s="48">
        <v>35</v>
      </c>
      <c r="E1434" s="91" t="s">
        <v>3179</v>
      </c>
      <c r="F1434" s="48">
        <v>10</v>
      </c>
      <c r="G1434" s="91"/>
      <c r="H1434" s="48">
        <v>2</v>
      </c>
      <c r="I1434" s="48" t="s">
        <v>1275</v>
      </c>
      <c r="J1434" s="50">
        <v>0</v>
      </c>
      <c r="K1434" s="50">
        <v>0</v>
      </c>
      <c r="L1434" s="50">
        <v>0</v>
      </c>
      <c r="M1434" s="50">
        <v>0</v>
      </c>
      <c r="N1434" s="50">
        <v>10.858632999999999</v>
      </c>
      <c r="O1434" s="59">
        <v>0</v>
      </c>
      <c r="P1434" s="50">
        <v>0</v>
      </c>
      <c r="Q1434" s="50">
        <v>0</v>
      </c>
      <c r="R1434" s="50">
        <v>0</v>
      </c>
      <c r="S1434" s="413">
        <v>10.648149999999999</v>
      </c>
      <c r="T1434" s="59">
        <v>0</v>
      </c>
      <c r="U1434" s="50">
        <v>0</v>
      </c>
      <c r="V1434" s="50">
        <v>0</v>
      </c>
      <c r="W1434" s="50">
        <v>0</v>
      </c>
      <c r="X1434" s="413">
        <v>10.591637</v>
      </c>
      <c r="Y1434" s="72" t="s">
        <v>1384</v>
      </c>
    </row>
    <row r="1435" spans="1:25" x14ac:dyDescent="0.25">
      <c r="A1435" s="85" t="s">
        <v>23</v>
      </c>
      <c r="B1435" s="30" t="s">
        <v>1385</v>
      </c>
      <c r="C1435" s="86" t="s">
        <v>20</v>
      </c>
      <c r="D1435" s="30">
        <v>110</v>
      </c>
      <c r="E1435" s="86" t="s">
        <v>1267</v>
      </c>
      <c r="F1435" s="30">
        <v>110</v>
      </c>
      <c r="G1435" s="86" t="s">
        <v>32</v>
      </c>
      <c r="H1435" s="30" t="s">
        <v>1268</v>
      </c>
      <c r="I1435" s="30" t="s">
        <v>31</v>
      </c>
      <c r="J1435" s="31">
        <v>25.989042242455263</v>
      </c>
      <c r="K1435" s="31">
        <v>4.7965599999999995</v>
      </c>
      <c r="L1435" s="31">
        <v>1.3836799999999998</v>
      </c>
      <c r="M1435" s="31">
        <v>4.9921496548080366</v>
      </c>
      <c r="N1435" s="31" t="s">
        <v>1269</v>
      </c>
      <c r="O1435" s="406">
        <v>38.681870898677069</v>
      </c>
      <c r="P1435" s="31">
        <v>7.1965199999999996</v>
      </c>
      <c r="Q1435" s="31">
        <v>1.53386</v>
      </c>
      <c r="R1435" s="31">
        <v>7.358167340445581</v>
      </c>
      <c r="S1435" s="407" t="s">
        <v>1269</v>
      </c>
      <c r="T1435" s="406">
        <v>32.981984192123761</v>
      </c>
      <c r="U1435" s="31">
        <v>6.2390400000000001</v>
      </c>
      <c r="V1435" s="31">
        <v>1.1446799999999999</v>
      </c>
      <c r="W1435" s="31">
        <v>6.3431784165353573</v>
      </c>
      <c r="X1435" s="407" t="s">
        <v>1269</v>
      </c>
      <c r="Y1435" s="63" t="s">
        <v>1270</v>
      </c>
    </row>
    <row r="1436" spans="1:25" x14ac:dyDescent="0.25">
      <c r="A1436" s="87" t="s">
        <v>23</v>
      </c>
      <c r="B1436" s="38" t="s">
        <v>1385</v>
      </c>
      <c r="C1436" s="53" t="s">
        <v>20</v>
      </c>
      <c r="D1436" s="38">
        <v>110</v>
      </c>
      <c r="E1436" s="88" t="s">
        <v>275</v>
      </c>
      <c r="F1436" s="38">
        <v>10</v>
      </c>
      <c r="G1436" s="88" t="s">
        <v>60</v>
      </c>
      <c r="H1436" s="38" t="s">
        <v>1269</v>
      </c>
      <c r="I1436" s="38" t="s">
        <v>1317</v>
      </c>
      <c r="J1436" s="41">
        <v>-1.4665301726022597</v>
      </c>
      <c r="K1436" s="41">
        <v>-2.656E-2</v>
      </c>
      <c r="L1436" s="41">
        <v>-3.6800000000000001E-3</v>
      </c>
      <c r="M1436" s="41">
        <v>-2.6813727827364846E-2</v>
      </c>
      <c r="N1436" s="41">
        <v>10.55646</v>
      </c>
      <c r="O1436" s="58">
        <v>-1.4776142104936119</v>
      </c>
      <c r="P1436" s="41">
        <v>-2.6519999999999998E-2</v>
      </c>
      <c r="Q1436" s="41">
        <v>-3.8600000000000001E-3</v>
      </c>
      <c r="R1436" s="41">
        <v>-2.6799440292662829E-2</v>
      </c>
      <c r="S1436" s="410">
        <v>10.471690000000001</v>
      </c>
      <c r="T1436" s="58">
        <v>-1.6057152999281401</v>
      </c>
      <c r="U1436" s="41">
        <v>-2.904E-2</v>
      </c>
      <c r="V1436" s="41">
        <v>-4.6800000000000001E-3</v>
      </c>
      <c r="W1436" s="41">
        <v>-2.9414690207445665E-2</v>
      </c>
      <c r="X1436" s="410">
        <v>10.576643000000001</v>
      </c>
      <c r="Y1436" s="64"/>
    </row>
    <row r="1437" spans="1:25" x14ac:dyDescent="0.25">
      <c r="A1437" s="87" t="s">
        <v>23</v>
      </c>
      <c r="B1437" s="38" t="s">
        <v>1385</v>
      </c>
      <c r="C1437" s="53" t="s">
        <v>20</v>
      </c>
      <c r="D1437" s="38">
        <v>110</v>
      </c>
      <c r="E1437" s="88" t="s">
        <v>1386</v>
      </c>
      <c r="F1437" s="38">
        <v>10</v>
      </c>
      <c r="G1437" s="88" t="s">
        <v>38</v>
      </c>
      <c r="H1437" s="40">
        <v>1</v>
      </c>
      <c r="I1437" s="38" t="s">
        <v>1297</v>
      </c>
      <c r="J1437" s="41">
        <v>271.58549143365747</v>
      </c>
      <c r="K1437" s="41">
        <v>4.7699999999999996</v>
      </c>
      <c r="L1437" s="41">
        <v>1.38</v>
      </c>
      <c r="M1437" s="41">
        <v>4.9656117447903636</v>
      </c>
      <c r="N1437" s="41">
        <v>10.55646</v>
      </c>
      <c r="O1437" s="58">
        <v>404.22555089117532</v>
      </c>
      <c r="P1437" s="41">
        <v>7.17</v>
      </c>
      <c r="Q1437" s="41">
        <v>1.53</v>
      </c>
      <c r="R1437" s="41">
        <v>7.3314255094081116</v>
      </c>
      <c r="S1437" s="410">
        <v>10.471690000000001</v>
      </c>
      <c r="T1437" s="58">
        <v>344.66173480769328</v>
      </c>
      <c r="U1437" s="41">
        <v>6.21</v>
      </c>
      <c r="V1437" s="41">
        <v>1.1399999999999999</v>
      </c>
      <c r="W1437" s="41">
        <v>6.3137706641910896</v>
      </c>
      <c r="X1437" s="410">
        <v>10.576643000000001</v>
      </c>
      <c r="Y1437" s="64"/>
    </row>
    <row r="1438" spans="1:25" x14ac:dyDescent="0.25">
      <c r="A1438" s="95" t="s">
        <v>23</v>
      </c>
      <c r="B1438" s="44" t="s">
        <v>1385</v>
      </c>
      <c r="C1438" s="67" t="s">
        <v>20</v>
      </c>
      <c r="D1438" s="44">
        <v>110</v>
      </c>
      <c r="E1438" s="67" t="s">
        <v>1298</v>
      </c>
      <c r="F1438" s="44">
        <v>110</v>
      </c>
      <c r="G1438" s="67" t="s">
        <v>32</v>
      </c>
      <c r="H1438" s="44" t="s">
        <v>1268</v>
      </c>
      <c r="I1438" s="44" t="s">
        <v>62</v>
      </c>
      <c r="J1438" s="45">
        <v>18.392424737770575</v>
      </c>
      <c r="K1438" s="45">
        <v>3.3300399999999999</v>
      </c>
      <c r="L1438" s="45">
        <v>1.1100400000000001</v>
      </c>
      <c r="M1438" s="45">
        <v>3.5101787993206273</v>
      </c>
      <c r="N1438" s="45" t="s">
        <v>1269</v>
      </c>
      <c r="O1438" s="411">
        <v>39.128826737145999</v>
      </c>
      <c r="P1438" s="45">
        <v>7.1100200000000005</v>
      </c>
      <c r="Q1438" s="45">
        <v>1.9200199999999998</v>
      </c>
      <c r="R1438" s="45">
        <v>7.3647037415499623</v>
      </c>
      <c r="S1438" s="412" t="s">
        <v>1269</v>
      </c>
      <c r="T1438" s="411">
        <v>43.830267742846303</v>
      </c>
      <c r="U1438" s="45">
        <v>8.0400399999999994</v>
      </c>
      <c r="V1438" s="45">
        <v>1.98004</v>
      </c>
      <c r="W1438" s="45">
        <v>8.2802657930286276</v>
      </c>
      <c r="X1438" s="412" t="s">
        <v>1269</v>
      </c>
      <c r="Y1438" s="65" t="s">
        <v>1270</v>
      </c>
    </row>
    <row r="1439" spans="1:25" x14ac:dyDescent="0.25">
      <c r="A1439" s="87" t="s">
        <v>23</v>
      </c>
      <c r="B1439" s="38" t="s">
        <v>1385</v>
      </c>
      <c r="C1439" s="53" t="s">
        <v>20</v>
      </c>
      <c r="D1439" s="38">
        <v>110</v>
      </c>
      <c r="E1439" s="88" t="s">
        <v>624</v>
      </c>
      <c r="F1439" s="38">
        <v>10</v>
      </c>
      <c r="G1439" s="88" t="s">
        <v>60</v>
      </c>
      <c r="H1439" s="38" t="s">
        <v>1269</v>
      </c>
      <c r="I1439" s="38" t="s">
        <v>1288</v>
      </c>
      <c r="J1439" s="41">
        <v>-3.0974712810101193E-3</v>
      </c>
      <c r="K1439" s="41">
        <v>-4.0000000000000003E-5</v>
      </c>
      <c r="L1439" s="41">
        <v>-4.0000000000000003E-5</v>
      </c>
      <c r="M1439" s="41">
        <v>-5.6568542494923805E-5</v>
      </c>
      <c r="N1439" s="41">
        <v>10.54435</v>
      </c>
      <c r="O1439" s="58">
        <v>-1.5703782613339442E-3</v>
      </c>
      <c r="P1439" s="41">
        <v>-2.0000000000000002E-5</v>
      </c>
      <c r="Q1439" s="41">
        <v>-2.0000000000000002E-5</v>
      </c>
      <c r="R1439" s="41">
        <v>-2.8284271247461902E-5</v>
      </c>
      <c r="S1439" s="410">
        <v>10.39903</v>
      </c>
      <c r="T1439" s="58">
        <v>-3.1291304179295099E-3</v>
      </c>
      <c r="U1439" s="41">
        <v>-4.0000000000000003E-5</v>
      </c>
      <c r="V1439" s="41">
        <v>-4.0000000000000003E-5</v>
      </c>
      <c r="W1439" s="41">
        <v>-5.6568542494923805E-5</v>
      </c>
      <c r="X1439" s="410">
        <v>10.437666999999999</v>
      </c>
      <c r="Y1439" s="64"/>
    </row>
    <row r="1440" spans="1:25" x14ac:dyDescent="0.25">
      <c r="A1440" s="87" t="s">
        <v>23</v>
      </c>
      <c r="B1440" s="38" t="s">
        <v>1385</v>
      </c>
      <c r="C1440" s="53" t="s">
        <v>20</v>
      </c>
      <c r="D1440" s="38">
        <v>110</v>
      </c>
      <c r="E1440" s="88" t="s">
        <v>1387</v>
      </c>
      <c r="F1440" s="38">
        <v>10</v>
      </c>
      <c r="G1440" s="88" t="s">
        <v>38</v>
      </c>
      <c r="H1440" s="38">
        <v>2</v>
      </c>
      <c r="I1440" s="38" t="s">
        <v>1304</v>
      </c>
      <c r="J1440" s="41">
        <v>192.20083850970249</v>
      </c>
      <c r="K1440" s="41">
        <v>3.33</v>
      </c>
      <c r="L1440" s="41">
        <v>1.1100000000000001</v>
      </c>
      <c r="M1440" s="41">
        <v>3.5101282027869014</v>
      </c>
      <c r="N1440" s="41">
        <v>10.54435</v>
      </c>
      <c r="O1440" s="58">
        <v>408.89623940317568</v>
      </c>
      <c r="P1440" s="41">
        <v>7.11</v>
      </c>
      <c r="Q1440" s="41">
        <v>1.92</v>
      </c>
      <c r="R1440" s="41">
        <v>7.3646792190834764</v>
      </c>
      <c r="S1440" s="410">
        <v>10.39903</v>
      </c>
      <c r="T1440" s="58">
        <v>458.02629791274381</v>
      </c>
      <c r="U1440" s="41">
        <v>8.0399999999999991</v>
      </c>
      <c r="V1440" s="41">
        <v>1.98</v>
      </c>
      <c r="W1440" s="41">
        <v>8.2802173884506178</v>
      </c>
      <c r="X1440" s="410">
        <v>10.437666999999999</v>
      </c>
      <c r="Y1440" s="64"/>
    </row>
    <row r="1441" spans="1:25" x14ac:dyDescent="0.25">
      <c r="A1441" s="87" t="s">
        <v>23</v>
      </c>
      <c r="B1441" s="38" t="s">
        <v>1385</v>
      </c>
      <c r="C1441" s="53" t="s">
        <v>20</v>
      </c>
      <c r="D1441" s="38">
        <v>110</v>
      </c>
      <c r="E1441" s="88" t="s">
        <v>1388</v>
      </c>
      <c r="F1441" s="38">
        <v>10</v>
      </c>
      <c r="G1441" s="88"/>
      <c r="H1441" s="40">
        <v>1</v>
      </c>
      <c r="I1441" s="38" t="s">
        <v>1275</v>
      </c>
      <c r="J1441" s="41">
        <v>-1.9689573398220719</v>
      </c>
      <c r="K1441" s="41">
        <v>-3.5999999999999997E-2</v>
      </c>
      <c r="L1441" s="41">
        <v>0</v>
      </c>
      <c r="M1441" s="41">
        <v>-3.5999999999999997E-2</v>
      </c>
      <c r="N1441" s="41">
        <v>10.55646</v>
      </c>
      <c r="O1441" s="58">
        <v>-7.2779533324267343</v>
      </c>
      <c r="P1441" s="41">
        <v>-0.13200000000000001</v>
      </c>
      <c r="Q1441" s="41">
        <v>0</v>
      </c>
      <c r="R1441" s="41">
        <v>-0.13200000000000001</v>
      </c>
      <c r="S1441" s="410">
        <v>10.471690000000001</v>
      </c>
      <c r="T1441" s="58">
        <v>-9.8260002722688604</v>
      </c>
      <c r="U1441" s="41">
        <v>-0.18</v>
      </c>
      <c r="V1441" s="41">
        <v>0</v>
      </c>
      <c r="W1441" s="41">
        <v>-0.18</v>
      </c>
      <c r="X1441" s="410">
        <v>10.576643000000001</v>
      </c>
      <c r="Y1441" s="64"/>
    </row>
    <row r="1442" spans="1:25" x14ac:dyDescent="0.25">
      <c r="A1442" s="87" t="s">
        <v>23</v>
      </c>
      <c r="B1442" s="38" t="s">
        <v>1385</v>
      </c>
      <c r="C1442" s="53" t="s">
        <v>20</v>
      </c>
      <c r="D1442" s="38">
        <v>110</v>
      </c>
      <c r="E1442" s="88" t="s">
        <v>1389</v>
      </c>
      <c r="F1442" s="38">
        <v>10</v>
      </c>
      <c r="G1442" s="88"/>
      <c r="H1442" s="40">
        <v>1</v>
      </c>
      <c r="I1442" s="38" t="s">
        <v>1275</v>
      </c>
      <c r="J1442" s="41">
        <v>-9.8502545066405478</v>
      </c>
      <c r="K1442" s="41">
        <v>-0.18</v>
      </c>
      <c r="L1442" s="41">
        <v>-6.0000000000000001E-3</v>
      </c>
      <c r="M1442" s="41">
        <v>-0.18009997223764362</v>
      </c>
      <c r="N1442" s="41">
        <v>10.55646</v>
      </c>
      <c r="O1442" s="58">
        <v>-20.676665406838577</v>
      </c>
      <c r="P1442" s="41">
        <v>-0.375</v>
      </c>
      <c r="Q1442" s="41">
        <v>-3.0000000000000001E-3</v>
      </c>
      <c r="R1442" s="41">
        <v>-0.37501199980800615</v>
      </c>
      <c r="S1442" s="410">
        <v>10.471690000000001</v>
      </c>
      <c r="T1442" s="58">
        <v>-17.360039614786178</v>
      </c>
      <c r="U1442" s="41">
        <v>-0.318</v>
      </c>
      <c r="V1442" s="41">
        <v>-3.0000000000000001E-3</v>
      </c>
      <c r="W1442" s="41">
        <v>-0.31801415062855298</v>
      </c>
      <c r="X1442" s="410">
        <v>10.576643000000001</v>
      </c>
      <c r="Y1442" s="64"/>
    </row>
    <row r="1443" spans="1:25" x14ac:dyDescent="0.25">
      <c r="A1443" s="87" t="s">
        <v>23</v>
      </c>
      <c r="B1443" s="38" t="s">
        <v>1385</v>
      </c>
      <c r="C1443" s="53" t="s">
        <v>20</v>
      </c>
      <c r="D1443" s="38">
        <v>110</v>
      </c>
      <c r="E1443" s="88" t="s">
        <v>1390</v>
      </c>
      <c r="F1443" s="38">
        <v>10</v>
      </c>
      <c r="G1443" s="88"/>
      <c r="H1443" s="40">
        <v>1</v>
      </c>
      <c r="I1443" s="38" t="s">
        <v>1275</v>
      </c>
      <c r="J1443" s="41">
        <v>-13.57098370081872</v>
      </c>
      <c r="K1443" s="41">
        <v>-0.23200000000000001</v>
      </c>
      <c r="L1443" s="41">
        <v>-8.7999999999999995E-2</v>
      </c>
      <c r="M1443" s="41">
        <v>-0.24812899870833316</v>
      </c>
      <c r="N1443" s="41">
        <v>10.55646</v>
      </c>
      <c r="O1443" s="58">
        <v>-19.946742371604966</v>
      </c>
      <c r="P1443" s="41">
        <v>-0.34399999999999997</v>
      </c>
      <c r="Q1443" s="41">
        <v>-0.112</v>
      </c>
      <c r="R1443" s="41">
        <v>-0.36177340974704042</v>
      </c>
      <c r="S1443" s="410">
        <v>10.471690000000001</v>
      </c>
      <c r="T1443" s="58">
        <v>-18.507485588975293</v>
      </c>
      <c r="U1443" s="41">
        <v>-0.32</v>
      </c>
      <c r="V1443" s="41">
        <v>-0.112</v>
      </c>
      <c r="W1443" s="41">
        <v>-0.33903392160667345</v>
      </c>
      <c r="X1443" s="410">
        <v>10.576643000000001</v>
      </c>
      <c r="Y1443" s="64"/>
    </row>
    <row r="1444" spans="1:25" x14ac:dyDescent="0.25">
      <c r="A1444" s="87" t="s">
        <v>23</v>
      </c>
      <c r="B1444" s="38" t="s">
        <v>1385</v>
      </c>
      <c r="C1444" s="53" t="s">
        <v>20</v>
      </c>
      <c r="D1444" s="38">
        <v>110</v>
      </c>
      <c r="E1444" s="88" t="s">
        <v>1391</v>
      </c>
      <c r="F1444" s="38">
        <v>10</v>
      </c>
      <c r="G1444" s="88"/>
      <c r="H1444" s="40">
        <v>1</v>
      </c>
      <c r="I1444" s="38" t="s">
        <v>1269</v>
      </c>
      <c r="J1444" s="41">
        <v>0</v>
      </c>
      <c r="K1444" s="41">
        <v>0</v>
      </c>
      <c r="L1444" s="41">
        <v>0</v>
      </c>
      <c r="M1444" s="41">
        <v>0</v>
      </c>
      <c r="N1444" s="41">
        <v>10.55646</v>
      </c>
      <c r="O1444" s="41">
        <v>0</v>
      </c>
      <c r="P1444" s="41">
        <v>0</v>
      </c>
      <c r="Q1444" s="41">
        <v>0</v>
      </c>
      <c r="R1444" s="41">
        <v>0</v>
      </c>
      <c r="S1444" s="410">
        <v>10.471690000000001</v>
      </c>
      <c r="T1444" s="41">
        <v>0</v>
      </c>
      <c r="U1444" s="41">
        <v>0</v>
      </c>
      <c r="V1444" s="41">
        <v>0</v>
      </c>
      <c r="W1444" s="41">
        <v>0</v>
      </c>
      <c r="X1444" s="410">
        <v>10.576643000000001</v>
      </c>
      <c r="Y1444" s="64" t="s">
        <v>1392</v>
      </c>
    </row>
    <row r="1445" spans="1:25" x14ac:dyDescent="0.25">
      <c r="A1445" s="87" t="s">
        <v>23</v>
      </c>
      <c r="B1445" s="38" t="s">
        <v>1385</v>
      </c>
      <c r="C1445" s="53" t="s">
        <v>20</v>
      </c>
      <c r="D1445" s="38">
        <v>110</v>
      </c>
      <c r="E1445" s="88" t="s">
        <v>1393</v>
      </c>
      <c r="F1445" s="38">
        <v>10</v>
      </c>
      <c r="G1445" s="88"/>
      <c r="H1445" s="40">
        <v>1</v>
      </c>
      <c r="I1445" s="38" t="s">
        <v>1275</v>
      </c>
      <c r="J1445" s="41">
        <v>-4.3781945640836524</v>
      </c>
      <c r="K1445" s="41">
        <v>-7.8E-2</v>
      </c>
      <c r="L1445" s="41">
        <v>-1.7999999999999999E-2</v>
      </c>
      <c r="M1445" s="41">
        <v>-8.0049984384757994E-2</v>
      </c>
      <c r="N1445" s="41">
        <v>10.55646</v>
      </c>
      <c r="O1445" s="58">
        <v>-6.0999467551282915</v>
      </c>
      <c r="P1445" s="41">
        <v>-0.108</v>
      </c>
      <c r="Q1445" s="41">
        <v>-2.4E-2</v>
      </c>
      <c r="R1445" s="41">
        <v>-0.11063453348751465</v>
      </c>
      <c r="S1445" s="410">
        <v>10.471690000000001</v>
      </c>
      <c r="T1445" s="58">
        <v>-4.3698398242208327</v>
      </c>
      <c r="U1445" s="41">
        <v>-7.8E-2</v>
      </c>
      <c r="V1445" s="41">
        <v>-1.7999999999999999E-2</v>
      </c>
      <c r="W1445" s="41">
        <v>-8.0049984384757994E-2</v>
      </c>
      <c r="X1445" s="410">
        <v>10.576643000000001</v>
      </c>
      <c r="Y1445" s="64"/>
    </row>
    <row r="1446" spans="1:25" x14ac:dyDescent="0.25">
      <c r="A1446" s="87" t="s">
        <v>23</v>
      </c>
      <c r="B1446" s="38" t="s">
        <v>1385</v>
      </c>
      <c r="C1446" s="53" t="s">
        <v>20</v>
      </c>
      <c r="D1446" s="38">
        <v>110</v>
      </c>
      <c r="E1446" s="88" t="s">
        <v>1394</v>
      </c>
      <c r="F1446" s="38">
        <v>10</v>
      </c>
      <c r="G1446" s="88"/>
      <c r="H1446" s="40">
        <v>1</v>
      </c>
      <c r="I1446" s="38" t="s">
        <v>1275</v>
      </c>
      <c r="J1446" s="41">
        <v>-29.530713654932171</v>
      </c>
      <c r="K1446" s="41">
        <v>-0.52200000000000002</v>
      </c>
      <c r="L1446" s="41">
        <v>-0.13800000000000001</v>
      </c>
      <c r="M1446" s="41">
        <v>-0.53993332921759885</v>
      </c>
      <c r="N1446" s="41">
        <v>10.55646</v>
      </c>
      <c r="O1446" s="58">
        <v>-54.457187111596149</v>
      </c>
      <c r="P1446" s="41">
        <v>-0.97799999999999998</v>
      </c>
      <c r="Q1446" s="41">
        <v>-0.13800000000000001</v>
      </c>
      <c r="R1446" s="41">
        <v>-0.98768820991241968</v>
      </c>
      <c r="S1446" s="410">
        <v>10.471690000000001</v>
      </c>
      <c r="T1446" s="58">
        <v>-57.243421202352273</v>
      </c>
      <c r="U1446" s="41">
        <v>-1.032</v>
      </c>
      <c r="V1446" s="41">
        <v>-0.186</v>
      </c>
      <c r="W1446" s="41">
        <v>-1.0486276746300376</v>
      </c>
      <c r="X1446" s="410">
        <v>10.576643000000001</v>
      </c>
      <c r="Y1446" s="64"/>
    </row>
    <row r="1447" spans="1:25" x14ac:dyDescent="0.25">
      <c r="A1447" s="87" t="s">
        <v>23</v>
      </c>
      <c r="B1447" s="38" t="s">
        <v>1385</v>
      </c>
      <c r="C1447" s="53" t="s">
        <v>20</v>
      </c>
      <c r="D1447" s="38">
        <v>110</v>
      </c>
      <c r="E1447" s="88" t="s">
        <v>1395</v>
      </c>
      <c r="F1447" s="38">
        <v>10</v>
      </c>
      <c r="G1447" s="88"/>
      <c r="H1447" s="40">
        <v>1</v>
      </c>
      <c r="I1447" s="38" t="s">
        <v>1275</v>
      </c>
      <c r="J1447" s="41">
        <v>0</v>
      </c>
      <c r="K1447" s="41">
        <v>0</v>
      </c>
      <c r="L1447" s="41">
        <v>0</v>
      </c>
      <c r="M1447" s="41">
        <v>0</v>
      </c>
      <c r="N1447" s="41">
        <v>10.55646</v>
      </c>
      <c r="O1447" s="58">
        <v>0</v>
      </c>
      <c r="P1447" s="41">
        <v>0</v>
      </c>
      <c r="Q1447" s="41">
        <v>0</v>
      </c>
      <c r="R1447" s="41">
        <v>0</v>
      </c>
      <c r="S1447" s="410">
        <v>10.471690000000001</v>
      </c>
      <c r="T1447" s="58">
        <v>0</v>
      </c>
      <c r="U1447" s="41">
        <v>0</v>
      </c>
      <c r="V1447" s="41">
        <v>0</v>
      </c>
      <c r="W1447" s="41">
        <v>0</v>
      </c>
      <c r="X1447" s="410">
        <v>10.576643000000001</v>
      </c>
      <c r="Y1447" s="64" t="s">
        <v>1396</v>
      </c>
    </row>
    <row r="1448" spans="1:25" x14ac:dyDescent="0.25">
      <c r="A1448" s="87" t="s">
        <v>23</v>
      </c>
      <c r="B1448" s="38" t="s">
        <v>1385</v>
      </c>
      <c r="C1448" s="53" t="s">
        <v>20</v>
      </c>
      <c r="D1448" s="38">
        <v>110</v>
      </c>
      <c r="E1448" s="88" t="s">
        <v>1397</v>
      </c>
      <c r="F1448" s="38">
        <v>10</v>
      </c>
      <c r="G1448" s="88"/>
      <c r="H1448" s="40">
        <v>1</v>
      </c>
      <c r="I1448" s="38" t="s">
        <v>1275</v>
      </c>
      <c r="J1448" s="41">
        <v>-2.4392212645276903</v>
      </c>
      <c r="K1448" s="41">
        <v>-4.2000000000000003E-2</v>
      </c>
      <c r="L1448" s="41">
        <v>-1.4999999999999999E-2</v>
      </c>
      <c r="M1448" s="41">
        <v>-4.4598206241955519E-2</v>
      </c>
      <c r="N1448" s="41">
        <v>10.55646</v>
      </c>
      <c r="O1448" s="58">
        <v>-2.2497924457944336</v>
      </c>
      <c r="P1448" s="41">
        <v>-3.9E-2</v>
      </c>
      <c r="Q1448" s="41">
        <v>-1.2E-2</v>
      </c>
      <c r="R1448" s="41">
        <v>-4.0804411526206327E-2</v>
      </c>
      <c r="S1448" s="410">
        <v>10.471690000000001</v>
      </c>
      <c r="T1448" s="58">
        <v>-3.2258293147328598</v>
      </c>
      <c r="U1448" s="41">
        <v>-5.3999999999999999E-2</v>
      </c>
      <c r="V1448" s="41">
        <v>-2.4E-2</v>
      </c>
      <c r="W1448" s="41">
        <v>-5.9093146810776626E-2</v>
      </c>
      <c r="X1448" s="410">
        <v>10.576643000000001</v>
      </c>
      <c r="Y1448" s="64"/>
    </row>
    <row r="1449" spans="1:25" x14ac:dyDescent="0.25">
      <c r="A1449" s="87" t="s">
        <v>23</v>
      </c>
      <c r="B1449" s="38" t="s">
        <v>1385</v>
      </c>
      <c r="C1449" s="53" t="s">
        <v>20</v>
      </c>
      <c r="D1449" s="38">
        <v>110</v>
      </c>
      <c r="E1449" s="88" t="s">
        <v>1398</v>
      </c>
      <c r="F1449" s="38">
        <v>10</v>
      </c>
      <c r="G1449" s="88"/>
      <c r="H1449" s="40">
        <v>1</v>
      </c>
      <c r="I1449" s="38" t="s">
        <v>1275</v>
      </c>
      <c r="J1449" s="41">
        <v>-25.272784040454908</v>
      </c>
      <c r="K1449" s="41">
        <v>-0.44400000000000001</v>
      </c>
      <c r="L1449" s="41">
        <v>-0.128</v>
      </c>
      <c r="M1449" s="41">
        <v>-0.46208224376186541</v>
      </c>
      <c r="N1449" s="41">
        <v>10.55646</v>
      </c>
      <c r="O1449" s="58">
        <v>-45.942028715735695</v>
      </c>
      <c r="P1449" s="41">
        <v>-0.82</v>
      </c>
      <c r="Q1449" s="41">
        <v>-0.14799999999999999</v>
      </c>
      <c r="R1449" s="41">
        <v>-0.83324906240571306</v>
      </c>
      <c r="S1449" s="410">
        <v>10.471690000000001</v>
      </c>
      <c r="T1449" s="58">
        <v>-46.68215171345912</v>
      </c>
      <c r="U1449" s="41">
        <v>-0.83599999999999997</v>
      </c>
      <c r="V1449" s="41">
        <v>-0.18</v>
      </c>
      <c r="W1449" s="41">
        <v>-0.85515846484730529</v>
      </c>
      <c r="X1449" s="410">
        <v>10.576643000000001</v>
      </c>
      <c r="Y1449" s="64"/>
    </row>
    <row r="1450" spans="1:25" x14ac:dyDescent="0.25">
      <c r="A1450" s="87" t="s">
        <v>23</v>
      </c>
      <c r="B1450" s="38" t="s">
        <v>1385</v>
      </c>
      <c r="C1450" s="53" t="s">
        <v>20</v>
      </c>
      <c r="D1450" s="38">
        <v>110</v>
      </c>
      <c r="E1450" s="88" t="s">
        <v>1399</v>
      </c>
      <c r="F1450" s="38">
        <v>10</v>
      </c>
      <c r="G1450" s="88"/>
      <c r="H1450" s="40">
        <v>1</v>
      </c>
      <c r="I1450" s="38" t="s">
        <v>1275</v>
      </c>
      <c r="J1450" s="41">
        <v>-50.142952065127268</v>
      </c>
      <c r="K1450" s="41">
        <v>-0.88800000000000001</v>
      </c>
      <c r="L1450" s="41">
        <v>-0.22800000000000001</v>
      </c>
      <c r="M1450" s="41">
        <v>-0.91680314135587471</v>
      </c>
      <c r="N1450" s="41">
        <v>10.55646</v>
      </c>
      <c r="O1450" s="58">
        <v>-93.217368095517571</v>
      </c>
      <c r="P1450" s="41">
        <v>-1.6679999999999999</v>
      </c>
      <c r="Q1450" s="41">
        <v>-0.27600000000000002</v>
      </c>
      <c r="R1450" s="41">
        <v>-1.6906803364326444</v>
      </c>
      <c r="S1450" s="410">
        <v>10.471690000000001</v>
      </c>
      <c r="T1450" s="58">
        <v>-107.52875235112519</v>
      </c>
      <c r="U1450" s="41">
        <v>-1.9319999999999999</v>
      </c>
      <c r="V1450" s="41">
        <v>-0.38400000000000001</v>
      </c>
      <c r="W1450" s="41">
        <v>-1.9697918671778498</v>
      </c>
      <c r="X1450" s="410">
        <v>10.576643000000001</v>
      </c>
      <c r="Y1450" s="64"/>
    </row>
    <row r="1451" spans="1:25" x14ac:dyDescent="0.25">
      <c r="A1451" s="87" t="s">
        <v>23</v>
      </c>
      <c r="B1451" s="38" t="s">
        <v>1385</v>
      </c>
      <c r="C1451" s="53" t="s">
        <v>20</v>
      </c>
      <c r="D1451" s="38">
        <v>110</v>
      </c>
      <c r="E1451" s="88" t="s">
        <v>1400</v>
      </c>
      <c r="F1451" s="38">
        <v>10</v>
      </c>
      <c r="G1451" s="88"/>
      <c r="H1451" s="40">
        <v>1</v>
      </c>
      <c r="I1451" s="38" t="s">
        <v>1275</v>
      </c>
      <c r="J1451" s="41">
        <v>-5.2914138563499327</v>
      </c>
      <c r="K1451" s="41">
        <v>-9.6000000000000002E-2</v>
      </c>
      <c r="L1451" s="41">
        <v>-1.2E-2</v>
      </c>
      <c r="M1451" s="41">
        <v>-9.6747092979582602E-2</v>
      </c>
      <c r="N1451" s="41">
        <v>10.55646</v>
      </c>
      <c r="O1451" s="58">
        <v>-20.606415306871607</v>
      </c>
      <c r="P1451" s="41">
        <v>-0.372</v>
      </c>
      <c r="Q1451" s="41">
        <v>-3.5999999999999997E-2</v>
      </c>
      <c r="R1451" s="41">
        <v>-0.3737378760575385</v>
      </c>
      <c r="S1451" s="410">
        <v>10.471690000000001</v>
      </c>
      <c r="T1451" s="58">
        <v>-11.863762244378352</v>
      </c>
      <c r="U1451" s="41">
        <v>-0.216</v>
      </c>
      <c r="V1451" s="41">
        <v>-2.4E-2</v>
      </c>
      <c r="W1451" s="41">
        <v>-0.21732924331529799</v>
      </c>
      <c r="X1451" s="410">
        <v>10.576643000000001</v>
      </c>
      <c r="Y1451" s="64"/>
    </row>
    <row r="1452" spans="1:25" x14ac:dyDescent="0.25">
      <c r="A1452" s="87" t="s">
        <v>23</v>
      </c>
      <c r="B1452" s="38" t="s">
        <v>1385</v>
      </c>
      <c r="C1452" s="53" t="s">
        <v>20</v>
      </c>
      <c r="D1452" s="38">
        <v>110</v>
      </c>
      <c r="E1452" s="88" t="s">
        <v>1401</v>
      </c>
      <c r="F1452" s="38">
        <v>10</v>
      </c>
      <c r="G1452" s="88"/>
      <c r="H1452" s="40">
        <v>1</v>
      </c>
      <c r="I1452" s="38" t="s">
        <v>1275</v>
      </c>
      <c r="J1452" s="41">
        <v>-3.9379146796441438</v>
      </c>
      <c r="K1452" s="41">
        <v>0</v>
      </c>
      <c r="L1452" s="41">
        <v>-7.1999999999999995E-2</v>
      </c>
      <c r="M1452" s="41">
        <v>-7.1999999999999995E-2</v>
      </c>
      <c r="N1452" s="41">
        <v>10.55646</v>
      </c>
      <c r="O1452" s="58">
        <v>-3.6389766662133671</v>
      </c>
      <c r="P1452" s="41">
        <v>0</v>
      </c>
      <c r="Q1452" s="41">
        <v>-6.6000000000000003E-2</v>
      </c>
      <c r="R1452" s="41">
        <v>-6.6000000000000003E-2</v>
      </c>
      <c r="S1452" s="410">
        <v>10.471690000000001</v>
      </c>
      <c r="T1452" s="58">
        <v>-3.930400108907544</v>
      </c>
      <c r="U1452" s="41">
        <v>0</v>
      </c>
      <c r="V1452" s="41">
        <v>-7.1999999999999995E-2</v>
      </c>
      <c r="W1452" s="41">
        <v>-7.1999999999999995E-2</v>
      </c>
      <c r="X1452" s="410">
        <v>10.576643000000001</v>
      </c>
      <c r="Y1452" s="64" t="s">
        <v>1402</v>
      </c>
    </row>
    <row r="1453" spans="1:25" x14ac:dyDescent="0.25">
      <c r="A1453" s="87" t="s">
        <v>23</v>
      </c>
      <c r="B1453" s="38" t="s">
        <v>1385</v>
      </c>
      <c r="C1453" s="53" t="s">
        <v>20</v>
      </c>
      <c r="D1453" s="38">
        <v>110</v>
      </c>
      <c r="E1453" s="88" t="s">
        <v>1403</v>
      </c>
      <c r="F1453" s="38">
        <v>10</v>
      </c>
      <c r="G1453" s="88"/>
      <c r="H1453" s="40">
        <v>1</v>
      </c>
      <c r="I1453" s="38" t="s">
        <v>1275</v>
      </c>
      <c r="J1453" s="41">
        <v>-1.9961166550708926</v>
      </c>
      <c r="K1453" s="41">
        <v>-3.5999999999999997E-2</v>
      </c>
      <c r="L1453" s="41">
        <v>-6.0000000000000001E-3</v>
      </c>
      <c r="M1453" s="41">
        <v>-3.6496575181789316E-2</v>
      </c>
      <c r="N1453" s="41">
        <v>10.55646</v>
      </c>
      <c r="O1453" s="58">
        <v>-4.4136367470739204</v>
      </c>
      <c r="P1453" s="41">
        <v>-7.8E-2</v>
      </c>
      <c r="Q1453" s="41">
        <v>-1.7999999999999999E-2</v>
      </c>
      <c r="R1453" s="41">
        <v>-8.0049984384757994E-2</v>
      </c>
      <c r="S1453" s="410">
        <v>10.471690000000001</v>
      </c>
      <c r="T1453" s="58">
        <v>-3.0197082115851588</v>
      </c>
      <c r="U1453" s="41">
        <v>-5.3999999999999999E-2</v>
      </c>
      <c r="V1453" s="41">
        <v>-1.2E-2</v>
      </c>
      <c r="W1453" s="41">
        <v>-5.5317266743757323E-2</v>
      </c>
      <c r="X1453" s="410">
        <v>10.576643000000001</v>
      </c>
      <c r="Y1453" s="64"/>
    </row>
    <row r="1454" spans="1:25" x14ac:dyDescent="0.25">
      <c r="A1454" s="87" t="s">
        <v>23</v>
      </c>
      <c r="B1454" s="38" t="s">
        <v>1385</v>
      </c>
      <c r="C1454" s="53" t="s">
        <v>20</v>
      </c>
      <c r="D1454" s="38">
        <v>110</v>
      </c>
      <c r="E1454" s="88" t="s">
        <v>1404</v>
      </c>
      <c r="F1454" s="38">
        <v>10</v>
      </c>
      <c r="G1454" s="88"/>
      <c r="H1454" s="40">
        <v>1</v>
      </c>
      <c r="I1454" s="38" t="s">
        <v>1275</v>
      </c>
      <c r="J1454" s="41">
        <v>0</v>
      </c>
      <c r="K1454" s="41">
        <v>0</v>
      </c>
      <c r="L1454" s="41">
        <v>0</v>
      </c>
      <c r="M1454" s="41">
        <v>0</v>
      </c>
      <c r="N1454" s="41">
        <v>10.55646</v>
      </c>
      <c r="O1454" s="58">
        <v>0</v>
      </c>
      <c r="P1454" s="41">
        <v>0</v>
      </c>
      <c r="Q1454" s="41">
        <v>0</v>
      </c>
      <c r="R1454" s="41">
        <v>0</v>
      </c>
      <c r="S1454" s="410">
        <v>10.471690000000001</v>
      </c>
      <c r="T1454" s="58">
        <v>0</v>
      </c>
      <c r="U1454" s="41">
        <v>0</v>
      </c>
      <c r="V1454" s="41">
        <v>0</v>
      </c>
      <c r="W1454" s="41">
        <v>0</v>
      </c>
      <c r="X1454" s="410">
        <v>10.576643000000001</v>
      </c>
      <c r="Y1454" s="64" t="s">
        <v>1405</v>
      </c>
    </row>
    <row r="1455" spans="1:25" x14ac:dyDescent="0.25">
      <c r="A1455" s="87" t="s">
        <v>23</v>
      </c>
      <c r="B1455" s="38" t="s">
        <v>1385</v>
      </c>
      <c r="C1455" s="53" t="s">
        <v>20</v>
      </c>
      <c r="D1455" s="38">
        <v>110</v>
      </c>
      <c r="E1455" s="88" t="s">
        <v>1406</v>
      </c>
      <c r="F1455" s="38">
        <v>10</v>
      </c>
      <c r="G1455" s="88"/>
      <c r="H1455" s="40">
        <v>1</v>
      </c>
      <c r="I1455" s="38" t="s">
        <v>1275</v>
      </c>
      <c r="J1455" s="41">
        <v>-111.55708926736283</v>
      </c>
      <c r="K1455" s="41">
        <v>-1.8959999999999999</v>
      </c>
      <c r="L1455" s="41">
        <v>-0.752</v>
      </c>
      <c r="M1455" s="41">
        <v>-2.0396862503826414</v>
      </c>
      <c r="N1455" s="41">
        <v>10.55646</v>
      </c>
      <c r="O1455" s="58">
        <v>-112.37968681529163</v>
      </c>
      <c r="P1455" s="41">
        <v>-1.8879999999999999</v>
      </c>
      <c r="Q1455" s="41">
        <v>-0.76800000000000002</v>
      </c>
      <c r="R1455" s="41">
        <v>-2.0382266802296547</v>
      </c>
      <c r="S1455" s="410">
        <v>10.471690000000001</v>
      </c>
      <c r="T1455" s="58">
        <v>-45.232817068033583</v>
      </c>
      <c r="U1455" s="41">
        <v>-0.81599999999999995</v>
      </c>
      <c r="V1455" s="41">
        <v>-0.14399999999999999</v>
      </c>
      <c r="W1455" s="41">
        <v>-0.82860847207833921</v>
      </c>
      <c r="X1455" s="410">
        <v>10.576643000000001</v>
      </c>
      <c r="Y1455" s="64"/>
    </row>
    <row r="1456" spans="1:25" x14ac:dyDescent="0.25">
      <c r="A1456" s="87" t="s">
        <v>23</v>
      </c>
      <c r="B1456" s="38" t="s">
        <v>1385</v>
      </c>
      <c r="C1456" s="53" t="s">
        <v>20</v>
      </c>
      <c r="D1456" s="38">
        <v>110</v>
      </c>
      <c r="E1456" s="88" t="s">
        <v>1407</v>
      </c>
      <c r="F1456" s="38">
        <v>10</v>
      </c>
      <c r="G1456" s="88"/>
      <c r="H1456" s="40">
        <v>1</v>
      </c>
      <c r="I1456" s="38" t="s">
        <v>1275</v>
      </c>
      <c r="J1456" s="41">
        <v>-10.214615982439554</v>
      </c>
      <c r="K1456" s="41">
        <v>-0.13600000000000001</v>
      </c>
      <c r="L1456" s="41">
        <v>-0.128</v>
      </c>
      <c r="M1456" s="41">
        <v>-0.18676188047886003</v>
      </c>
      <c r="N1456" s="41">
        <v>10.55646</v>
      </c>
      <c r="O1456" s="58">
        <v>-12.882490707159828</v>
      </c>
      <c r="P1456" s="41">
        <v>-0.14399999999999999</v>
      </c>
      <c r="Q1456" s="41">
        <v>-0.184</v>
      </c>
      <c r="R1456" s="41">
        <v>-0.23364930986416371</v>
      </c>
      <c r="S1456" s="410">
        <v>10.471690000000001</v>
      </c>
      <c r="T1456" s="58">
        <v>-11.46314707832985</v>
      </c>
      <c r="U1456" s="41">
        <v>-0.13600000000000001</v>
      </c>
      <c r="V1456" s="41">
        <v>-0.16</v>
      </c>
      <c r="W1456" s="41">
        <v>-0.20999047597450701</v>
      </c>
      <c r="X1456" s="410">
        <v>10.576643000000001</v>
      </c>
      <c r="Y1456" s="64" t="s">
        <v>3180</v>
      </c>
    </row>
    <row r="1457" spans="1:25" x14ac:dyDescent="0.25">
      <c r="A1457" s="87" t="s">
        <v>23</v>
      </c>
      <c r="B1457" s="38" t="s">
        <v>1385</v>
      </c>
      <c r="C1457" s="53" t="s">
        <v>20</v>
      </c>
      <c r="D1457" s="38">
        <v>110</v>
      </c>
      <c r="E1457" s="88" t="s">
        <v>1408</v>
      </c>
      <c r="F1457" s="38">
        <v>10</v>
      </c>
      <c r="G1457" s="88"/>
      <c r="H1457" s="40">
        <v>1</v>
      </c>
      <c r="I1457" s="38" t="s">
        <v>1275</v>
      </c>
      <c r="J1457" s="41">
        <v>-7.8758293592882875</v>
      </c>
      <c r="K1457" s="41">
        <v>-0.14399999999999999</v>
      </c>
      <c r="L1457" s="41">
        <v>0</v>
      </c>
      <c r="M1457" s="41">
        <v>-0.14399999999999999</v>
      </c>
      <c r="N1457" s="41">
        <v>10.55646</v>
      </c>
      <c r="O1457" s="58">
        <v>-7.6087693929915865</v>
      </c>
      <c r="P1457" s="41">
        <v>-0.13800000000000001</v>
      </c>
      <c r="Q1457" s="41">
        <v>0</v>
      </c>
      <c r="R1457" s="41">
        <v>-0.13800000000000001</v>
      </c>
      <c r="S1457" s="410">
        <v>10.471690000000001</v>
      </c>
      <c r="T1457" s="58">
        <v>-9.8260002722688604</v>
      </c>
      <c r="U1457" s="41">
        <v>-0.18</v>
      </c>
      <c r="V1457" s="41">
        <v>0</v>
      </c>
      <c r="W1457" s="41">
        <v>-0.18</v>
      </c>
      <c r="X1457" s="410">
        <v>10.576643000000001</v>
      </c>
      <c r="Y1457" s="64"/>
    </row>
    <row r="1458" spans="1:25" x14ac:dyDescent="0.25">
      <c r="A1458" s="87" t="s">
        <v>23</v>
      </c>
      <c r="B1458" s="38" t="s">
        <v>1385</v>
      </c>
      <c r="C1458" s="53" t="s">
        <v>20</v>
      </c>
      <c r="D1458" s="38">
        <v>110</v>
      </c>
      <c r="E1458" s="88" t="s">
        <v>1409</v>
      </c>
      <c r="F1458" s="38">
        <v>10</v>
      </c>
      <c r="G1458" s="88"/>
      <c r="H1458" s="38">
        <v>2</v>
      </c>
      <c r="I1458" s="38" t="s">
        <v>1275</v>
      </c>
      <c r="J1458" s="41">
        <v>-4.6565203790923526</v>
      </c>
      <c r="K1458" s="41">
        <v>-6.4000000000000001E-2</v>
      </c>
      <c r="L1458" s="41">
        <v>-5.6000000000000001E-2</v>
      </c>
      <c r="M1458" s="41">
        <v>-8.5041166501877194E-2</v>
      </c>
      <c r="N1458" s="41">
        <v>10.54435</v>
      </c>
      <c r="O1458" s="58">
        <v>-11.245487391598862</v>
      </c>
      <c r="P1458" s="41">
        <v>-0.2</v>
      </c>
      <c r="Q1458" s="41">
        <v>-3.2000000000000001E-2</v>
      </c>
      <c r="R1458" s="41">
        <v>-0.20254382241875463</v>
      </c>
      <c r="S1458" s="410">
        <v>10.39903</v>
      </c>
      <c r="T1458" s="58">
        <v>-8.3963379899432535</v>
      </c>
      <c r="U1458" s="41">
        <v>-0.14399999999999999</v>
      </c>
      <c r="V1458" s="41">
        <v>-4.8000000000000001E-2</v>
      </c>
      <c r="W1458" s="41">
        <v>-0.1517893276880822</v>
      </c>
      <c r="X1458" s="410">
        <v>10.437666999999999</v>
      </c>
      <c r="Y1458" s="64"/>
    </row>
    <row r="1459" spans="1:25" x14ac:dyDescent="0.25">
      <c r="A1459" s="87" t="s">
        <v>23</v>
      </c>
      <c r="B1459" s="38" t="s">
        <v>1385</v>
      </c>
      <c r="C1459" s="53" t="s">
        <v>20</v>
      </c>
      <c r="D1459" s="38">
        <v>110</v>
      </c>
      <c r="E1459" s="88" t="s">
        <v>1410</v>
      </c>
      <c r="F1459" s="38">
        <v>10</v>
      </c>
      <c r="G1459" s="88"/>
      <c r="H1459" s="38">
        <v>2</v>
      </c>
      <c r="I1459" s="38" t="s">
        <v>1275</v>
      </c>
      <c r="J1459" s="41">
        <v>-2.0778469028075941</v>
      </c>
      <c r="K1459" s="41">
        <v>-3.5999999999999997E-2</v>
      </c>
      <c r="L1459" s="41">
        <v>-1.2E-2</v>
      </c>
      <c r="M1459" s="41">
        <v>-3.7947331922020551E-2</v>
      </c>
      <c r="N1459" s="41">
        <v>10.54435</v>
      </c>
      <c r="O1459" s="58">
        <v>-3.4779535749348978</v>
      </c>
      <c r="P1459" s="41">
        <v>-0.06</v>
      </c>
      <c r="Q1459" s="41">
        <v>-1.7999999999999999E-2</v>
      </c>
      <c r="R1459" s="41">
        <v>-6.2641839053463294E-2</v>
      </c>
      <c r="S1459" s="410">
        <v>10.39903</v>
      </c>
      <c r="T1459" s="58">
        <v>-3.7841783936083315</v>
      </c>
      <c r="U1459" s="41">
        <v>-6.6000000000000003E-2</v>
      </c>
      <c r="V1459" s="41">
        <v>-1.7999999999999999E-2</v>
      </c>
      <c r="W1459" s="41">
        <v>-6.8410525505948283E-2</v>
      </c>
      <c r="X1459" s="410">
        <v>10.437666999999999</v>
      </c>
      <c r="Y1459" s="64"/>
    </row>
    <row r="1460" spans="1:25" x14ac:dyDescent="0.25">
      <c r="A1460" s="87" t="s">
        <v>23</v>
      </c>
      <c r="B1460" s="38" t="s">
        <v>1385</v>
      </c>
      <c r="C1460" s="53" t="s">
        <v>20</v>
      </c>
      <c r="D1460" s="38">
        <v>110</v>
      </c>
      <c r="E1460" s="88" t="s">
        <v>1411</v>
      </c>
      <c r="F1460" s="38">
        <v>10</v>
      </c>
      <c r="G1460" s="88"/>
      <c r="H1460" s="38">
        <v>2</v>
      </c>
      <c r="I1460" s="38" t="s">
        <v>1275</v>
      </c>
      <c r="J1460" s="41">
        <v>-1.9755942820615211</v>
      </c>
      <c r="K1460" s="41">
        <v>-2.3999999966472386E-3</v>
      </c>
      <c r="L1460" s="41">
        <v>-3.5999999999999997E-2</v>
      </c>
      <c r="M1460" s="41">
        <v>-3.6079911307871956E-2</v>
      </c>
      <c r="N1460" s="41">
        <v>10.54435</v>
      </c>
      <c r="O1460" s="58">
        <v>-2.0032019879036804</v>
      </c>
      <c r="P1460" s="41">
        <v>-2.4000000022351741E-3</v>
      </c>
      <c r="Q1460" s="41">
        <v>-3.5999999999999997E-2</v>
      </c>
      <c r="R1460" s="41">
        <v>-3.6079911308243659E-2</v>
      </c>
      <c r="S1460" s="410">
        <v>10.39903</v>
      </c>
      <c r="T1460" s="58">
        <v>-77.182397887700304</v>
      </c>
      <c r="U1460" s="41">
        <v>-1.248</v>
      </c>
      <c r="V1460" s="41">
        <v>-0.624</v>
      </c>
      <c r="W1460" s="41">
        <v>-1.3953064179598687</v>
      </c>
      <c r="X1460" s="410">
        <v>10.437666999999999</v>
      </c>
      <c r="Y1460" s="64"/>
    </row>
    <row r="1461" spans="1:25" x14ac:dyDescent="0.25">
      <c r="A1461" s="87" t="s">
        <v>23</v>
      </c>
      <c r="B1461" s="38" t="s">
        <v>1385</v>
      </c>
      <c r="C1461" s="53" t="s">
        <v>20</v>
      </c>
      <c r="D1461" s="38">
        <v>110</v>
      </c>
      <c r="E1461" s="88" t="s">
        <v>1412</v>
      </c>
      <c r="F1461" s="38">
        <v>10</v>
      </c>
      <c r="G1461" s="88"/>
      <c r="H1461" s="38">
        <v>2</v>
      </c>
      <c r="I1461" s="38" t="s">
        <v>1275</v>
      </c>
      <c r="J1461" s="41">
        <v>-2.7091809052852289</v>
      </c>
      <c r="K1461" s="41">
        <v>-4.8000000000000001E-2</v>
      </c>
      <c r="L1461" s="41">
        <v>-1.2E-2</v>
      </c>
      <c r="M1461" s="41">
        <v>-4.947726750741193E-2</v>
      </c>
      <c r="N1461" s="41">
        <v>10.54435</v>
      </c>
      <c r="O1461" s="58">
        <v>-4.3816086286171965</v>
      </c>
      <c r="P1461" s="41">
        <v>-7.8E-2</v>
      </c>
      <c r="Q1461" s="41">
        <v>-1.2E-2</v>
      </c>
      <c r="R1461" s="41">
        <v>-7.8917678627795432E-2</v>
      </c>
      <c r="S1461" s="410">
        <v>10.39903</v>
      </c>
      <c r="T1461" s="58">
        <v>-3.1486267462287199</v>
      </c>
      <c r="U1461" s="41">
        <v>-5.3999999999999999E-2</v>
      </c>
      <c r="V1461" s="41">
        <v>-1.7999999999999999E-2</v>
      </c>
      <c r="W1461" s="41">
        <v>-5.6920997883030823E-2</v>
      </c>
      <c r="X1461" s="410">
        <v>10.437666999999999</v>
      </c>
      <c r="Y1461" s="64"/>
    </row>
    <row r="1462" spans="1:25" x14ac:dyDescent="0.25">
      <c r="A1462" s="87" t="s">
        <v>23</v>
      </c>
      <c r="B1462" s="38" t="s">
        <v>1385</v>
      </c>
      <c r="C1462" s="53" t="s">
        <v>20</v>
      </c>
      <c r="D1462" s="38">
        <v>110</v>
      </c>
      <c r="E1462" s="88" t="s">
        <v>1413</v>
      </c>
      <c r="F1462" s="38">
        <v>10</v>
      </c>
      <c r="G1462" s="88"/>
      <c r="H1462" s="38">
        <v>2</v>
      </c>
      <c r="I1462" s="38" t="s">
        <v>1275</v>
      </c>
      <c r="J1462" s="41">
        <v>-51.445072375047353</v>
      </c>
      <c r="K1462" s="41">
        <v>-0.82799999999999996</v>
      </c>
      <c r="L1462" s="41">
        <v>-0.44400000000000001</v>
      </c>
      <c r="M1462" s="41">
        <v>-0.93953179829104239</v>
      </c>
      <c r="N1462" s="41">
        <v>10.54435</v>
      </c>
      <c r="O1462" s="58">
        <v>-116.61176836453363</v>
      </c>
      <c r="P1462" s="41">
        <v>-1.764</v>
      </c>
      <c r="Q1462" s="41">
        <v>-1.1399999999999999</v>
      </c>
      <c r="R1462" s="41">
        <v>-2.100308548761348</v>
      </c>
      <c r="S1462" s="410">
        <v>10.39903</v>
      </c>
      <c r="T1462" s="58">
        <v>-74.121761829614357</v>
      </c>
      <c r="U1462" s="41">
        <v>-1.26</v>
      </c>
      <c r="V1462" s="41">
        <v>-0.45600000000000002</v>
      </c>
      <c r="W1462" s="41">
        <v>-1.3399761191901893</v>
      </c>
      <c r="X1462" s="410">
        <v>10.437666999999999</v>
      </c>
      <c r="Y1462" s="64"/>
    </row>
    <row r="1463" spans="1:25" x14ac:dyDescent="0.25">
      <c r="A1463" s="87" t="s">
        <v>23</v>
      </c>
      <c r="B1463" s="38" t="s">
        <v>1385</v>
      </c>
      <c r="C1463" s="53" t="s">
        <v>20</v>
      </c>
      <c r="D1463" s="38">
        <v>110</v>
      </c>
      <c r="E1463" s="88" t="s">
        <v>1414</v>
      </c>
      <c r="F1463" s="38">
        <v>10</v>
      </c>
      <c r="G1463" s="88"/>
      <c r="H1463" s="38">
        <v>2</v>
      </c>
      <c r="I1463" s="38" t="s">
        <v>1275</v>
      </c>
      <c r="J1463" s="41">
        <v>-17.106344269563134</v>
      </c>
      <c r="K1463" s="41">
        <v>-0.312</v>
      </c>
      <c r="L1463" s="41">
        <v>-1.6E-2</v>
      </c>
      <c r="M1463" s="41">
        <v>-0.31240998703626621</v>
      </c>
      <c r="N1463" s="41">
        <v>10.54435</v>
      </c>
      <c r="O1463" s="58">
        <v>-27.387685018948478</v>
      </c>
      <c r="P1463" s="41">
        <v>-0.48799999999999999</v>
      </c>
      <c r="Q1463" s="41">
        <v>-7.1999999999999995E-2</v>
      </c>
      <c r="R1463" s="41">
        <v>-0.49328288030297585</v>
      </c>
      <c r="S1463" s="410">
        <v>10.39903</v>
      </c>
      <c r="T1463" s="58">
        <v>-26.683979567856436</v>
      </c>
      <c r="U1463" s="41">
        <v>-0.48</v>
      </c>
      <c r="V1463" s="41">
        <v>-4.8000000000000001E-2</v>
      </c>
      <c r="W1463" s="41">
        <v>-0.48239402981380275</v>
      </c>
      <c r="X1463" s="410">
        <v>10.437666999999999</v>
      </c>
      <c r="Y1463" s="64"/>
    </row>
    <row r="1464" spans="1:25" x14ac:dyDescent="0.25">
      <c r="A1464" s="87" t="s">
        <v>23</v>
      </c>
      <c r="B1464" s="38" t="s">
        <v>1385</v>
      </c>
      <c r="C1464" s="53" t="s">
        <v>20</v>
      </c>
      <c r="D1464" s="38">
        <v>110</v>
      </c>
      <c r="E1464" s="88" t="s">
        <v>1415</v>
      </c>
      <c r="F1464" s="38">
        <v>10</v>
      </c>
      <c r="G1464" s="88"/>
      <c r="H1464" s="38">
        <v>2</v>
      </c>
      <c r="I1464" s="38" t="s">
        <v>1275</v>
      </c>
      <c r="J1464" s="41">
        <v>-2.8070165917750609</v>
      </c>
      <c r="K1464" s="41">
        <v>-4.8000000000000001E-2</v>
      </c>
      <c r="L1464" s="41">
        <v>-1.7999999999999999E-2</v>
      </c>
      <c r="M1464" s="41">
        <v>-5.1264022471905188E-2</v>
      </c>
      <c r="N1464" s="41">
        <v>10.54435</v>
      </c>
      <c r="O1464" s="58">
        <v>-3.3972476058681154</v>
      </c>
      <c r="P1464" s="41">
        <v>-0.06</v>
      </c>
      <c r="Q1464" s="41">
        <v>-1.2E-2</v>
      </c>
      <c r="R1464" s="41">
        <v>-6.118823416311342E-2</v>
      </c>
      <c r="S1464" s="410">
        <v>10.39903</v>
      </c>
      <c r="T1464" s="58">
        <v>-2.8357070022911599</v>
      </c>
      <c r="U1464" s="41">
        <v>-4.8000000000000001E-2</v>
      </c>
      <c r="V1464" s="41">
        <v>-1.7999999999999999E-2</v>
      </c>
      <c r="W1464" s="41">
        <v>-5.1264022471905188E-2</v>
      </c>
      <c r="X1464" s="410">
        <v>10.437666999999999</v>
      </c>
      <c r="Y1464" s="64"/>
    </row>
    <row r="1465" spans="1:25" x14ac:dyDescent="0.25">
      <c r="A1465" s="87" t="s">
        <v>23</v>
      </c>
      <c r="B1465" s="38" t="s">
        <v>1385</v>
      </c>
      <c r="C1465" s="53" t="s">
        <v>20</v>
      </c>
      <c r="D1465" s="38">
        <v>110</v>
      </c>
      <c r="E1465" s="88" t="s">
        <v>1416</v>
      </c>
      <c r="F1465" s="38">
        <v>10</v>
      </c>
      <c r="G1465" s="88"/>
      <c r="H1465" s="38">
        <v>2</v>
      </c>
      <c r="I1465" s="38" t="s">
        <v>1275</v>
      </c>
      <c r="J1465" s="41">
        <v>-54.06396330061564</v>
      </c>
      <c r="K1465" s="41">
        <v>-0.94799999999999995</v>
      </c>
      <c r="L1465" s="41">
        <v>-0.27600000000000002</v>
      </c>
      <c r="M1465" s="41">
        <v>-0.9873601166747622</v>
      </c>
      <c r="N1465" s="41">
        <v>10.54435</v>
      </c>
      <c r="O1465" s="58">
        <v>-101.42844523381689</v>
      </c>
      <c r="P1465" s="41">
        <v>-1.8</v>
      </c>
      <c r="Q1465" s="41">
        <v>-0.312</v>
      </c>
      <c r="R1465" s="41">
        <v>-1.8268398944625663</v>
      </c>
      <c r="S1465" s="410">
        <v>10.39903</v>
      </c>
      <c r="T1465" s="58">
        <v>-120.29054580219521</v>
      </c>
      <c r="U1465" s="41">
        <v>-2.1360000000000001</v>
      </c>
      <c r="V1465" s="41">
        <v>-0.40799999999999997</v>
      </c>
      <c r="W1465" s="41">
        <v>-2.1746172076942645</v>
      </c>
      <c r="X1465" s="410">
        <v>10.437666999999999</v>
      </c>
      <c r="Y1465" s="64"/>
    </row>
    <row r="1466" spans="1:25" x14ac:dyDescent="0.25">
      <c r="A1466" s="87" t="s">
        <v>23</v>
      </c>
      <c r="B1466" s="38" t="s">
        <v>1385</v>
      </c>
      <c r="C1466" s="53" t="s">
        <v>20</v>
      </c>
      <c r="D1466" s="38">
        <v>110</v>
      </c>
      <c r="E1466" s="88" t="s">
        <v>1417</v>
      </c>
      <c r="F1466" s="38">
        <v>10</v>
      </c>
      <c r="G1466" s="88"/>
      <c r="H1466" s="38">
        <v>2</v>
      </c>
      <c r="I1466" s="38" t="s">
        <v>1275</v>
      </c>
      <c r="J1466" s="41">
        <v>-1.3141457683997027</v>
      </c>
      <c r="K1466" s="41">
        <v>-2.4E-2</v>
      </c>
      <c r="L1466" s="41">
        <v>0</v>
      </c>
      <c r="M1466" s="41">
        <v>-2.4E-2</v>
      </c>
      <c r="N1466" s="41">
        <v>10.54435</v>
      </c>
      <c r="O1466" s="58">
        <v>-1.7766801881874756</v>
      </c>
      <c r="P1466" s="41">
        <v>-3.2000000000000001E-2</v>
      </c>
      <c r="Q1466" s="41">
        <v>0</v>
      </c>
      <c r="R1466" s="41">
        <v>-3.2000000000000001E-2</v>
      </c>
      <c r="S1466" s="410">
        <v>10.39903</v>
      </c>
      <c r="T1466" s="58">
        <v>-1.3275776026410313</v>
      </c>
      <c r="U1466" s="41">
        <v>-2.4E-2</v>
      </c>
      <c r="V1466" s="41">
        <v>0</v>
      </c>
      <c r="W1466" s="41">
        <v>-2.4E-2</v>
      </c>
      <c r="X1466" s="410">
        <v>10.437666999999999</v>
      </c>
      <c r="Y1466" s="64"/>
    </row>
    <row r="1467" spans="1:25" x14ac:dyDescent="0.25">
      <c r="A1467" s="87" t="s">
        <v>23</v>
      </c>
      <c r="B1467" s="38" t="s">
        <v>1385</v>
      </c>
      <c r="C1467" s="53" t="s">
        <v>20</v>
      </c>
      <c r="D1467" s="38">
        <v>110</v>
      </c>
      <c r="E1467" s="88" t="s">
        <v>1418</v>
      </c>
      <c r="F1467" s="38">
        <v>10</v>
      </c>
      <c r="G1467" s="88"/>
      <c r="H1467" s="38">
        <v>2</v>
      </c>
      <c r="I1467" s="38" t="s">
        <v>1275</v>
      </c>
      <c r="J1467" s="41">
        <v>-53.993042681547315</v>
      </c>
      <c r="K1467" s="41">
        <v>-0.91800000000000004</v>
      </c>
      <c r="L1467" s="41">
        <v>-0.36</v>
      </c>
      <c r="M1467" s="41">
        <v>-0.98606490658576829</v>
      </c>
      <c r="N1467" s="41">
        <v>10.54435</v>
      </c>
      <c r="O1467" s="58">
        <v>-115.45885118155664</v>
      </c>
      <c r="P1467" s="41">
        <v>-2.0459999999999998</v>
      </c>
      <c r="Q1467" s="41">
        <v>-0.372</v>
      </c>
      <c r="R1467" s="41">
        <v>-2.0795432190748042</v>
      </c>
      <c r="S1467" s="410">
        <v>10.39903</v>
      </c>
      <c r="T1467" s="58">
        <v>-120.54667805284485</v>
      </c>
      <c r="U1467" s="41">
        <v>-2.1360000000000001</v>
      </c>
      <c r="V1467" s="41">
        <v>-0.432</v>
      </c>
      <c r="W1467" s="41">
        <v>-2.1792475765731623</v>
      </c>
      <c r="X1467" s="410">
        <v>10.437666999999999</v>
      </c>
      <c r="Y1467" s="64"/>
    </row>
    <row r="1468" spans="1:25" x14ac:dyDescent="0.25">
      <c r="A1468" s="87" t="s">
        <v>23</v>
      </c>
      <c r="B1468" s="38" t="s">
        <v>1385</v>
      </c>
      <c r="C1468" s="53" t="s">
        <v>20</v>
      </c>
      <c r="D1468" s="38">
        <v>110</v>
      </c>
      <c r="E1468" s="88" t="s">
        <v>1419</v>
      </c>
      <c r="F1468" s="38">
        <v>10</v>
      </c>
      <c r="G1468" s="88"/>
      <c r="H1468" s="38">
        <v>2</v>
      </c>
      <c r="I1468" s="38" t="s">
        <v>1275</v>
      </c>
      <c r="J1468" s="41">
        <v>0</v>
      </c>
      <c r="K1468" s="41">
        <v>0</v>
      </c>
      <c r="L1468" s="41">
        <v>0</v>
      </c>
      <c r="M1468" s="41">
        <v>0</v>
      </c>
      <c r="N1468" s="41">
        <v>10.54435</v>
      </c>
      <c r="O1468" s="58">
        <v>0</v>
      </c>
      <c r="P1468" s="41">
        <v>0</v>
      </c>
      <c r="Q1468" s="41">
        <v>0</v>
      </c>
      <c r="R1468" s="41">
        <v>0</v>
      </c>
      <c r="S1468" s="410">
        <v>10.39903</v>
      </c>
      <c r="T1468" s="58">
        <v>0</v>
      </c>
      <c r="U1468" s="41">
        <v>0</v>
      </c>
      <c r="V1468" s="41">
        <v>0</v>
      </c>
      <c r="W1468" s="41">
        <v>0</v>
      </c>
      <c r="X1468" s="410">
        <v>10.437666999999999</v>
      </c>
      <c r="Y1468" s="64" t="s">
        <v>1420</v>
      </c>
    </row>
    <row r="1469" spans="1:25" x14ac:dyDescent="0.25">
      <c r="A1469" s="87" t="s">
        <v>23</v>
      </c>
      <c r="B1469" s="38" t="s">
        <v>1385</v>
      </c>
      <c r="C1469" s="53" t="s">
        <v>20</v>
      </c>
      <c r="D1469" s="38">
        <v>110</v>
      </c>
      <c r="E1469" s="88" t="s">
        <v>1421</v>
      </c>
      <c r="F1469" s="38">
        <v>10</v>
      </c>
      <c r="G1469" s="88"/>
      <c r="H1469" s="38">
        <v>2</v>
      </c>
      <c r="I1469" s="38" t="s">
        <v>1275</v>
      </c>
      <c r="J1469" s="41">
        <v>-4.7039259907521878</v>
      </c>
      <c r="K1469" s="41">
        <v>-8.4000000000000005E-2</v>
      </c>
      <c r="L1469" s="41">
        <v>-1.7999999999999999E-2</v>
      </c>
      <c r="M1469" s="41">
        <v>-8.5906926379658119E-2</v>
      </c>
      <c r="N1469" s="41">
        <v>10.54435</v>
      </c>
      <c r="O1469" s="58">
        <v>-22.618353862900538</v>
      </c>
      <c r="P1469" s="41">
        <v>-0.40200000000000002</v>
      </c>
      <c r="Q1469" s="41">
        <v>-6.6000000000000003E-2</v>
      </c>
      <c r="R1469" s="41">
        <v>-0.40738188472243098</v>
      </c>
      <c r="S1469" s="410">
        <v>10.39903</v>
      </c>
      <c r="T1469" s="58">
        <v>-22.207183067872013</v>
      </c>
      <c r="U1469" s="41">
        <v>-0.39600000000000002</v>
      </c>
      <c r="V1469" s="41">
        <v>-6.6000000000000003E-2</v>
      </c>
      <c r="W1469" s="41">
        <v>-0.40146232699968248</v>
      </c>
      <c r="X1469" s="410">
        <v>10.437666999999999</v>
      </c>
      <c r="Y1469" s="64"/>
    </row>
    <row r="1470" spans="1:25" x14ac:dyDescent="0.25">
      <c r="A1470" s="87" t="s">
        <v>23</v>
      </c>
      <c r="B1470" s="38" t="s">
        <v>1385</v>
      </c>
      <c r="C1470" s="53" t="s">
        <v>20</v>
      </c>
      <c r="D1470" s="38">
        <v>110</v>
      </c>
      <c r="E1470" s="88" t="s">
        <v>1422</v>
      </c>
      <c r="F1470" s="38">
        <v>10</v>
      </c>
      <c r="G1470" s="88"/>
      <c r="H1470" s="38">
        <v>2</v>
      </c>
      <c r="I1470" s="38" t="s">
        <v>1275</v>
      </c>
      <c r="J1470" s="41">
        <v>0</v>
      </c>
      <c r="K1470" s="41">
        <v>0</v>
      </c>
      <c r="L1470" s="41">
        <v>0</v>
      </c>
      <c r="M1470" s="41">
        <v>0</v>
      </c>
      <c r="N1470" s="41">
        <v>10.54435</v>
      </c>
      <c r="O1470" s="58">
        <v>0</v>
      </c>
      <c r="P1470" s="41">
        <v>0</v>
      </c>
      <c r="Q1470" s="41">
        <v>0</v>
      </c>
      <c r="R1470" s="41">
        <v>0</v>
      </c>
      <c r="S1470" s="410">
        <v>10.39903</v>
      </c>
      <c r="T1470" s="58">
        <v>0</v>
      </c>
      <c r="U1470" s="41">
        <v>0</v>
      </c>
      <c r="V1470" s="41">
        <v>0</v>
      </c>
      <c r="W1470" s="41">
        <v>0</v>
      </c>
      <c r="X1470" s="410">
        <v>10.437666999999999</v>
      </c>
      <c r="Y1470" s="64" t="s">
        <v>1402</v>
      </c>
    </row>
    <row r="1471" spans="1:25" ht="15.75" thickBot="1" x14ac:dyDescent="0.3">
      <c r="A1471" s="89" t="s">
        <v>23</v>
      </c>
      <c r="B1471" s="48" t="s">
        <v>1385</v>
      </c>
      <c r="C1471" s="90" t="s">
        <v>20</v>
      </c>
      <c r="D1471" s="48">
        <v>110</v>
      </c>
      <c r="E1471" s="91" t="s">
        <v>1423</v>
      </c>
      <c r="F1471" s="48">
        <v>10</v>
      </c>
      <c r="G1471" s="91"/>
      <c r="H1471" s="48">
        <v>2</v>
      </c>
      <c r="I1471" s="48" t="s">
        <v>1275</v>
      </c>
      <c r="J1471" s="50">
        <v>-2.9750240151282106</v>
      </c>
      <c r="K1471" s="50">
        <v>-5.3999999999999999E-2</v>
      </c>
      <c r="L1471" s="50">
        <v>-6.0000000000000001E-3</v>
      </c>
      <c r="M1471" s="50">
        <v>-5.4332310828824497E-2</v>
      </c>
      <c r="N1471" s="50">
        <v>10.54435</v>
      </c>
      <c r="O1471" s="59">
        <v>-12.437752728794422</v>
      </c>
      <c r="P1471" s="50">
        <v>-0.222</v>
      </c>
      <c r="Q1471" s="50">
        <v>-0.03</v>
      </c>
      <c r="R1471" s="50">
        <v>-0.22401785643113364</v>
      </c>
      <c r="S1471" s="413">
        <v>10.39903</v>
      </c>
      <c r="T1471" s="59">
        <v>-5.7293856713010909</v>
      </c>
      <c r="U1471" s="50">
        <v>-0.10199999999999999</v>
      </c>
      <c r="V1471" s="50">
        <v>-1.7999999999999999E-2</v>
      </c>
      <c r="W1471" s="50">
        <v>-0.1035760590097924</v>
      </c>
      <c r="X1471" s="413">
        <v>10.437666999999999</v>
      </c>
      <c r="Y1471" s="72"/>
    </row>
    <row r="1472" spans="1:25" x14ac:dyDescent="0.25">
      <c r="A1472" s="85" t="s">
        <v>23</v>
      </c>
      <c r="B1472" s="30" t="s">
        <v>1424</v>
      </c>
      <c r="C1472" s="86" t="s">
        <v>20</v>
      </c>
      <c r="D1472" s="30">
        <v>110</v>
      </c>
      <c r="E1472" s="86" t="s">
        <v>1267</v>
      </c>
      <c r="F1472" s="30">
        <v>110</v>
      </c>
      <c r="G1472" s="86" t="s">
        <v>32</v>
      </c>
      <c r="H1472" s="30" t="s">
        <v>1268</v>
      </c>
      <c r="I1472" s="30" t="s">
        <v>31</v>
      </c>
      <c r="J1472" s="31">
        <v>16.842857630788302</v>
      </c>
      <c r="K1472" s="31">
        <v>3.1293081199764856</v>
      </c>
      <c r="L1472" s="31">
        <v>1.3184410200069805</v>
      </c>
      <c r="M1472" s="31">
        <v>3.3957114178015502</v>
      </c>
      <c r="N1472" s="31">
        <v>116.40378699999999</v>
      </c>
      <c r="O1472" s="406">
        <v>23.055646332503898</v>
      </c>
      <c r="P1472" s="31">
        <v>4.242265620000035</v>
      </c>
      <c r="Q1472" s="31">
        <v>1.4722405800075353</v>
      </c>
      <c r="R1472" s="31">
        <v>4.4904687857789645</v>
      </c>
      <c r="S1472" s="407">
        <v>112.451821</v>
      </c>
      <c r="T1472" s="406">
        <v>24.777850603825524</v>
      </c>
      <c r="U1472" s="31">
        <v>4.5652287400118077</v>
      </c>
      <c r="V1472" s="31">
        <v>1.618709819995795</v>
      </c>
      <c r="W1472" s="31">
        <v>4.843710863581828</v>
      </c>
      <c r="X1472" s="407">
        <v>112.86692499999999</v>
      </c>
      <c r="Y1472" s="63" t="s">
        <v>1287</v>
      </c>
    </row>
    <row r="1473" spans="1:25" x14ac:dyDescent="0.25">
      <c r="A1473" s="87" t="s">
        <v>23</v>
      </c>
      <c r="B1473" s="38" t="s">
        <v>1424</v>
      </c>
      <c r="C1473" s="53" t="s">
        <v>20</v>
      </c>
      <c r="D1473" s="38">
        <v>110</v>
      </c>
      <c r="E1473" s="88" t="s">
        <v>60</v>
      </c>
      <c r="F1473" s="38">
        <v>10</v>
      </c>
      <c r="G1473" s="88" t="s">
        <v>60</v>
      </c>
      <c r="H1473" s="38" t="s">
        <v>1269</v>
      </c>
      <c r="I1473" s="38" t="s">
        <v>1271</v>
      </c>
      <c r="J1473" s="41">
        <v>-1.3109761951908294</v>
      </c>
      <c r="K1473" s="41">
        <v>-2.3828119999961928E-2</v>
      </c>
      <c r="L1473" s="41">
        <v>-6.1019999998279671E-5</v>
      </c>
      <c r="M1473" s="41">
        <v>-2.3828198131058617E-2</v>
      </c>
      <c r="N1473" s="41">
        <v>10.49418</v>
      </c>
      <c r="O1473" s="58">
        <v>-1.2946401173565703</v>
      </c>
      <c r="P1473" s="41">
        <v>-2.3515620000034688E-2</v>
      </c>
      <c r="Q1473" s="41">
        <v>-8.0580000001191366E-5</v>
      </c>
      <c r="R1473" s="41">
        <v>-2.3515758059701831E-2</v>
      </c>
      <c r="S1473" s="410">
        <v>10.487259999999999</v>
      </c>
      <c r="T1473" s="58">
        <v>-1.3300551296794036</v>
      </c>
      <c r="U1473" s="41">
        <v>-2.4218740000069374E-2</v>
      </c>
      <c r="V1473" s="41">
        <v>-5.9819999999035643E-5</v>
      </c>
      <c r="W1473" s="41">
        <v>-2.4218813877301262E-2</v>
      </c>
      <c r="X1473" s="410">
        <v>10.513210000000001</v>
      </c>
      <c r="Y1473" s="64"/>
    </row>
    <row r="1474" spans="1:25" x14ac:dyDescent="0.25">
      <c r="A1474" s="87" t="s">
        <v>23</v>
      </c>
      <c r="B1474" s="38" t="s">
        <v>1424</v>
      </c>
      <c r="C1474" s="53" t="s">
        <v>20</v>
      </c>
      <c r="D1474" s="38">
        <v>110</v>
      </c>
      <c r="E1474" s="88" t="s">
        <v>1425</v>
      </c>
      <c r="F1474" s="38">
        <v>10</v>
      </c>
      <c r="G1474" s="88" t="s">
        <v>38</v>
      </c>
      <c r="H1474" s="40">
        <v>1</v>
      </c>
      <c r="I1474" s="38" t="s">
        <v>1297</v>
      </c>
      <c r="J1474" s="41">
        <v>185.61599996937485</v>
      </c>
      <c r="K1474" s="41">
        <v>3.1054799999765237</v>
      </c>
      <c r="L1474" s="41">
        <v>1.3183800000069823</v>
      </c>
      <c r="M1474" s="41">
        <v>3.3737415216155195</v>
      </c>
      <c r="N1474" s="41">
        <v>10.49418</v>
      </c>
      <c r="O1474" s="58">
        <v>245.99478150751469</v>
      </c>
      <c r="P1474" s="41">
        <v>4.21875</v>
      </c>
      <c r="Q1474" s="41">
        <v>1.4721600000075341</v>
      </c>
      <c r="R1474" s="41">
        <v>4.4682330543652471</v>
      </c>
      <c r="S1474" s="410">
        <v>10.487259999999999</v>
      </c>
      <c r="T1474" s="58">
        <v>264.7538633687318</v>
      </c>
      <c r="U1474" s="41">
        <v>4.5410100000117382</v>
      </c>
      <c r="V1474" s="41">
        <v>1.618649999995796</v>
      </c>
      <c r="W1474" s="41">
        <v>4.8208712534865521</v>
      </c>
      <c r="X1474" s="410">
        <v>10.513210000000001</v>
      </c>
      <c r="Y1474" s="64"/>
    </row>
    <row r="1475" spans="1:25" x14ac:dyDescent="0.25">
      <c r="A1475" s="95" t="s">
        <v>23</v>
      </c>
      <c r="B1475" s="44" t="s">
        <v>1424</v>
      </c>
      <c r="C1475" s="67" t="s">
        <v>20</v>
      </c>
      <c r="D1475" s="44">
        <v>110</v>
      </c>
      <c r="E1475" s="67" t="s">
        <v>1298</v>
      </c>
      <c r="F1475" s="44">
        <v>110</v>
      </c>
      <c r="G1475" s="67" t="s">
        <v>32</v>
      </c>
      <c r="H1475" s="44" t="s">
        <v>1268</v>
      </c>
      <c r="I1475" s="44" t="s">
        <v>62</v>
      </c>
      <c r="J1475" s="45">
        <v>20.409313958484365</v>
      </c>
      <c r="K1475" s="45">
        <v>3.8379000000168162</v>
      </c>
      <c r="L1475" s="45">
        <v>1.5087900000071386</v>
      </c>
      <c r="M1475" s="45">
        <v>4.1238239140693942</v>
      </c>
      <c r="N1475" s="45">
        <v>116.66049599999999</v>
      </c>
      <c r="O1475" s="411">
        <v>33.089177345644508</v>
      </c>
      <c r="P1475" s="45">
        <v>5.9179500000209373</v>
      </c>
      <c r="Q1475" s="45">
        <v>2.6074499999958789</v>
      </c>
      <c r="R1475" s="45">
        <v>6.4669102131718459</v>
      </c>
      <c r="S1475" s="412">
        <v>112.839973</v>
      </c>
      <c r="T1475" s="411">
        <v>30.643972272461767</v>
      </c>
      <c r="U1475" s="45">
        <v>5.5663800000183983</v>
      </c>
      <c r="V1475" s="45">
        <v>2.2412100000201463</v>
      </c>
      <c r="W1475" s="45">
        <v>6.0006340139017915</v>
      </c>
      <c r="X1475" s="412">
        <v>113.058753</v>
      </c>
      <c r="Y1475" s="65" t="s">
        <v>1287</v>
      </c>
    </row>
    <row r="1476" spans="1:25" x14ac:dyDescent="0.25">
      <c r="A1476" s="87" t="s">
        <v>23</v>
      </c>
      <c r="B1476" s="38" t="s">
        <v>1424</v>
      </c>
      <c r="C1476" s="53" t="s">
        <v>20</v>
      </c>
      <c r="D1476" s="38">
        <v>110</v>
      </c>
      <c r="E1476" s="88" t="s">
        <v>1426</v>
      </c>
      <c r="F1476" s="38">
        <v>10</v>
      </c>
      <c r="G1476" s="88" t="s">
        <v>38</v>
      </c>
      <c r="H1476" s="38">
        <v>2</v>
      </c>
      <c r="I1476" s="38" t="s">
        <v>1304</v>
      </c>
      <c r="J1476" s="41">
        <v>227.02113785869378</v>
      </c>
      <c r="K1476" s="41">
        <v>3.8379000000168162</v>
      </c>
      <c r="L1476" s="41">
        <v>1.5087900000071386</v>
      </c>
      <c r="M1476" s="41">
        <v>4.1238239140693942</v>
      </c>
      <c r="N1476" s="41">
        <v>10.487837000000001</v>
      </c>
      <c r="O1476" s="58">
        <v>358.49432787121503</v>
      </c>
      <c r="P1476" s="41">
        <v>5.9179500000209373</v>
      </c>
      <c r="Q1476" s="41">
        <v>2.6074499999958789</v>
      </c>
      <c r="R1476" s="41">
        <v>6.4669102131718459</v>
      </c>
      <c r="S1476" s="410">
        <v>10.415177</v>
      </c>
      <c r="T1476" s="58">
        <v>331.12453857493648</v>
      </c>
      <c r="U1476" s="41">
        <v>5.5663800000183983</v>
      </c>
      <c r="V1476" s="41">
        <v>2.2412100000201463</v>
      </c>
      <c r="W1476" s="41">
        <v>6.0006340139017915</v>
      </c>
      <c r="X1476" s="410">
        <v>10.463039999999999</v>
      </c>
      <c r="Y1476" s="64"/>
    </row>
    <row r="1477" spans="1:25" x14ac:dyDescent="0.25">
      <c r="A1477" s="87" t="s">
        <v>23</v>
      </c>
      <c r="B1477" s="38" t="s">
        <v>1424</v>
      </c>
      <c r="C1477" s="53" t="s">
        <v>20</v>
      </c>
      <c r="D1477" s="38">
        <v>110</v>
      </c>
      <c r="E1477" s="88" t="s">
        <v>1427</v>
      </c>
      <c r="F1477" s="38">
        <v>10</v>
      </c>
      <c r="G1477" s="88"/>
      <c r="H1477" s="40">
        <v>1</v>
      </c>
      <c r="I1477" s="38" t="s">
        <v>1275</v>
      </c>
      <c r="J1477" s="41">
        <v>-66.240600201205623</v>
      </c>
      <c r="K1477" s="41">
        <v>-1.0927800000008574</v>
      </c>
      <c r="L1477" s="41">
        <v>-0.50537999999960448</v>
      </c>
      <c r="M1477" s="41">
        <v>-1.2039838341113531</v>
      </c>
      <c r="N1477" s="41">
        <v>10.49418</v>
      </c>
      <c r="O1477" s="58">
        <v>-77.830248318521996</v>
      </c>
      <c r="P1477" s="41">
        <v>-1.3300799999979063</v>
      </c>
      <c r="Q1477" s="41">
        <v>-0.47900399999798537</v>
      </c>
      <c r="R1477" s="41">
        <v>-1.4137035185669238</v>
      </c>
      <c r="S1477" s="410">
        <v>10.487259999999999</v>
      </c>
      <c r="T1477" s="58">
        <v>-86.803807410824817</v>
      </c>
      <c r="U1477" s="41">
        <v>-1.4765640000005078</v>
      </c>
      <c r="V1477" s="41">
        <v>-0.56396399999903224</v>
      </c>
      <c r="W1477" s="41">
        <v>-1.5806000883817539</v>
      </c>
      <c r="X1477" s="410">
        <v>10.513210000000001</v>
      </c>
      <c r="Y1477" s="64"/>
    </row>
    <row r="1478" spans="1:25" x14ac:dyDescent="0.25">
      <c r="A1478" s="87" t="s">
        <v>23</v>
      </c>
      <c r="B1478" s="38" t="s">
        <v>1424</v>
      </c>
      <c r="C1478" s="53" t="s">
        <v>20</v>
      </c>
      <c r="D1478" s="38">
        <v>110</v>
      </c>
      <c r="E1478" s="88" t="s">
        <v>1428</v>
      </c>
      <c r="F1478" s="38">
        <v>10</v>
      </c>
      <c r="G1478" s="88"/>
      <c r="H1478" s="40">
        <v>1</v>
      </c>
      <c r="I1478" s="38" t="s">
        <v>1275</v>
      </c>
      <c r="J1478" s="41">
        <v>-40.511398783617942</v>
      </c>
      <c r="K1478" s="41">
        <v>-0.70751400000153808</v>
      </c>
      <c r="L1478" s="41">
        <v>-0.20398199999999633</v>
      </c>
      <c r="M1478" s="41">
        <v>-0.73633193365640126</v>
      </c>
      <c r="N1478" s="41">
        <v>10.49418</v>
      </c>
      <c r="O1478" s="58">
        <v>-47.902859708211444</v>
      </c>
      <c r="P1478" s="41">
        <v>-0.85253999999895314</v>
      </c>
      <c r="Q1478" s="41">
        <v>-0.17394600000011451</v>
      </c>
      <c r="R1478" s="41">
        <v>-0.87010439748012702</v>
      </c>
      <c r="S1478" s="410">
        <v>10.487259999999999</v>
      </c>
      <c r="T1478" s="58">
        <v>-54.651300048931418</v>
      </c>
      <c r="U1478" s="41">
        <v>-0.95947200000045996</v>
      </c>
      <c r="V1478" s="41">
        <v>-0.26403599999980543</v>
      </c>
      <c r="W1478" s="41">
        <v>-0.99513894913262235</v>
      </c>
      <c r="X1478" s="410">
        <v>10.513210000000001</v>
      </c>
      <c r="Y1478" s="64"/>
    </row>
    <row r="1479" spans="1:25" x14ac:dyDescent="0.25">
      <c r="A1479" s="87" t="s">
        <v>23</v>
      </c>
      <c r="B1479" s="38" t="s">
        <v>1424</v>
      </c>
      <c r="C1479" s="53" t="s">
        <v>20</v>
      </c>
      <c r="D1479" s="38">
        <v>110</v>
      </c>
      <c r="E1479" s="88" t="s">
        <v>1429</v>
      </c>
      <c r="F1479" s="38">
        <v>10</v>
      </c>
      <c r="G1479" s="88"/>
      <c r="H1479" s="40">
        <v>1</v>
      </c>
      <c r="I1479" s="38" t="s">
        <v>1275</v>
      </c>
      <c r="J1479" s="41">
        <v>0</v>
      </c>
      <c r="K1479" s="41">
        <v>0</v>
      </c>
      <c r="L1479" s="41">
        <v>0</v>
      </c>
      <c r="M1479" s="41">
        <v>0</v>
      </c>
      <c r="N1479" s="41">
        <v>10.49418</v>
      </c>
      <c r="O1479" s="58">
        <v>0</v>
      </c>
      <c r="P1479" s="41">
        <v>0</v>
      </c>
      <c r="Q1479" s="41">
        <v>0</v>
      </c>
      <c r="R1479" s="41">
        <v>0</v>
      </c>
      <c r="S1479" s="410">
        <v>10.487259999999999</v>
      </c>
      <c r="T1479" s="58">
        <v>0</v>
      </c>
      <c r="U1479" s="41">
        <v>0</v>
      </c>
      <c r="V1479" s="41">
        <v>0</v>
      </c>
      <c r="W1479" s="41">
        <v>0</v>
      </c>
      <c r="X1479" s="410">
        <v>10.513210000000001</v>
      </c>
      <c r="Y1479" s="64" t="s">
        <v>1277</v>
      </c>
    </row>
    <row r="1480" spans="1:25" x14ac:dyDescent="0.25">
      <c r="A1480" s="87" t="s">
        <v>23</v>
      </c>
      <c r="B1480" s="38" t="s">
        <v>1424</v>
      </c>
      <c r="C1480" s="53" t="s">
        <v>20</v>
      </c>
      <c r="D1480" s="38">
        <v>110</v>
      </c>
      <c r="E1480" s="88" t="s">
        <v>1430</v>
      </c>
      <c r="F1480" s="38">
        <v>10</v>
      </c>
      <c r="G1480" s="88"/>
      <c r="H1480" s="40">
        <v>1</v>
      </c>
      <c r="I1480" s="38" t="s">
        <v>1275</v>
      </c>
      <c r="J1480" s="41">
        <v>-81.50617061077314</v>
      </c>
      <c r="K1480" s="41">
        <v>-1.3476600000067265</v>
      </c>
      <c r="L1480" s="41">
        <v>-0.61522800000602729</v>
      </c>
      <c r="M1480" s="41">
        <v>-1.4814496169662827</v>
      </c>
      <c r="N1480" s="41">
        <v>10.49418</v>
      </c>
      <c r="O1480" s="58">
        <v>-121.72195609752731</v>
      </c>
      <c r="P1480" s="41">
        <v>-2.0507879999859142</v>
      </c>
      <c r="Q1480" s="41">
        <v>-0.82617599999866798</v>
      </c>
      <c r="R1480" s="41">
        <v>-2.2109496158574093</v>
      </c>
      <c r="S1480" s="410">
        <v>10.487259999999999</v>
      </c>
      <c r="T1480" s="58">
        <v>-123.83435551814627</v>
      </c>
      <c r="U1480" s="41">
        <v>-2.1093840000030468</v>
      </c>
      <c r="V1480" s="41">
        <v>-0.79687199999898439</v>
      </c>
      <c r="W1480" s="41">
        <v>-2.2548848848336438</v>
      </c>
      <c r="X1480" s="410">
        <v>10.513210000000001</v>
      </c>
      <c r="Y1480" s="64"/>
    </row>
    <row r="1481" spans="1:25" x14ac:dyDescent="0.25">
      <c r="A1481" s="87" t="s">
        <v>23</v>
      </c>
      <c r="B1481" s="38" t="s">
        <v>1424</v>
      </c>
      <c r="C1481" s="53" t="s">
        <v>20</v>
      </c>
      <c r="D1481" s="38">
        <v>110</v>
      </c>
      <c r="E1481" s="88" t="s">
        <v>1431</v>
      </c>
      <c r="F1481" s="38">
        <v>10</v>
      </c>
      <c r="G1481" s="88"/>
      <c r="H1481" s="38">
        <v>2</v>
      </c>
      <c r="I1481" s="38" t="s">
        <v>1275</v>
      </c>
      <c r="J1481" s="41">
        <v>-23.290691311653671</v>
      </c>
      <c r="K1481" s="41">
        <v>-0.41210800000044401</v>
      </c>
      <c r="L1481" s="41">
        <v>-9.569999999985157E-2</v>
      </c>
      <c r="M1481" s="41">
        <v>-0.42307386313070389</v>
      </c>
      <c r="N1481" s="41">
        <v>10.487837000000001</v>
      </c>
      <c r="O1481" s="58">
        <v>-24.206987529668414</v>
      </c>
      <c r="P1481" s="41">
        <v>-0.42773600000145962</v>
      </c>
      <c r="Q1481" s="41">
        <v>-8.7888000000020838E-2</v>
      </c>
      <c r="R1481" s="41">
        <v>-0.43667194350135702</v>
      </c>
      <c r="S1481" s="410">
        <v>10.415177</v>
      </c>
      <c r="T1481" s="58">
        <v>-31.695159383570818</v>
      </c>
      <c r="U1481" s="41">
        <v>-0.5625</v>
      </c>
      <c r="V1481" s="41">
        <v>-0.11621199999899545</v>
      </c>
      <c r="W1481" s="41">
        <v>-0.57437921179632412</v>
      </c>
      <c r="X1481" s="410">
        <v>10.463039999999999</v>
      </c>
      <c r="Y1481" s="64"/>
    </row>
    <row r="1482" spans="1:25" x14ac:dyDescent="0.25">
      <c r="A1482" s="87" t="s">
        <v>23</v>
      </c>
      <c r="B1482" s="38" t="s">
        <v>1424</v>
      </c>
      <c r="C1482" s="53" t="s">
        <v>20</v>
      </c>
      <c r="D1482" s="38">
        <v>110</v>
      </c>
      <c r="E1482" s="88" t="s">
        <v>1432</v>
      </c>
      <c r="F1482" s="38">
        <v>10</v>
      </c>
      <c r="G1482" s="88"/>
      <c r="H1482" s="38">
        <v>2</v>
      </c>
      <c r="I1482" s="38" t="s">
        <v>1275</v>
      </c>
      <c r="J1482" s="41">
        <v>-38.848912757658752</v>
      </c>
      <c r="K1482" s="41">
        <v>-0.65917800000352145</v>
      </c>
      <c r="L1482" s="41">
        <v>-0.25195199999961915</v>
      </c>
      <c r="M1482" s="41">
        <v>-0.70568792393837276</v>
      </c>
      <c r="N1482" s="41">
        <v>10.487837000000001</v>
      </c>
      <c r="O1482" s="58">
        <v>-45.81062332538707</v>
      </c>
      <c r="P1482" s="41">
        <v>-0.76758000000336324</v>
      </c>
      <c r="Q1482" s="41">
        <v>-0.30614999999852444</v>
      </c>
      <c r="R1482" s="41">
        <v>-0.82638179971745485</v>
      </c>
      <c r="S1482" s="410">
        <v>10.415177</v>
      </c>
      <c r="T1482" s="58">
        <v>-47.242944038916292</v>
      </c>
      <c r="U1482" s="41">
        <v>-0.78515999999581254</v>
      </c>
      <c r="V1482" s="41">
        <v>-0.34130999999979394</v>
      </c>
      <c r="W1482" s="41">
        <v>-0.85613593645710473</v>
      </c>
      <c r="X1482" s="410">
        <v>10.463039999999999</v>
      </c>
      <c r="Y1482" s="64"/>
    </row>
    <row r="1483" spans="1:25" x14ac:dyDescent="0.25">
      <c r="A1483" s="87" t="s">
        <v>23</v>
      </c>
      <c r="B1483" s="38" t="s">
        <v>1424</v>
      </c>
      <c r="C1483" s="53" t="s">
        <v>20</v>
      </c>
      <c r="D1483" s="38">
        <v>110</v>
      </c>
      <c r="E1483" s="88" t="s">
        <v>1433</v>
      </c>
      <c r="F1483" s="38">
        <v>10</v>
      </c>
      <c r="G1483" s="88"/>
      <c r="H1483" s="38">
        <v>2</v>
      </c>
      <c r="I1483" s="38" t="s">
        <v>1275</v>
      </c>
      <c r="J1483" s="41">
        <v>-45.179995831920174</v>
      </c>
      <c r="K1483" s="41">
        <v>-0.79687199999898439</v>
      </c>
      <c r="L1483" s="41">
        <v>-0.19629000000168162</v>
      </c>
      <c r="M1483" s="41">
        <v>-0.82069162813022634</v>
      </c>
      <c r="N1483" s="41">
        <v>10.487837000000001</v>
      </c>
      <c r="O1483" s="58">
        <v>-50.557005140719667</v>
      </c>
      <c r="P1483" s="41">
        <v>-0.89062800000101561</v>
      </c>
      <c r="Q1483" s="41">
        <v>-0.19629000000168162</v>
      </c>
      <c r="R1483" s="41">
        <v>-0.91200219215003497</v>
      </c>
      <c r="S1483" s="410">
        <v>10.415177</v>
      </c>
      <c r="T1483" s="58">
        <v>-58.149929637966913</v>
      </c>
      <c r="U1483" s="41">
        <v>-1.03125</v>
      </c>
      <c r="V1483" s="41">
        <v>-0.21679799999765237</v>
      </c>
      <c r="W1483" s="41">
        <v>-1.053792168932272</v>
      </c>
      <c r="X1483" s="410">
        <v>10.463039999999999</v>
      </c>
      <c r="Y1483" s="64"/>
    </row>
    <row r="1484" spans="1:25" x14ac:dyDescent="0.25">
      <c r="A1484" s="87" t="s">
        <v>23</v>
      </c>
      <c r="B1484" s="38" t="s">
        <v>1424</v>
      </c>
      <c r="C1484" s="53" t="s">
        <v>20</v>
      </c>
      <c r="D1484" s="38">
        <v>110</v>
      </c>
      <c r="E1484" s="88" t="s">
        <v>1434</v>
      </c>
      <c r="F1484" s="38">
        <v>10</v>
      </c>
      <c r="G1484" s="88"/>
      <c r="H1484" s="38">
        <v>2</v>
      </c>
      <c r="I1484" s="38" t="s">
        <v>1275</v>
      </c>
      <c r="J1484" s="41">
        <v>-14.535478333861084</v>
      </c>
      <c r="K1484" s="41">
        <v>-0.26403599999980543</v>
      </c>
      <c r="L1484" s="41">
        <v>0</v>
      </c>
      <c r="M1484" s="41">
        <v>-0.26403599999980543</v>
      </c>
      <c r="N1484" s="41">
        <v>10.487837000000001</v>
      </c>
      <c r="O1484" s="58">
        <v>-19.955999364076384</v>
      </c>
      <c r="P1484" s="41">
        <v>-0.35998799999970288</v>
      </c>
      <c r="Q1484" s="41">
        <v>0</v>
      </c>
      <c r="R1484" s="41">
        <v>-0.35998799999970288</v>
      </c>
      <c r="S1484" s="410">
        <v>10.415177</v>
      </c>
      <c r="T1484" s="58">
        <v>-17.217318918369308</v>
      </c>
      <c r="U1484" s="41">
        <v>-0.31201199999975415</v>
      </c>
      <c r="V1484" s="41">
        <v>0</v>
      </c>
      <c r="W1484" s="41">
        <v>-0.31201199999975415</v>
      </c>
      <c r="X1484" s="410">
        <v>10.463039999999999</v>
      </c>
      <c r="Y1484" s="64"/>
    </row>
    <row r="1485" spans="1:25" x14ac:dyDescent="0.25">
      <c r="A1485" s="87" t="s">
        <v>23</v>
      </c>
      <c r="B1485" s="38" t="s">
        <v>1424</v>
      </c>
      <c r="C1485" s="53" t="s">
        <v>20</v>
      </c>
      <c r="D1485" s="38">
        <v>110</v>
      </c>
      <c r="E1485" s="88" t="s">
        <v>1435</v>
      </c>
      <c r="F1485" s="38">
        <v>10</v>
      </c>
      <c r="G1485" s="88"/>
      <c r="H1485" s="38">
        <v>2</v>
      </c>
      <c r="I1485" s="38" t="s">
        <v>1275</v>
      </c>
      <c r="J1485" s="41">
        <v>-2.819374568069239</v>
      </c>
      <c r="K1485" s="41">
        <v>-4.1748000000325192E-2</v>
      </c>
      <c r="L1485" s="41">
        <v>-2.9663999999456792E-2</v>
      </c>
      <c r="M1485" s="41">
        <v>-5.1213752059333879E-2</v>
      </c>
      <c r="N1485" s="41">
        <v>10.487837000000001</v>
      </c>
      <c r="O1485" s="58">
        <v>-8.7730072804089154</v>
      </c>
      <c r="P1485" s="41">
        <v>-0.13769999999954052</v>
      </c>
      <c r="Q1485" s="41">
        <v>-7.8000000000201908E-2</v>
      </c>
      <c r="R1485" s="41">
        <v>-0.15825703775789865</v>
      </c>
      <c r="S1485" s="410">
        <v>10.415177</v>
      </c>
      <c r="T1485" s="58">
        <v>-2.8542221226745785</v>
      </c>
      <c r="U1485" s="41">
        <v>-4.211399999940113E-2</v>
      </c>
      <c r="V1485" s="41">
        <v>-3.0029999999896972E-2</v>
      </c>
      <c r="W1485" s="41">
        <v>-5.1724171292959066E-2</v>
      </c>
      <c r="X1485" s="410">
        <v>10.463039999999999</v>
      </c>
      <c r="Y1485" s="64"/>
    </row>
    <row r="1486" spans="1:25" x14ac:dyDescent="0.25">
      <c r="A1486" s="87" t="s">
        <v>23</v>
      </c>
      <c r="B1486" s="38" t="s">
        <v>1424</v>
      </c>
      <c r="C1486" s="53" t="s">
        <v>20</v>
      </c>
      <c r="D1486" s="38">
        <v>110</v>
      </c>
      <c r="E1486" s="88" t="s">
        <v>1436</v>
      </c>
      <c r="F1486" s="38">
        <v>10</v>
      </c>
      <c r="G1486" s="88"/>
      <c r="H1486" s="38">
        <v>2</v>
      </c>
      <c r="I1486" s="38" t="s">
        <v>1275</v>
      </c>
      <c r="J1486" s="41">
        <v>-46.958854187825594</v>
      </c>
      <c r="K1486" s="41">
        <v>-0.76758000000336324</v>
      </c>
      <c r="L1486" s="41">
        <v>-0.37207200000193552</v>
      </c>
      <c r="M1486" s="41">
        <v>-0.85300447219847764</v>
      </c>
      <c r="N1486" s="41">
        <v>10.487837000000001</v>
      </c>
      <c r="O1486" s="58">
        <v>-97.215621087077992</v>
      </c>
      <c r="P1486" s="41">
        <v>-1.5468840000030468</v>
      </c>
      <c r="Q1486" s="41">
        <v>-0.82616400000006252</v>
      </c>
      <c r="R1486" s="41">
        <v>-1.7536810041628237</v>
      </c>
      <c r="S1486" s="410">
        <v>10.415177</v>
      </c>
      <c r="T1486" s="58">
        <v>-77.885203036813678</v>
      </c>
      <c r="U1486" s="41">
        <v>-1.2480479999976524</v>
      </c>
      <c r="V1486" s="41">
        <v>-0.65918400000009569</v>
      </c>
      <c r="W1486" s="41">
        <v>-1.4114345029629487</v>
      </c>
      <c r="X1486" s="410">
        <v>10.463039999999999</v>
      </c>
      <c r="Y1486" s="64"/>
    </row>
    <row r="1487" spans="1:25" x14ac:dyDescent="0.25">
      <c r="A1487" s="87" t="s">
        <v>23</v>
      </c>
      <c r="B1487" s="38" t="s">
        <v>1424</v>
      </c>
      <c r="C1487" s="53" t="s">
        <v>20</v>
      </c>
      <c r="D1487" s="38">
        <v>110</v>
      </c>
      <c r="E1487" s="88" t="s">
        <v>1437</v>
      </c>
      <c r="F1487" s="38">
        <v>10</v>
      </c>
      <c r="G1487" s="88"/>
      <c r="H1487" s="38">
        <v>2</v>
      </c>
      <c r="I1487" s="38" t="s">
        <v>1275</v>
      </c>
      <c r="J1487" s="41">
        <v>-7.6740442631627728</v>
      </c>
      <c r="K1487" s="41">
        <v>-0.13573600000017905</v>
      </c>
      <c r="L1487" s="41">
        <v>-3.1743999999889638E-2</v>
      </c>
      <c r="M1487" s="41">
        <v>-0.13939850512843241</v>
      </c>
      <c r="N1487" s="41">
        <v>10.487837000000001</v>
      </c>
      <c r="O1487" s="58">
        <v>-28.351877759701331</v>
      </c>
      <c r="P1487" s="41">
        <v>-0.44726400000035937</v>
      </c>
      <c r="Q1487" s="41">
        <v>-0.24804800000038085</v>
      </c>
      <c r="R1487" s="41">
        <v>-0.5114419771591987</v>
      </c>
      <c r="S1487" s="410">
        <v>10.415177</v>
      </c>
      <c r="T1487" s="58">
        <v>-24.196728786220959</v>
      </c>
      <c r="U1487" s="41">
        <v>-0.40820000000167056</v>
      </c>
      <c r="V1487" s="41">
        <v>-0.16015199999947072</v>
      </c>
      <c r="W1487" s="41">
        <v>-0.43849276288804845</v>
      </c>
      <c r="X1487" s="410">
        <v>10.463039999999999</v>
      </c>
      <c r="Y1487" s="64"/>
    </row>
    <row r="1488" spans="1:25" ht="15.75" thickBot="1" x14ac:dyDescent="0.3">
      <c r="A1488" s="89" t="s">
        <v>23</v>
      </c>
      <c r="B1488" s="48" t="s">
        <v>1424</v>
      </c>
      <c r="C1488" s="90" t="s">
        <v>20</v>
      </c>
      <c r="D1488" s="48">
        <v>110</v>
      </c>
      <c r="E1488" s="91" t="s">
        <v>1438</v>
      </c>
      <c r="F1488" s="48">
        <v>10</v>
      </c>
      <c r="G1488" s="91"/>
      <c r="H1488" s="48">
        <v>2</v>
      </c>
      <c r="I1488" s="48" t="s">
        <v>1275</v>
      </c>
      <c r="J1488" s="50">
        <v>-51.620547056739952</v>
      </c>
      <c r="K1488" s="50">
        <v>-0.77929800000856631</v>
      </c>
      <c r="L1488" s="50">
        <v>-0.52148399999714456</v>
      </c>
      <c r="M1488" s="50">
        <v>-0.9376838140174828</v>
      </c>
      <c r="N1488" s="50">
        <v>10.487837000000001</v>
      </c>
      <c r="O1488" s="59">
        <v>-88.522163828022741</v>
      </c>
      <c r="P1488" s="50">
        <v>-1.3593720000098983</v>
      </c>
      <c r="Q1488" s="50">
        <v>-0.83789399999295711</v>
      </c>
      <c r="R1488" s="50">
        <v>-1.5968589761262917</v>
      </c>
      <c r="S1488" s="413">
        <v>10.415177</v>
      </c>
      <c r="T1488" s="59">
        <v>-77.132224117784077</v>
      </c>
      <c r="U1488" s="50">
        <v>-1.2011699999966368</v>
      </c>
      <c r="V1488" s="50">
        <v>-0.71484599999530474</v>
      </c>
      <c r="W1488" s="50">
        <v>-1.397789030076144</v>
      </c>
      <c r="X1488" s="413">
        <v>10.463039999999999</v>
      </c>
      <c r="Y1488" s="72"/>
    </row>
    <row r="1489" spans="1:25" x14ac:dyDescent="0.25">
      <c r="A1489" s="85" t="s">
        <v>23</v>
      </c>
      <c r="B1489" s="30" t="s">
        <v>1439</v>
      </c>
      <c r="C1489" s="86" t="s">
        <v>20</v>
      </c>
      <c r="D1489" s="30">
        <v>110</v>
      </c>
      <c r="E1489" s="86" t="s">
        <v>1267</v>
      </c>
      <c r="F1489" s="30">
        <v>110</v>
      </c>
      <c r="G1489" s="86" t="s">
        <v>32</v>
      </c>
      <c r="H1489" s="30" t="s">
        <v>1268</v>
      </c>
      <c r="I1489" s="30" t="s">
        <v>31</v>
      </c>
      <c r="J1489" s="31">
        <v>5.0396381089584015</v>
      </c>
      <c r="K1489" s="31">
        <v>0.9408000000055472</v>
      </c>
      <c r="L1489" s="31">
        <v>0.34999999999854481</v>
      </c>
      <c r="M1489" s="31">
        <v>1.0037951185423344</v>
      </c>
      <c r="N1489" s="31">
        <v>115</v>
      </c>
      <c r="O1489" s="406">
        <v>4.7524846589223433</v>
      </c>
      <c r="P1489" s="31">
        <v>0.89440000000431608</v>
      </c>
      <c r="Q1489" s="31">
        <v>0.31000000000403816</v>
      </c>
      <c r="R1489" s="31">
        <v>0.94659989436415226</v>
      </c>
      <c r="S1489" s="407">
        <v>115</v>
      </c>
      <c r="T1489" s="406">
        <v>7.8652610389365059</v>
      </c>
      <c r="U1489" s="31">
        <v>1.488000000006432</v>
      </c>
      <c r="V1489" s="31">
        <v>0.48999999999978172</v>
      </c>
      <c r="W1489" s="31">
        <v>1.5666026937353732</v>
      </c>
      <c r="X1489" s="407">
        <v>115</v>
      </c>
      <c r="Y1489" s="63" t="s">
        <v>3181</v>
      </c>
    </row>
    <row r="1490" spans="1:25" x14ac:dyDescent="0.25">
      <c r="A1490" s="87" t="s">
        <v>23</v>
      </c>
      <c r="B1490" s="38" t="s">
        <v>1439</v>
      </c>
      <c r="C1490" s="53" t="s">
        <v>20</v>
      </c>
      <c r="D1490" s="38">
        <v>110</v>
      </c>
      <c r="E1490" s="88" t="s">
        <v>275</v>
      </c>
      <c r="F1490" s="38">
        <v>10</v>
      </c>
      <c r="G1490" s="88" t="s">
        <v>60</v>
      </c>
      <c r="H1490" s="38" t="s">
        <v>1269</v>
      </c>
      <c r="I1490" s="38" t="s">
        <v>1271</v>
      </c>
      <c r="J1490" s="41">
        <v>-1.154605628150972</v>
      </c>
      <c r="K1490" s="41">
        <v>-2.0800000000017461E-2</v>
      </c>
      <c r="L1490" s="41">
        <v>0</v>
      </c>
      <c r="M1490" s="41">
        <v>-2.0800000000017461E-2</v>
      </c>
      <c r="N1490" s="41">
        <v>10.401160000000001</v>
      </c>
      <c r="O1490" s="58">
        <v>-1.3760695602101181</v>
      </c>
      <c r="P1490" s="41">
        <v>-2.4399999999877763E-2</v>
      </c>
      <c r="Q1490" s="41">
        <v>0</v>
      </c>
      <c r="R1490" s="41">
        <v>-2.4399999999877763E-2</v>
      </c>
      <c r="S1490" s="410">
        <v>10.237679999999999</v>
      </c>
      <c r="T1490" s="58">
        <v>-1.5664030288056856</v>
      </c>
      <c r="U1490" s="41">
        <v>-2.8000000000029102E-2</v>
      </c>
      <c r="V1490" s="41">
        <v>0</v>
      </c>
      <c r="W1490" s="41">
        <v>-2.8000000000029102E-2</v>
      </c>
      <c r="X1490" s="410">
        <v>10.320639999999999</v>
      </c>
      <c r="Y1490" s="64"/>
    </row>
    <row r="1491" spans="1:25" x14ac:dyDescent="0.25">
      <c r="A1491" s="87" t="s">
        <v>23</v>
      </c>
      <c r="B1491" s="38" t="s">
        <v>1439</v>
      </c>
      <c r="C1491" s="53" t="s">
        <v>20</v>
      </c>
      <c r="D1491" s="38">
        <v>110</v>
      </c>
      <c r="E1491" s="88" t="s">
        <v>1440</v>
      </c>
      <c r="F1491" s="38">
        <v>10</v>
      </c>
      <c r="G1491" s="88" t="s">
        <v>38</v>
      </c>
      <c r="H1491" s="40">
        <v>1</v>
      </c>
      <c r="I1491" s="38" t="s">
        <v>1297</v>
      </c>
      <c r="J1491" s="41">
        <v>54.639889594504638</v>
      </c>
      <c r="K1491" s="41">
        <v>0.92000000000552973</v>
      </c>
      <c r="L1491" s="41">
        <v>0.34999999999854481</v>
      </c>
      <c r="M1491" s="41">
        <v>0.98432718138287545</v>
      </c>
      <c r="N1491" s="41">
        <v>10.401160000000001</v>
      </c>
      <c r="O1491" s="58">
        <v>52.08648820554999</v>
      </c>
      <c r="P1491" s="41">
        <v>0.87000000000443833</v>
      </c>
      <c r="Q1491" s="41">
        <v>0.31000000000403816</v>
      </c>
      <c r="R1491" s="41">
        <v>0.9235799911270417</v>
      </c>
      <c r="S1491" s="410">
        <v>10.237679999999999</v>
      </c>
      <c r="T1491" s="58">
        <v>86.153982895455243</v>
      </c>
      <c r="U1491" s="41">
        <v>1.4600000000064028</v>
      </c>
      <c r="V1491" s="41">
        <v>0.48999999999978172</v>
      </c>
      <c r="W1491" s="41">
        <v>1.540032467196222</v>
      </c>
      <c r="X1491" s="410">
        <v>10.320639999999999</v>
      </c>
      <c r="Y1491" s="64"/>
    </row>
    <row r="1492" spans="1:25" x14ac:dyDescent="0.25">
      <c r="A1492" s="95" t="s">
        <v>23</v>
      </c>
      <c r="B1492" s="44" t="s">
        <v>1439</v>
      </c>
      <c r="C1492" s="67" t="s">
        <v>20</v>
      </c>
      <c r="D1492" s="44">
        <v>110</v>
      </c>
      <c r="E1492" s="67" t="s">
        <v>1298</v>
      </c>
      <c r="F1492" s="44">
        <v>110</v>
      </c>
      <c r="G1492" s="67" t="s">
        <v>32</v>
      </c>
      <c r="H1492" s="44" t="s">
        <v>1268</v>
      </c>
      <c r="I1492" s="44" t="s">
        <v>62</v>
      </c>
      <c r="J1492" s="45">
        <v>8.7467742814680989</v>
      </c>
      <c r="K1492" s="45">
        <v>1.680000000014843</v>
      </c>
      <c r="L1492" s="45">
        <v>0.56000000000494765</v>
      </c>
      <c r="M1492" s="45">
        <v>1.7708754897099381</v>
      </c>
      <c r="N1492" s="45">
        <v>116.89400000000001</v>
      </c>
      <c r="O1492" s="411">
        <v>8.4080459518567636</v>
      </c>
      <c r="P1492" s="45">
        <v>1.5499999999883585</v>
      </c>
      <c r="Q1492" s="45">
        <v>0.49999999999272404</v>
      </c>
      <c r="R1492" s="45">
        <v>1.6286497474769202</v>
      </c>
      <c r="S1492" s="412">
        <v>111.8368</v>
      </c>
      <c r="T1492" s="411">
        <v>14.869291207126865</v>
      </c>
      <c r="U1492" s="45">
        <v>2.8000000000065484</v>
      </c>
      <c r="V1492" s="45">
        <v>0.73999999999614374</v>
      </c>
      <c r="W1492" s="45">
        <v>2.8961353559581715</v>
      </c>
      <c r="X1492" s="412">
        <v>112.4555</v>
      </c>
      <c r="Y1492" s="65" t="s">
        <v>1441</v>
      </c>
    </row>
    <row r="1493" spans="1:25" x14ac:dyDescent="0.25">
      <c r="A1493" s="87" t="s">
        <v>23</v>
      </c>
      <c r="B1493" s="38" t="s">
        <v>1439</v>
      </c>
      <c r="C1493" s="53" t="s">
        <v>20</v>
      </c>
      <c r="D1493" s="38">
        <v>110</v>
      </c>
      <c r="E1493" s="88" t="s">
        <v>624</v>
      </c>
      <c r="F1493" s="38">
        <v>10</v>
      </c>
      <c r="G1493" s="88" t="s">
        <v>60</v>
      </c>
      <c r="H1493" s="38" t="s">
        <v>1269</v>
      </c>
      <c r="I1493" s="38" t="s">
        <v>1271</v>
      </c>
      <c r="J1493" s="41">
        <v>0</v>
      </c>
      <c r="K1493" s="41">
        <v>0</v>
      </c>
      <c r="L1493" s="41">
        <v>0</v>
      </c>
      <c r="M1493" s="41">
        <v>0</v>
      </c>
      <c r="N1493" s="41">
        <v>10.547560000000001</v>
      </c>
      <c r="O1493" s="58">
        <v>0</v>
      </c>
      <c r="P1493" s="41">
        <v>0</v>
      </c>
      <c r="Q1493" s="41">
        <v>0</v>
      </c>
      <c r="R1493" s="41">
        <v>0</v>
      </c>
      <c r="S1493" s="410">
        <v>10.269399999999999</v>
      </c>
      <c r="T1493" s="58">
        <v>0</v>
      </c>
      <c r="U1493" s="41">
        <v>0</v>
      </c>
      <c r="V1493" s="41">
        <v>0</v>
      </c>
      <c r="W1493" s="41">
        <v>0</v>
      </c>
      <c r="X1493" s="410">
        <v>10.528040000000001</v>
      </c>
      <c r="Y1493" s="64"/>
    </row>
    <row r="1494" spans="1:25" x14ac:dyDescent="0.25">
      <c r="A1494" s="87" t="s">
        <v>23</v>
      </c>
      <c r="B1494" s="38" t="s">
        <v>1439</v>
      </c>
      <c r="C1494" s="53" t="s">
        <v>20</v>
      </c>
      <c r="D1494" s="38">
        <v>110</v>
      </c>
      <c r="E1494" s="88" t="s">
        <v>1442</v>
      </c>
      <c r="F1494" s="38">
        <v>10</v>
      </c>
      <c r="G1494" s="88" t="s">
        <v>38</v>
      </c>
      <c r="H1494" s="38">
        <v>2</v>
      </c>
      <c r="I1494" s="38" t="s">
        <v>1304</v>
      </c>
      <c r="J1494" s="41">
        <v>96.936678516920679</v>
      </c>
      <c r="K1494" s="41">
        <v>1.680000000014843</v>
      </c>
      <c r="L1494" s="41">
        <v>0.56000000000494765</v>
      </c>
      <c r="M1494" s="41">
        <v>1.7708754897099381</v>
      </c>
      <c r="N1494" s="41">
        <v>10.547560000000001</v>
      </c>
      <c r="O1494" s="58">
        <v>91.566104495746046</v>
      </c>
      <c r="P1494" s="41">
        <v>1.5499999999883585</v>
      </c>
      <c r="Q1494" s="41">
        <v>0.49999999999272404</v>
      </c>
      <c r="R1494" s="41">
        <v>1.6286497474769202</v>
      </c>
      <c r="S1494" s="410">
        <v>10.269399999999999</v>
      </c>
      <c r="T1494" s="58">
        <v>158.82667403838275</v>
      </c>
      <c r="U1494" s="41">
        <v>2.8000000000065484</v>
      </c>
      <c r="V1494" s="41">
        <v>0.73999999999614374</v>
      </c>
      <c r="W1494" s="41">
        <v>2.8961353559581715</v>
      </c>
      <c r="X1494" s="410">
        <v>10.528040000000001</v>
      </c>
      <c r="Y1494" s="64"/>
    </row>
    <row r="1495" spans="1:25" x14ac:dyDescent="0.25">
      <c r="A1495" s="87" t="s">
        <v>23</v>
      </c>
      <c r="B1495" s="38" t="s">
        <v>1439</v>
      </c>
      <c r="C1495" s="53" t="s">
        <v>20</v>
      </c>
      <c r="D1495" s="38">
        <v>110</v>
      </c>
      <c r="E1495" s="88" t="s">
        <v>1443</v>
      </c>
      <c r="F1495" s="38">
        <v>10</v>
      </c>
      <c r="G1495" s="88"/>
      <c r="H1495" s="40">
        <v>1</v>
      </c>
      <c r="I1495" s="38" t="s">
        <v>1275</v>
      </c>
      <c r="J1495" s="41">
        <v>-2.6330650847776571</v>
      </c>
      <c r="K1495" s="41">
        <v>-4.5000000000300133E-2</v>
      </c>
      <c r="L1495" s="41">
        <v>-1.4999999999986358E-2</v>
      </c>
      <c r="M1495" s="41">
        <v>-4.7434164902806109E-2</v>
      </c>
      <c r="N1495" s="41">
        <v>10.401160000000001</v>
      </c>
      <c r="O1495" s="58">
        <v>-3.4879181219058326</v>
      </c>
      <c r="P1495" s="41">
        <v>-5.999999999994543E-2</v>
      </c>
      <c r="Q1495" s="41">
        <v>-1.4999999999986358E-2</v>
      </c>
      <c r="R1495" s="41">
        <v>-6.1846584384208661E-2</v>
      </c>
      <c r="S1495" s="410">
        <v>10.237679999999999</v>
      </c>
      <c r="T1495" s="58">
        <v>-6.9197626500435838</v>
      </c>
      <c r="U1495" s="41">
        <v>-0.11999999999989086</v>
      </c>
      <c r="V1495" s="41">
        <v>-2.9999999999972715E-2</v>
      </c>
      <c r="W1495" s="41">
        <v>-0.12369316876841732</v>
      </c>
      <c r="X1495" s="410">
        <v>10.320639999999999</v>
      </c>
      <c r="Y1495" s="64"/>
    </row>
    <row r="1496" spans="1:25" x14ac:dyDescent="0.25">
      <c r="A1496" s="87" t="s">
        <v>23</v>
      </c>
      <c r="B1496" s="38" t="s">
        <v>1439</v>
      </c>
      <c r="C1496" s="53" t="s">
        <v>20</v>
      </c>
      <c r="D1496" s="38">
        <v>110</v>
      </c>
      <c r="E1496" s="88" t="s">
        <v>1444</v>
      </c>
      <c r="F1496" s="38">
        <v>10</v>
      </c>
      <c r="G1496" s="88"/>
      <c r="H1496" s="40">
        <v>1</v>
      </c>
      <c r="I1496" s="38" t="s">
        <v>1275</v>
      </c>
      <c r="J1496" s="41">
        <v>0</v>
      </c>
      <c r="K1496" s="41">
        <v>0</v>
      </c>
      <c r="L1496" s="41">
        <v>0</v>
      </c>
      <c r="M1496" s="41">
        <v>0</v>
      </c>
      <c r="N1496" s="41">
        <v>10.401160000000001</v>
      </c>
      <c r="O1496" s="58">
        <v>0</v>
      </c>
      <c r="P1496" s="41">
        <v>0</v>
      </c>
      <c r="Q1496" s="41">
        <v>0</v>
      </c>
      <c r="R1496" s="41">
        <v>0</v>
      </c>
      <c r="S1496" s="410">
        <v>10.237679999999999</v>
      </c>
      <c r="T1496" s="58">
        <v>0</v>
      </c>
      <c r="U1496" s="41">
        <v>0</v>
      </c>
      <c r="V1496" s="41">
        <v>0</v>
      </c>
      <c r="W1496" s="41">
        <v>0</v>
      </c>
      <c r="X1496" s="410">
        <v>10.320639999999999</v>
      </c>
      <c r="Y1496" s="64" t="s">
        <v>1277</v>
      </c>
    </row>
    <row r="1497" spans="1:25" x14ac:dyDescent="0.25">
      <c r="A1497" s="87" t="s">
        <v>23</v>
      </c>
      <c r="B1497" s="38" t="s">
        <v>1439</v>
      </c>
      <c r="C1497" s="53" t="s">
        <v>20</v>
      </c>
      <c r="D1497" s="38">
        <v>110</v>
      </c>
      <c r="E1497" s="88" t="s">
        <v>1445</v>
      </c>
      <c r="F1497" s="38">
        <v>10</v>
      </c>
      <c r="G1497" s="88"/>
      <c r="H1497" s="40">
        <v>1</v>
      </c>
      <c r="I1497" s="38" t="s">
        <v>1275</v>
      </c>
      <c r="J1497" s="41">
        <v>-9.9299102760322455</v>
      </c>
      <c r="K1497" s="41">
        <v>-0.16000000000167347</v>
      </c>
      <c r="L1497" s="41">
        <v>-7.999999999992724E-2</v>
      </c>
      <c r="M1497" s="41">
        <v>-0.17888543820144742</v>
      </c>
      <c r="N1497" s="41">
        <v>10.401160000000001</v>
      </c>
      <c r="O1497" s="58">
        <v>-16.422848547068728</v>
      </c>
      <c r="P1497" s="41">
        <v>-0.28000000000065484</v>
      </c>
      <c r="Q1497" s="41">
        <v>-8.000000000174623E-2</v>
      </c>
      <c r="R1497" s="41">
        <v>-0.29120439557233008</v>
      </c>
      <c r="S1497" s="410">
        <v>10.237679999999999</v>
      </c>
      <c r="T1497" s="58">
        <v>-18.520416959391859</v>
      </c>
      <c r="U1497" s="41">
        <v>-0.2999999999992724</v>
      </c>
      <c r="V1497" s="41">
        <v>-0.13999999999941792</v>
      </c>
      <c r="W1497" s="41">
        <v>-0.33105890714403147</v>
      </c>
      <c r="X1497" s="410">
        <v>10.320639999999999</v>
      </c>
      <c r="Y1497" s="64"/>
    </row>
    <row r="1498" spans="1:25" x14ac:dyDescent="0.25">
      <c r="A1498" s="87" t="s">
        <v>23</v>
      </c>
      <c r="B1498" s="38" t="s">
        <v>1439</v>
      </c>
      <c r="C1498" s="53" t="s">
        <v>20</v>
      </c>
      <c r="D1498" s="38">
        <v>110</v>
      </c>
      <c r="E1498" s="88" t="s">
        <v>1446</v>
      </c>
      <c r="F1498" s="38">
        <v>10</v>
      </c>
      <c r="G1498" s="88"/>
      <c r="H1498" s="40">
        <v>1</v>
      </c>
      <c r="I1498" s="38" t="s">
        <v>1275</v>
      </c>
      <c r="J1498" s="41">
        <v>-40.028748031142335</v>
      </c>
      <c r="K1498" s="41">
        <v>-0.68000000000029104</v>
      </c>
      <c r="L1498" s="41">
        <v>-0.24000000000160071</v>
      </c>
      <c r="M1498" s="41">
        <v>-0.72111025509360505</v>
      </c>
      <c r="N1498" s="41">
        <v>10.401160000000001</v>
      </c>
      <c r="O1498" s="58">
        <v>-30.370333474809115</v>
      </c>
      <c r="P1498" s="41">
        <v>-0.5</v>
      </c>
      <c r="Q1498" s="41">
        <v>-0.2000000000007276</v>
      </c>
      <c r="R1498" s="41">
        <v>-0.5385164807137206</v>
      </c>
      <c r="S1498" s="410">
        <v>10.237679999999999</v>
      </c>
      <c r="T1498" s="58">
        <v>-57.017930903131173</v>
      </c>
      <c r="U1498" s="41">
        <v>-0.98000000000320142</v>
      </c>
      <c r="V1498" s="41">
        <v>-0.27999999999883585</v>
      </c>
      <c r="W1498" s="41">
        <v>-1.0192153845020309</v>
      </c>
      <c r="X1498" s="410">
        <v>10.320639999999999</v>
      </c>
      <c r="Y1498" s="64"/>
    </row>
    <row r="1499" spans="1:25" x14ac:dyDescent="0.25">
      <c r="A1499" s="87" t="s">
        <v>23</v>
      </c>
      <c r="B1499" s="38" t="s">
        <v>1439</v>
      </c>
      <c r="C1499" s="53" t="s">
        <v>20</v>
      </c>
      <c r="D1499" s="38">
        <v>110</v>
      </c>
      <c r="E1499" s="88" t="s">
        <v>1447</v>
      </c>
      <c r="F1499" s="38">
        <v>10</v>
      </c>
      <c r="G1499" s="88"/>
      <c r="H1499" s="40">
        <v>1</v>
      </c>
      <c r="I1499" s="38" t="s">
        <v>1275</v>
      </c>
      <c r="J1499" s="41">
        <v>-2.001437401542554</v>
      </c>
      <c r="K1499" s="41">
        <v>-2.9999999999745341E-2</v>
      </c>
      <c r="L1499" s="41">
        <v>-1.999999999998181E-2</v>
      </c>
      <c r="M1499" s="41">
        <v>-3.6055512754417915E-2</v>
      </c>
      <c r="N1499" s="41">
        <v>10.401160000000001</v>
      </c>
      <c r="O1499" s="58">
        <v>-2.0333972778644007</v>
      </c>
      <c r="P1499" s="41">
        <v>-3.0000000000200089E-2</v>
      </c>
      <c r="Q1499" s="41">
        <v>-1.999999999998181E-2</v>
      </c>
      <c r="R1499" s="41">
        <v>-3.6055512754796286E-2</v>
      </c>
      <c r="S1499" s="410">
        <v>10.237679999999999</v>
      </c>
      <c r="T1499" s="58">
        <v>-4.0341045988499911</v>
      </c>
      <c r="U1499" s="41">
        <v>-5.999999999994543E-2</v>
      </c>
      <c r="V1499" s="41">
        <v>-3.999999999996362E-2</v>
      </c>
      <c r="W1499" s="41">
        <v>-7.2111025509214194E-2</v>
      </c>
      <c r="X1499" s="410">
        <v>10.320639999999999</v>
      </c>
      <c r="Y1499" s="64"/>
    </row>
    <row r="1500" spans="1:25" x14ac:dyDescent="0.25">
      <c r="A1500" s="87" t="s">
        <v>23</v>
      </c>
      <c r="B1500" s="38" t="s">
        <v>1439</v>
      </c>
      <c r="C1500" s="53" t="s">
        <v>20</v>
      </c>
      <c r="D1500" s="38">
        <v>110</v>
      </c>
      <c r="E1500" s="88" t="s">
        <v>1448</v>
      </c>
      <c r="F1500" s="38">
        <v>10</v>
      </c>
      <c r="G1500" s="88"/>
      <c r="H1500" s="38">
        <v>2</v>
      </c>
      <c r="I1500" s="38" t="s">
        <v>1275</v>
      </c>
      <c r="J1500" s="41">
        <v>-27.696193861896372</v>
      </c>
      <c r="K1500" s="41">
        <v>-0.48000000000320142</v>
      </c>
      <c r="L1500" s="41">
        <v>-0.15999999999985448</v>
      </c>
      <c r="M1500" s="41">
        <v>-0.50596442562993182</v>
      </c>
      <c r="N1500" s="41">
        <v>10.547560000000001</v>
      </c>
      <c r="O1500" s="58">
        <v>-22.768214071778836</v>
      </c>
      <c r="P1500" s="41">
        <v>-0.37999999999738066</v>
      </c>
      <c r="Q1500" s="41">
        <v>-0.13999999999941792</v>
      </c>
      <c r="R1500" s="41">
        <v>-0.40496913462367268</v>
      </c>
      <c r="S1500" s="410">
        <v>10.269399999999999</v>
      </c>
      <c r="T1500" s="58">
        <v>-45.501426974724176</v>
      </c>
      <c r="U1500" s="41">
        <v>-0.79999999999563443</v>
      </c>
      <c r="V1500" s="41">
        <v>-0.22000000000116415</v>
      </c>
      <c r="W1500" s="41">
        <v>-0.82969874050376102</v>
      </c>
      <c r="X1500" s="410">
        <v>10.528040000000001</v>
      </c>
      <c r="Y1500" s="64"/>
    </row>
    <row r="1501" spans="1:25" x14ac:dyDescent="0.25">
      <c r="A1501" s="87" t="s">
        <v>23</v>
      </c>
      <c r="B1501" s="38" t="s">
        <v>1439</v>
      </c>
      <c r="C1501" s="53" t="s">
        <v>20</v>
      </c>
      <c r="D1501" s="38">
        <v>110</v>
      </c>
      <c r="E1501" s="88" t="s">
        <v>1449</v>
      </c>
      <c r="F1501" s="38">
        <v>10</v>
      </c>
      <c r="G1501" s="88"/>
      <c r="H1501" s="38">
        <v>2</v>
      </c>
      <c r="I1501" s="38" t="s">
        <v>1275</v>
      </c>
      <c r="J1501" s="41">
        <v>-31.597491386606873</v>
      </c>
      <c r="K1501" s="41">
        <v>-0.55999999999767169</v>
      </c>
      <c r="L1501" s="41">
        <v>-0.14000000000123691</v>
      </c>
      <c r="M1501" s="41">
        <v>-0.57723478758451374</v>
      </c>
      <c r="N1501" s="41">
        <v>10.547560000000001</v>
      </c>
      <c r="O1501" s="58">
        <v>-22.404347035473911</v>
      </c>
      <c r="P1501" s="41">
        <v>-0.38000000000101863</v>
      </c>
      <c r="Q1501" s="41">
        <v>-0.12000000000080036</v>
      </c>
      <c r="R1501" s="41">
        <v>-0.39849717690463787</v>
      </c>
      <c r="S1501" s="410">
        <v>10.269399999999999</v>
      </c>
      <c r="T1501" s="58">
        <v>-46.04023521159548</v>
      </c>
      <c r="U1501" s="41">
        <v>-0.81999999999970896</v>
      </c>
      <c r="V1501" s="41">
        <v>-0.18000000000029104</v>
      </c>
      <c r="W1501" s="41">
        <v>-0.8395236744723924</v>
      </c>
      <c r="X1501" s="410">
        <v>10.528040000000001</v>
      </c>
      <c r="Y1501" s="64"/>
    </row>
    <row r="1502" spans="1:25" x14ac:dyDescent="0.25">
      <c r="A1502" s="87" t="s">
        <v>23</v>
      </c>
      <c r="B1502" s="38" t="s">
        <v>1439</v>
      </c>
      <c r="C1502" s="53" t="s">
        <v>20</v>
      </c>
      <c r="D1502" s="38">
        <v>110</v>
      </c>
      <c r="E1502" s="88" t="s">
        <v>1450</v>
      </c>
      <c r="F1502" s="38">
        <v>10</v>
      </c>
      <c r="G1502" s="88"/>
      <c r="H1502" s="38">
        <v>2</v>
      </c>
      <c r="I1502" s="38" t="s">
        <v>1275</v>
      </c>
      <c r="J1502" s="41">
        <v>-3.9473149512168413</v>
      </c>
      <c r="K1502" s="41">
        <v>-5.9999999999490683E-2</v>
      </c>
      <c r="L1502" s="41">
        <v>-3.999999999996362E-2</v>
      </c>
      <c r="M1502" s="41">
        <v>-7.211102550883583E-2</v>
      </c>
      <c r="N1502" s="41">
        <v>10.547560000000001</v>
      </c>
      <c r="O1502" s="58">
        <v>-9.0655407842609232</v>
      </c>
      <c r="P1502" s="41">
        <v>-0.15999999999985448</v>
      </c>
      <c r="Q1502" s="41">
        <v>-1.9999999999527063E-2</v>
      </c>
      <c r="R1502" s="41">
        <v>-0.16124515496576794</v>
      </c>
      <c r="S1502" s="410">
        <v>10.269399999999999</v>
      </c>
      <c r="T1502" s="58">
        <v>-10.40532947712288</v>
      </c>
      <c r="U1502" s="41">
        <v>-0.18000000000029104</v>
      </c>
      <c r="V1502" s="41">
        <v>-6.0000000000400178E-2</v>
      </c>
      <c r="W1502" s="41">
        <v>-0.18973665961050543</v>
      </c>
      <c r="X1502" s="410">
        <v>10.528040000000001</v>
      </c>
      <c r="Y1502" s="64"/>
    </row>
    <row r="1503" spans="1:25" x14ac:dyDescent="0.25">
      <c r="A1503" s="87" t="s">
        <v>23</v>
      </c>
      <c r="B1503" s="38" t="s">
        <v>1439</v>
      </c>
      <c r="C1503" s="53" t="s">
        <v>20</v>
      </c>
      <c r="D1503" s="38">
        <v>110</v>
      </c>
      <c r="E1503" s="88" t="s">
        <v>1451</v>
      </c>
      <c r="F1503" s="38">
        <v>10</v>
      </c>
      <c r="G1503" s="88"/>
      <c r="H1503" s="38">
        <v>2</v>
      </c>
      <c r="I1503" s="38" t="s">
        <v>1275</v>
      </c>
      <c r="J1503" s="41">
        <v>-29.089245301781926</v>
      </c>
      <c r="K1503" s="41">
        <v>-0.5</v>
      </c>
      <c r="L1503" s="41">
        <v>-0.18000000000029104</v>
      </c>
      <c r="M1503" s="41">
        <v>-0.53141321022355548</v>
      </c>
      <c r="N1503" s="41">
        <v>10.547560000000001</v>
      </c>
      <c r="O1503" s="58">
        <v>-22.628957633693169</v>
      </c>
      <c r="P1503" s="41">
        <v>-0.36000000000058208</v>
      </c>
      <c r="Q1503" s="41">
        <v>-0.18000000000029104</v>
      </c>
      <c r="R1503" s="41">
        <v>-0.40249223595061295</v>
      </c>
      <c r="S1503" s="410">
        <v>10.269399999999999</v>
      </c>
      <c r="T1503" s="58">
        <v>-47.620095160677749</v>
      </c>
      <c r="U1503" s="41">
        <v>-0.8400000000037835</v>
      </c>
      <c r="V1503" s="41">
        <v>-0.21999999999934516</v>
      </c>
      <c r="W1503" s="41">
        <v>-0.86833173384719053</v>
      </c>
      <c r="X1503" s="410">
        <v>10.528040000000001</v>
      </c>
      <c r="Y1503" s="64"/>
    </row>
    <row r="1504" spans="1:25" ht="15.75" thickBot="1" x14ac:dyDescent="0.3">
      <c r="A1504" s="89" t="s">
        <v>23</v>
      </c>
      <c r="B1504" s="48" t="s">
        <v>1439</v>
      </c>
      <c r="C1504" s="90" t="s">
        <v>20</v>
      </c>
      <c r="D1504" s="48">
        <v>110</v>
      </c>
      <c r="E1504" s="91" t="s">
        <v>1452</v>
      </c>
      <c r="F1504" s="48">
        <v>10</v>
      </c>
      <c r="G1504" s="91"/>
      <c r="H1504" s="48">
        <v>2</v>
      </c>
      <c r="I1504" s="48" t="s">
        <v>1275</v>
      </c>
      <c r="J1504" s="50">
        <v>-4.8960416231676422</v>
      </c>
      <c r="K1504" s="50">
        <v>-7.999999999992724E-2</v>
      </c>
      <c r="L1504" s="50">
        <v>-3.999999999996362E-2</v>
      </c>
      <c r="M1504" s="50">
        <v>-8.9442719099910237E-2</v>
      </c>
      <c r="N1504" s="50">
        <v>10.547560000000001</v>
      </c>
      <c r="O1504" s="59">
        <v>-15.902010488336899</v>
      </c>
      <c r="P1504" s="50">
        <v>-0.27999999999883585</v>
      </c>
      <c r="Q1504" s="50">
        <v>-3.999999999996362E-2</v>
      </c>
      <c r="R1504" s="50">
        <v>-0.28284271247346143</v>
      </c>
      <c r="S1504" s="413">
        <v>10.269399999999999</v>
      </c>
      <c r="T1504" s="59">
        <v>-9.3712173711825599</v>
      </c>
      <c r="U1504" s="50">
        <v>-0.16000000000167347</v>
      </c>
      <c r="V1504" s="50">
        <v>-5.999999999994543E-2</v>
      </c>
      <c r="W1504" s="50">
        <v>-0.17088007490789839</v>
      </c>
      <c r="X1504" s="413">
        <v>10.528040000000001</v>
      </c>
      <c r="Y1504" s="72"/>
    </row>
    <row r="1505" spans="1:25" x14ac:dyDescent="0.25">
      <c r="A1505" s="85" t="s">
        <v>23</v>
      </c>
      <c r="B1505" s="30" t="s">
        <v>1453</v>
      </c>
      <c r="C1505" s="86" t="s">
        <v>22</v>
      </c>
      <c r="D1505" s="30">
        <v>35</v>
      </c>
      <c r="E1505" s="86" t="s">
        <v>1316</v>
      </c>
      <c r="F1505" s="30">
        <v>35</v>
      </c>
      <c r="G1505" s="86" t="s">
        <v>32</v>
      </c>
      <c r="H1505" s="30" t="s">
        <v>1268</v>
      </c>
      <c r="I1505" s="30" t="s">
        <v>31</v>
      </c>
      <c r="J1505" s="31">
        <v>1.8755861548371315</v>
      </c>
      <c r="K1505" s="31">
        <v>0.13010999999987688</v>
      </c>
      <c r="L1505" s="31">
        <v>2.0010000000297623E-2</v>
      </c>
      <c r="M1505" s="31">
        <v>0.13163970601600367</v>
      </c>
      <c r="N1505" s="31" t="s">
        <v>1269</v>
      </c>
      <c r="O1505" s="406">
        <v>1.8896765549288295</v>
      </c>
      <c r="P1505" s="31">
        <v>0.12641999999990366</v>
      </c>
      <c r="Q1505" s="31">
        <v>1.9994999999994434E-2</v>
      </c>
      <c r="R1505" s="31">
        <v>0.12799147012584636</v>
      </c>
      <c r="S1505" s="407" t="s">
        <v>1269</v>
      </c>
      <c r="T1505" s="406">
        <v>1.5870350593972713</v>
      </c>
      <c r="U1505" s="31">
        <v>0.10937899999957518</v>
      </c>
      <c r="V1505" s="31">
        <v>1.9994999999994434E-2</v>
      </c>
      <c r="W1505" s="31">
        <v>0.11119157191939884</v>
      </c>
      <c r="X1505" s="407" t="s">
        <v>1269</v>
      </c>
      <c r="Y1505" s="63" t="s">
        <v>1270</v>
      </c>
    </row>
    <row r="1506" spans="1:25" x14ac:dyDescent="0.25">
      <c r="A1506" s="87" t="s">
        <v>23</v>
      </c>
      <c r="B1506" s="38" t="s">
        <v>1453</v>
      </c>
      <c r="C1506" s="53" t="s">
        <v>22</v>
      </c>
      <c r="D1506" s="38">
        <v>35</v>
      </c>
      <c r="E1506" s="88" t="s">
        <v>275</v>
      </c>
      <c r="F1506" s="38">
        <v>10</v>
      </c>
      <c r="G1506" s="88" t="s">
        <v>60</v>
      </c>
      <c r="H1506" s="38" t="s">
        <v>1269</v>
      </c>
      <c r="I1506" s="38" t="s">
        <v>1294</v>
      </c>
      <c r="J1506" s="41">
        <v>-0.54553106990924172</v>
      </c>
      <c r="K1506" s="41">
        <v>-1.0109999999986029E-2</v>
      </c>
      <c r="L1506" s="41">
        <v>0</v>
      </c>
      <c r="M1506" s="41">
        <v>-1.0109999999986029E-2</v>
      </c>
      <c r="N1506" s="41">
        <v>10.7</v>
      </c>
      <c r="O1506" s="58">
        <v>-0.34902989261691991</v>
      </c>
      <c r="P1506" s="41">
        <v>-6.4200000000128061E-3</v>
      </c>
      <c r="Q1506" s="41">
        <v>0</v>
      </c>
      <c r="R1506" s="41">
        <v>-6.4200000000128061E-3</v>
      </c>
      <c r="S1506" s="410">
        <v>10.62</v>
      </c>
      <c r="T1506" s="58">
        <v>-0.51091550830126897</v>
      </c>
      <c r="U1506" s="41">
        <v>-9.3800000000046572E-3</v>
      </c>
      <c r="V1506" s="41">
        <v>0</v>
      </c>
      <c r="W1506" s="41">
        <v>-9.3800000000046572E-3</v>
      </c>
      <c r="X1506" s="410">
        <v>10.6</v>
      </c>
      <c r="Y1506" s="64"/>
    </row>
    <row r="1507" spans="1:25" x14ac:dyDescent="0.25">
      <c r="A1507" s="87" t="s">
        <v>23</v>
      </c>
      <c r="B1507" s="38" t="s">
        <v>1453</v>
      </c>
      <c r="C1507" s="53" t="s">
        <v>22</v>
      </c>
      <c r="D1507" s="38">
        <v>35</v>
      </c>
      <c r="E1507" s="88" t="s">
        <v>1454</v>
      </c>
      <c r="F1507" s="38">
        <v>10</v>
      </c>
      <c r="G1507" s="88" t="s">
        <v>38</v>
      </c>
      <c r="H1507" s="38">
        <v>1</v>
      </c>
      <c r="I1507" s="38" t="s">
        <v>1297</v>
      </c>
      <c r="J1507" s="41">
        <v>6.5645515419299603</v>
      </c>
      <c r="K1507" s="41">
        <v>0.11999999999989086</v>
      </c>
      <c r="L1507" s="41">
        <v>2.0010000000297623E-2</v>
      </c>
      <c r="M1507" s="41">
        <v>0.12165689499566278</v>
      </c>
      <c r="N1507" s="41">
        <v>10.7</v>
      </c>
      <c r="O1507" s="58">
        <v>6.613867942250903</v>
      </c>
      <c r="P1507" s="41">
        <v>0.11999999999989086</v>
      </c>
      <c r="Q1507" s="41">
        <v>1.9994999999994434E-2</v>
      </c>
      <c r="R1507" s="41">
        <v>0.12165442871089233</v>
      </c>
      <c r="S1507" s="410">
        <v>10.62</v>
      </c>
      <c r="T1507" s="58">
        <v>5.5546227078904495</v>
      </c>
      <c r="U1507" s="41">
        <v>9.9998999999570515E-2</v>
      </c>
      <c r="V1507" s="41">
        <v>1.9994999999994434E-2</v>
      </c>
      <c r="W1507" s="41">
        <v>0.10197842921870233</v>
      </c>
      <c r="X1507" s="410">
        <v>10.6</v>
      </c>
      <c r="Y1507" s="64"/>
    </row>
    <row r="1508" spans="1:25" x14ac:dyDescent="0.25">
      <c r="A1508" s="95" t="s">
        <v>23</v>
      </c>
      <c r="B1508" s="44" t="s">
        <v>1453</v>
      </c>
      <c r="C1508" s="67" t="s">
        <v>22</v>
      </c>
      <c r="D1508" s="44">
        <v>35</v>
      </c>
      <c r="E1508" s="67" t="s">
        <v>1318</v>
      </c>
      <c r="F1508" s="44">
        <v>35</v>
      </c>
      <c r="G1508" s="67" t="s">
        <v>32</v>
      </c>
      <c r="H1508" s="44" t="s">
        <v>1268</v>
      </c>
      <c r="I1508" s="44" t="s">
        <v>62</v>
      </c>
      <c r="J1508" s="45">
        <v>10.988413536810203</v>
      </c>
      <c r="K1508" s="45">
        <v>0.68001000000029121</v>
      </c>
      <c r="L1508" s="45">
        <v>0.18000000000029104</v>
      </c>
      <c r="M1508" s="45">
        <v>0.70342988286004804</v>
      </c>
      <c r="N1508" s="45" t="s">
        <v>1269</v>
      </c>
      <c r="O1508" s="411">
        <v>11.313238826439658</v>
      </c>
      <c r="P1508" s="45">
        <v>0.70000999999708979</v>
      </c>
      <c r="Q1508" s="45">
        <v>0.16300000000046566</v>
      </c>
      <c r="R1508" s="45">
        <v>0.71873708690735971</v>
      </c>
      <c r="S1508" s="412" t="s">
        <v>1269</v>
      </c>
      <c r="T1508" s="411">
        <v>12.026225307782328</v>
      </c>
      <c r="U1508" s="45">
        <v>0.74001000000523709</v>
      </c>
      <c r="V1508" s="45">
        <v>0.17799999999988358</v>
      </c>
      <c r="W1508" s="45">
        <v>0.76111681107942264</v>
      </c>
      <c r="X1508" s="412" t="s">
        <v>1269</v>
      </c>
      <c r="Y1508" s="65" t="s">
        <v>1270</v>
      </c>
    </row>
    <row r="1509" spans="1:25" x14ac:dyDescent="0.25">
      <c r="A1509" s="87" t="s">
        <v>23</v>
      </c>
      <c r="B1509" s="38" t="s">
        <v>1453</v>
      </c>
      <c r="C1509" s="53" t="s">
        <v>22</v>
      </c>
      <c r="D1509" s="38">
        <v>35</v>
      </c>
      <c r="E1509" s="88" t="s">
        <v>624</v>
      </c>
      <c r="F1509" s="38">
        <v>10</v>
      </c>
      <c r="G1509" s="88" t="s">
        <v>60</v>
      </c>
      <c r="H1509" s="38" t="s">
        <v>1269</v>
      </c>
      <c r="I1509" s="38" t="s">
        <v>1294</v>
      </c>
      <c r="J1509" s="41">
        <v>-5.4674924768496956E-4</v>
      </c>
      <c r="K1509" s="41">
        <v>-1.000000000021828E-5</v>
      </c>
      <c r="L1509" s="41">
        <v>0</v>
      </c>
      <c r="M1509" s="41">
        <v>-1.000000000021828E-5</v>
      </c>
      <c r="N1509" s="41">
        <v>10.56</v>
      </c>
      <c r="O1509" s="58">
        <v>-5.5092290606424416E-4</v>
      </c>
      <c r="P1509" s="41">
        <v>-1.000000000021828E-5</v>
      </c>
      <c r="Q1509" s="41">
        <v>0</v>
      </c>
      <c r="R1509" s="41">
        <v>-1.000000000021828E-5</v>
      </c>
      <c r="S1509" s="410">
        <v>10.48</v>
      </c>
      <c r="T1509" s="58">
        <v>-5.5303372169569483E-4</v>
      </c>
      <c r="U1509" s="41">
        <v>-9.9999999983992898E-6</v>
      </c>
      <c r="V1509" s="41">
        <v>0</v>
      </c>
      <c r="W1509" s="41">
        <v>-9.9999999983992898E-6</v>
      </c>
      <c r="X1509" s="410">
        <v>10.44</v>
      </c>
      <c r="Y1509" s="64"/>
    </row>
    <row r="1510" spans="1:25" x14ac:dyDescent="0.25">
      <c r="A1510" s="87" t="s">
        <v>23</v>
      </c>
      <c r="B1510" s="38" t="s">
        <v>1453</v>
      </c>
      <c r="C1510" s="53" t="s">
        <v>22</v>
      </c>
      <c r="D1510" s="38">
        <v>35</v>
      </c>
      <c r="E1510" s="88" t="s">
        <v>1455</v>
      </c>
      <c r="F1510" s="38">
        <v>10</v>
      </c>
      <c r="G1510" s="88" t="s">
        <v>38</v>
      </c>
      <c r="H1510" s="38">
        <v>2</v>
      </c>
      <c r="I1510" s="38" t="s">
        <v>1304</v>
      </c>
      <c r="J1510" s="41">
        <v>38.459447378835712</v>
      </c>
      <c r="K1510" s="41">
        <v>0.68000000000029104</v>
      </c>
      <c r="L1510" s="41">
        <v>0.18000000000029104</v>
      </c>
      <c r="M1510" s="41">
        <v>0.70342021580311487</v>
      </c>
      <c r="N1510" s="41">
        <v>10.56</v>
      </c>
      <c r="O1510" s="58">
        <v>39.596335892538804</v>
      </c>
      <c r="P1510" s="41">
        <v>0.69999999999708962</v>
      </c>
      <c r="Q1510" s="41">
        <v>0.16300000000046566</v>
      </c>
      <c r="R1510" s="41">
        <v>0.71872734746639311</v>
      </c>
      <c r="S1510" s="410">
        <v>10.48</v>
      </c>
      <c r="T1510" s="58">
        <v>42.091788577238148</v>
      </c>
      <c r="U1510" s="41">
        <v>0.74000000000523869</v>
      </c>
      <c r="V1510" s="41">
        <v>0.17799999999988358</v>
      </c>
      <c r="W1510" s="41">
        <v>0.76110708839670638</v>
      </c>
      <c r="X1510" s="410">
        <v>10.44</v>
      </c>
      <c r="Y1510" s="64"/>
    </row>
    <row r="1511" spans="1:25" x14ac:dyDescent="0.25">
      <c r="A1511" s="87" t="s">
        <v>23</v>
      </c>
      <c r="B1511" s="38" t="s">
        <v>1453</v>
      </c>
      <c r="C1511" s="53" t="s">
        <v>22</v>
      </c>
      <c r="D1511" s="38">
        <v>35</v>
      </c>
      <c r="E1511" s="88" t="s">
        <v>3182</v>
      </c>
      <c r="F1511" s="38">
        <v>10</v>
      </c>
      <c r="G1511" s="88"/>
      <c r="H1511" s="40">
        <v>1</v>
      </c>
      <c r="I1511" s="38" t="s">
        <v>1275</v>
      </c>
      <c r="J1511" s="41">
        <v>-4.3503581556038169</v>
      </c>
      <c r="K1511" s="41">
        <v>-7.999999999992724E-2</v>
      </c>
      <c r="L1511" s="41">
        <v>-9.9999999999909051E-3</v>
      </c>
      <c r="M1511" s="41">
        <v>-8.0622577482912169E-2</v>
      </c>
      <c r="N1511" s="41">
        <v>10.7</v>
      </c>
      <c r="O1511" s="58">
        <v>-4.3831292151563881</v>
      </c>
      <c r="P1511" s="41">
        <v>-7.999999999992724E-2</v>
      </c>
      <c r="Q1511" s="41">
        <v>-9.9999999999909051E-3</v>
      </c>
      <c r="R1511" s="41">
        <v>-8.0622577482912169E-2</v>
      </c>
      <c r="S1511" s="410">
        <v>10.62</v>
      </c>
      <c r="T1511" s="58">
        <v>-4.3913992702793241</v>
      </c>
      <c r="U1511" s="41">
        <v>-7.999999999992724E-2</v>
      </c>
      <c r="V1511" s="41">
        <v>-9.9999999999909051E-3</v>
      </c>
      <c r="W1511" s="41">
        <v>-8.0622577482912169E-2</v>
      </c>
      <c r="X1511" s="410">
        <v>10.6</v>
      </c>
      <c r="Y1511" s="64"/>
    </row>
    <row r="1512" spans="1:25" x14ac:dyDescent="0.25">
      <c r="A1512" s="87" t="s">
        <v>23</v>
      </c>
      <c r="B1512" s="38" t="s">
        <v>1453</v>
      </c>
      <c r="C1512" s="53" t="s">
        <v>22</v>
      </c>
      <c r="D1512" s="38">
        <v>35</v>
      </c>
      <c r="E1512" s="88" t="s">
        <v>1456</v>
      </c>
      <c r="F1512" s="38">
        <v>10</v>
      </c>
      <c r="G1512" s="88"/>
      <c r="H1512" s="40">
        <v>1</v>
      </c>
      <c r="I1512" s="38" t="s">
        <v>1275</v>
      </c>
      <c r="J1512" s="41">
        <v>-2.2248093207646664</v>
      </c>
      <c r="K1512" s="41">
        <v>-3.999999999996362E-2</v>
      </c>
      <c r="L1512" s="41">
        <v>-9.9999999999909051E-3</v>
      </c>
      <c r="M1512" s="41">
        <v>-4.1231056256139105E-2</v>
      </c>
      <c r="N1512" s="41">
        <v>10.7</v>
      </c>
      <c r="O1512" s="58">
        <v>-2.241568713023474</v>
      </c>
      <c r="P1512" s="41">
        <v>-4.0000000000190994E-2</v>
      </c>
      <c r="Q1512" s="41">
        <v>-9.9999999999909051E-3</v>
      </c>
      <c r="R1512" s="41">
        <v>-4.1231056256359692E-2</v>
      </c>
      <c r="S1512" s="410">
        <v>10.62</v>
      </c>
      <c r="T1512" s="58">
        <v>-1.2179550184636345</v>
      </c>
      <c r="U1512" s="41">
        <v>-1.999999999998181E-2</v>
      </c>
      <c r="V1512" s="41">
        <v>-9.9999999999909051E-3</v>
      </c>
      <c r="W1512" s="41">
        <v>-2.2360679774977559E-2</v>
      </c>
      <c r="X1512" s="410">
        <v>10.6</v>
      </c>
      <c r="Y1512" s="64"/>
    </row>
    <row r="1513" spans="1:25" x14ac:dyDescent="0.25">
      <c r="A1513" s="87" t="s">
        <v>23</v>
      </c>
      <c r="B1513" s="38" t="s">
        <v>1453</v>
      </c>
      <c r="C1513" s="53" t="s">
        <v>22</v>
      </c>
      <c r="D1513" s="38">
        <v>35</v>
      </c>
      <c r="E1513" s="88" t="s">
        <v>1457</v>
      </c>
      <c r="F1513" s="38">
        <v>10</v>
      </c>
      <c r="G1513" s="88"/>
      <c r="H1513" s="40">
        <v>1</v>
      </c>
      <c r="I1513" s="38" t="s">
        <v>1275</v>
      </c>
      <c r="J1513" s="41">
        <v>0</v>
      </c>
      <c r="K1513" s="41">
        <v>0</v>
      </c>
      <c r="L1513" s="41">
        <v>0</v>
      </c>
      <c r="M1513" s="41">
        <v>0</v>
      </c>
      <c r="N1513" s="41">
        <v>10.7</v>
      </c>
      <c r="O1513" s="58">
        <v>0</v>
      </c>
      <c r="P1513" s="41">
        <v>0</v>
      </c>
      <c r="Q1513" s="41">
        <v>0</v>
      </c>
      <c r="R1513" s="41">
        <v>0</v>
      </c>
      <c r="S1513" s="410">
        <v>10.62</v>
      </c>
      <c r="T1513" s="58">
        <v>0</v>
      </c>
      <c r="U1513" s="41">
        <v>0</v>
      </c>
      <c r="V1513" s="41">
        <v>0</v>
      </c>
      <c r="W1513" s="41">
        <v>0</v>
      </c>
      <c r="X1513" s="410">
        <v>10.6</v>
      </c>
      <c r="Y1513" s="64" t="s">
        <v>1277</v>
      </c>
    </row>
    <row r="1514" spans="1:25" x14ac:dyDescent="0.25">
      <c r="A1514" s="87" t="s">
        <v>23</v>
      </c>
      <c r="B1514" s="38" t="s">
        <v>1453</v>
      </c>
      <c r="C1514" s="53" t="s">
        <v>22</v>
      </c>
      <c r="D1514" s="38">
        <v>35</v>
      </c>
      <c r="E1514" s="88" t="s">
        <v>1458</v>
      </c>
      <c r="F1514" s="38">
        <v>10</v>
      </c>
      <c r="G1514" s="88"/>
      <c r="H1514" s="38">
        <v>2</v>
      </c>
      <c r="I1514" s="38" t="s">
        <v>1275</v>
      </c>
      <c r="J1514" s="41">
        <v>-1.6459331941709689</v>
      </c>
      <c r="K1514" s="41">
        <v>-2.9999999999745341E-2</v>
      </c>
      <c r="L1514" s="41">
        <v>-2.5000000000545697E-3</v>
      </c>
      <c r="M1514" s="41">
        <v>-3.0103986446731491E-2</v>
      </c>
      <c r="N1514" s="41">
        <v>10.56</v>
      </c>
      <c r="O1514" s="58">
        <v>-1.110420617008042</v>
      </c>
      <c r="P1514" s="41">
        <v>-1.999999999998181E-2</v>
      </c>
      <c r="Q1514" s="41">
        <v>-2.5000000000545697E-3</v>
      </c>
      <c r="R1514" s="41">
        <v>-2.0155644370735092E-2</v>
      </c>
      <c r="S1514" s="410">
        <v>10.48</v>
      </c>
      <c r="T1514" s="58">
        <v>-1.1146751021306782</v>
      </c>
      <c r="U1514" s="41">
        <v>-1.999999999998181E-2</v>
      </c>
      <c r="V1514" s="41">
        <v>-2.5000000000545697E-3</v>
      </c>
      <c r="W1514" s="41">
        <v>-2.0155644370735092E-2</v>
      </c>
      <c r="X1514" s="410">
        <v>10.44</v>
      </c>
      <c r="Y1514" s="64"/>
    </row>
    <row r="1515" spans="1:25" x14ac:dyDescent="0.25">
      <c r="A1515" s="87" t="s">
        <v>23</v>
      </c>
      <c r="B1515" s="38" t="s">
        <v>1453</v>
      </c>
      <c r="C1515" s="53" t="s">
        <v>22</v>
      </c>
      <c r="D1515" s="38">
        <v>35</v>
      </c>
      <c r="E1515" s="88" t="s">
        <v>1459</v>
      </c>
      <c r="F1515" s="38">
        <v>10</v>
      </c>
      <c r="G1515" s="88"/>
      <c r="H1515" s="38">
        <v>2</v>
      </c>
      <c r="I1515" s="38" t="s">
        <v>1275</v>
      </c>
      <c r="J1515" s="41">
        <v>-22.0825110517318</v>
      </c>
      <c r="K1515" s="41">
        <v>-0.39000000000032742</v>
      </c>
      <c r="L1515" s="41">
        <v>-0.10499999999956344</v>
      </c>
      <c r="M1515" s="41">
        <v>-0.40388736053529051</v>
      </c>
      <c r="N1515" s="41">
        <v>10.56</v>
      </c>
      <c r="O1515" s="58">
        <v>-22.050685013350915</v>
      </c>
      <c r="P1515" s="41">
        <v>-0.39000000000032742</v>
      </c>
      <c r="Q1515" s="41">
        <v>-8.9999999999236024E-2</v>
      </c>
      <c r="R1515" s="41">
        <v>-0.40024992192393727</v>
      </c>
      <c r="S1515" s="410">
        <v>10.48</v>
      </c>
      <c r="T1515" s="58">
        <v>-23.942272719217119</v>
      </c>
      <c r="U1515" s="41">
        <v>-0.42000000000098225</v>
      </c>
      <c r="V1515" s="41">
        <v>-0.10499999999956344</v>
      </c>
      <c r="W1515" s="41">
        <v>-0.43292609069070143</v>
      </c>
      <c r="X1515" s="410">
        <v>10.44</v>
      </c>
      <c r="Y1515" s="64"/>
    </row>
    <row r="1516" spans="1:25" ht="15.75" thickBot="1" x14ac:dyDescent="0.3">
      <c r="A1516" s="89" t="s">
        <v>23</v>
      </c>
      <c r="B1516" s="48" t="s">
        <v>1453</v>
      </c>
      <c r="C1516" s="90" t="s">
        <v>22</v>
      </c>
      <c r="D1516" s="48">
        <v>35</v>
      </c>
      <c r="E1516" s="91" t="s">
        <v>1460</v>
      </c>
      <c r="F1516" s="48">
        <v>10</v>
      </c>
      <c r="G1516" s="91"/>
      <c r="H1516" s="48">
        <v>2</v>
      </c>
      <c r="I1516" s="48" t="s">
        <v>1275</v>
      </c>
      <c r="J1516" s="50">
        <v>-14.721674034467089</v>
      </c>
      <c r="K1516" s="50">
        <v>-0.25999999999976353</v>
      </c>
      <c r="L1516" s="50">
        <v>-6.9999999999936335E-2</v>
      </c>
      <c r="M1516" s="50">
        <v>-0.26925824035648033</v>
      </c>
      <c r="N1516" s="50">
        <v>10.56</v>
      </c>
      <c r="O1516" s="59">
        <v>-16.435610213420684</v>
      </c>
      <c r="P1516" s="50">
        <v>-0.28999999999996362</v>
      </c>
      <c r="Q1516" s="50">
        <v>-6.9999999999936335E-2</v>
      </c>
      <c r="R1516" s="50">
        <v>-0.29832867780347566</v>
      </c>
      <c r="S1516" s="413">
        <v>10.48</v>
      </c>
      <c r="T1516" s="59">
        <v>-17.036670339623932</v>
      </c>
      <c r="U1516" s="50">
        <v>-0.29999999999972715</v>
      </c>
      <c r="V1516" s="50">
        <v>-6.9999999999936335E-2</v>
      </c>
      <c r="W1516" s="50">
        <v>-0.30805843601470712</v>
      </c>
      <c r="X1516" s="413">
        <v>10.44</v>
      </c>
      <c r="Y1516" s="72"/>
    </row>
    <row r="1517" spans="1:25" x14ac:dyDescent="0.25">
      <c r="A1517" s="92" t="s">
        <v>23</v>
      </c>
      <c r="B1517" s="73" t="s">
        <v>1461</v>
      </c>
      <c r="C1517" s="93" t="s">
        <v>20</v>
      </c>
      <c r="D1517" s="73">
        <v>110</v>
      </c>
      <c r="E1517" s="93" t="s">
        <v>1462</v>
      </c>
      <c r="F1517" s="73">
        <v>110</v>
      </c>
      <c r="G1517" s="93" t="s">
        <v>224</v>
      </c>
      <c r="H1517" s="73">
        <v>2</v>
      </c>
      <c r="I1517" s="73" t="s">
        <v>1463</v>
      </c>
      <c r="J1517" s="75">
        <v>10.732095646322934</v>
      </c>
      <c r="K1517" s="75">
        <v>-0.37674999999999997</v>
      </c>
      <c r="L1517" s="75">
        <v>2.1796500000000001</v>
      </c>
      <c r="M1517" s="75">
        <v>2.2119707694723276</v>
      </c>
      <c r="N1517" s="75">
        <v>119</v>
      </c>
      <c r="O1517" s="424">
        <v>9.951027645619444</v>
      </c>
      <c r="P1517" s="75">
        <v>-0.32064999999999999</v>
      </c>
      <c r="Q1517" s="75">
        <v>1.9734</v>
      </c>
      <c r="R1517" s="75">
        <v>1.9992808663366937</v>
      </c>
      <c r="S1517" s="425">
        <v>116</v>
      </c>
      <c r="T1517" s="424">
        <v>9.8682035099735739</v>
      </c>
      <c r="U1517" s="75">
        <v>-0.33660000000000001</v>
      </c>
      <c r="V1517" s="75">
        <v>1.9712000000000001</v>
      </c>
      <c r="W1517" s="75">
        <v>1.9997322320750848</v>
      </c>
      <c r="X1517" s="425">
        <v>117</v>
      </c>
      <c r="Y1517" s="76" t="s">
        <v>3183</v>
      </c>
    </row>
    <row r="1518" spans="1:25" x14ac:dyDescent="0.25">
      <c r="A1518" s="95" t="s">
        <v>23</v>
      </c>
      <c r="B1518" s="44" t="s">
        <v>1461</v>
      </c>
      <c r="C1518" s="67" t="s">
        <v>20</v>
      </c>
      <c r="D1518" s="44">
        <v>110</v>
      </c>
      <c r="E1518" s="67" t="s">
        <v>1267</v>
      </c>
      <c r="F1518" s="44">
        <v>110</v>
      </c>
      <c r="G1518" s="67" t="s">
        <v>32</v>
      </c>
      <c r="H1518" s="44" t="s">
        <v>1268</v>
      </c>
      <c r="I1518" s="44" t="s">
        <v>31</v>
      </c>
      <c r="J1518" s="45">
        <v>1.9325133664192271</v>
      </c>
      <c r="K1518" s="45">
        <v>0.37980000000239672</v>
      </c>
      <c r="L1518" s="45">
        <v>0.11999999999989086</v>
      </c>
      <c r="M1518" s="45">
        <v>0.39830646492593408</v>
      </c>
      <c r="N1518" s="45">
        <v>119</v>
      </c>
      <c r="O1518" s="411">
        <v>2.4365675396975779</v>
      </c>
      <c r="P1518" s="45">
        <v>0.4745999999988999</v>
      </c>
      <c r="Q1518" s="45">
        <v>0.11999999999989086</v>
      </c>
      <c r="R1518" s="45">
        <v>0.48953565753571981</v>
      </c>
      <c r="S1518" s="412">
        <v>116</v>
      </c>
      <c r="T1518" s="411">
        <v>2.7095469775143153</v>
      </c>
      <c r="U1518" s="45">
        <v>0.53580000000023575</v>
      </c>
      <c r="V1518" s="45">
        <v>0.11999999999989086</v>
      </c>
      <c r="W1518" s="45">
        <v>0.54907343771141082</v>
      </c>
      <c r="X1518" s="412">
        <v>117</v>
      </c>
      <c r="Y1518" s="65" t="s">
        <v>1287</v>
      </c>
    </row>
    <row r="1519" spans="1:25" x14ac:dyDescent="0.25">
      <c r="A1519" s="87" t="s">
        <v>23</v>
      </c>
      <c r="B1519" s="38" t="s">
        <v>1461</v>
      </c>
      <c r="C1519" s="53" t="s">
        <v>20</v>
      </c>
      <c r="D1519" s="38">
        <v>110</v>
      </c>
      <c r="E1519" s="88" t="s">
        <v>275</v>
      </c>
      <c r="F1519" s="38">
        <v>10</v>
      </c>
      <c r="G1519" s="88" t="s">
        <v>60</v>
      </c>
      <c r="H1519" s="38" t="s">
        <v>1269</v>
      </c>
      <c r="I1519" s="38" t="s">
        <v>1328</v>
      </c>
      <c r="J1519" s="41">
        <v>-1.0759407689170295</v>
      </c>
      <c r="K1519" s="41">
        <v>-1.9799999999995634E-2</v>
      </c>
      <c r="L1519" s="41">
        <v>0</v>
      </c>
      <c r="M1519" s="41">
        <v>-1.9799999999995634E-2</v>
      </c>
      <c r="N1519" s="41">
        <v>10.625</v>
      </c>
      <c r="O1519" s="58">
        <v>-1.3624204562442204</v>
      </c>
      <c r="P1519" s="41">
        <v>-2.4599999999991268E-2</v>
      </c>
      <c r="Q1519" s="41">
        <v>0</v>
      </c>
      <c r="R1519" s="41">
        <v>-2.4599999999991268E-2</v>
      </c>
      <c r="S1519" s="410">
        <v>10.425000000000001</v>
      </c>
      <c r="T1519" s="58">
        <v>-1.4213810976156862</v>
      </c>
      <c r="U1519" s="41">
        <v>-2.5800000000017462E-2</v>
      </c>
      <c r="V1519" s="41">
        <v>0</v>
      </c>
      <c r="W1519" s="41">
        <v>-2.5800000000017462E-2</v>
      </c>
      <c r="X1519" s="410">
        <v>10.48</v>
      </c>
      <c r="Y1519" s="64"/>
    </row>
    <row r="1520" spans="1:25" x14ac:dyDescent="0.25">
      <c r="A1520" s="87" t="s">
        <v>23</v>
      </c>
      <c r="B1520" s="38" t="s">
        <v>1461</v>
      </c>
      <c r="C1520" s="53" t="s">
        <v>20</v>
      </c>
      <c r="D1520" s="38">
        <v>110</v>
      </c>
      <c r="E1520" s="88" t="s">
        <v>1296</v>
      </c>
      <c r="F1520" s="38">
        <v>10</v>
      </c>
      <c r="G1520" s="88" t="s">
        <v>38</v>
      </c>
      <c r="H1520" s="40">
        <v>1</v>
      </c>
      <c r="I1520" s="38" t="s">
        <v>1297</v>
      </c>
      <c r="J1520" s="41">
        <v>20.620748225645912</v>
      </c>
      <c r="K1520" s="41">
        <v>0.36000000000240107</v>
      </c>
      <c r="L1520" s="41">
        <v>0.11999999999989086</v>
      </c>
      <c r="M1520" s="41">
        <v>0.37947331922244887</v>
      </c>
      <c r="N1520" s="41">
        <v>10.625</v>
      </c>
      <c r="O1520" s="58">
        <v>25.793235576160853</v>
      </c>
      <c r="P1520" s="41">
        <v>0.44999999999890861</v>
      </c>
      <c r="Q1520" s="41">
        <v>0.11999999999989086</v>
      </c>
      <c r="R1520" s="41">
        <v>0.46572524088671802</v>
      </c>
      <c r="S1520" s="410">
        <v>10.425000000000001</v>
      </c>
      <c r="T1520" s="58">
        <v>28.864364758198665</v>
      </c>
      <c r="U1520" s="41">
        <v>0.51000000000021828</v>
      </c>
      <c r="V1520" s="41">
        <v>0.11999999999989086</v>
      </c>
      <c r="W1520" s="41">
        <v>0.52392747589737687</v>
      </c>
      <c r="X1520" s="410">
        <v>10.48</v>
      </c>
      <c r="Y1520" s="64"/>
    </row>
    <row r="1521" spans="1:25" x14ac:dyDescent="0.25">
      <c r="A1521" s="95" t="s">
        <v>23</v>
      </c>
      <c r="B1521" s="44" t="s">
        <v>1461</v>
      </c>
      <c r="C1521" s="67" t="s">
        <v>20</v>
      </c>
      <c r="D1521" s="44">
        <v>110</v>
      </c>
      <c r="E1521" s="67" t="s">
        <v>1298</v>
      </c>
      <c r="F1521" s="44">
        <v>110</v>
      </c>
      <c r="G1521" s="67" t="s">
        <v>32</v>
      </c>
      <c r="H1521" s="44" t="s">
        <v>1268</v>
      </c>
      <c r="I1521" s="44" t="s">
        <v>62</v>
      </c>
      <c r="J1521" s="45">
        <v>1.654526763450948</v>
      </c>
      <c r="K1521" s="45">
        <v>0.31919999999930126</v>
      </c>
      <c r="L1521" s="45">
        <v>0.11999999999989086</v>
      </c>
      <c r="M1521" s="45">
        <v>0.34101120216134795</v>
      </c>
      <c r="N1521" s="45">
        <v>119</v>
      </c>
      <c r="O1521" s="411">
        <v>2.7307096435257767</v>
      </c>
      <c r="P1521" s="45">
        <v>0.5411999999954159</v>
      </c>
      <c r="Q1521" s="45">
        <v>9.0000000000600267E-2</v>
      </c>
      <c r="R1521" s="45">
        <v>0.54863233590005089</v>
      </c>
      <c r="S1521" s="412">
        <v>116</v>
      </c>
      <c r="T1521" s="411">
        <v>2.3963799896419413</v>
      </c>
      <c r="U1521" s="45">
        <v>0.45101999999890835</v>
      </c>
      <c r="V1521" s="45">
        <v>0.17999999999983629</v>
      </c>
      <c r="W1521" s="45">
        <v>0.48561202662100156</v>
      </c>
      <c r="X1521" s="412">
        <v>117</v>
      </c>
      <c r="Y1521" s="65" t="s">
        <v>1287</v>
      </c>
    </row>
    <row r="1522" spans="1:25" x14ac:dyDescent="0.25">
      <c r="A1522" s="87" t="s">
        <v>23</v>
      </c>
      <c r="B1522" s="38" t="s">
        <v>1461</v>
      </c>
      <c r="C1522" s="53" t="s">
        <v>20</v>
      </c>
      <c r="D1522" s="38">
        <v>110</v>
      </c>
      <c r="E1522" s="88" t="s">
        <v>624</v>
      </c>
      <c r="F1522" s="38">
        <v>10</v>
      </c>
      <c r="G1522" s="88" t="s">
        <v>60</v>
      </c>
      <c r="H1522" s="38" t="s">
        <v>1269</v>
      </c>
      <c r="I1522" s="38" t="s">
        <v>1329</v>
      </c>
      <c r="J1522" s="41">
        <v>-6.6142305169559171E-2</v>
      </c>
      <c r="K1522" s="41">
        <v>-1.1999999999997612E-3</v>
      </c>
      <c r="L1522" s="41">
        <v>0</v>
      </c>
      <c r="M1522" s="41">
        <v>-1.1999999999997612E-3</v>
      </c>
      <c r="N1522" s="41">
        <v>10.475</v>
      </c>
      <c r="O1522" s="58">
        <v>-6.6539317805630951E-2</v>
      </c>
      <c r="P1522" s="41">
        <v>-1.1999999999997612E-3</v>
      </c>
      <c r="Q1522" s="41">
        <v>0</v>
      </c>
      <c r="R1522" s="41">
        <v>-1.1999999999997612E-3</v>
      </c>
      <c r="S1522" s="410">
        <v>10.4125</v>
      </c>
      <c r="T1522" s="58">
        <v>-5.6020409003894218E-2</v>
      </c>
      <c r="U1522" s="41">
        <v>-1.0199999999997544E-3</v>
      </c>
      <c r="V1522" s="41">
        <v>0</v>
      </c>
      <c r="W1522" s="41">
        <v>-1.0199999999997544E-3</v>
      </c>
      <c r="X1522" s="410">
        <v>10.512499999999999</v>
      </c>
      <c r="Y1522" s="64"/>
    </row>
    <row r="1523" spans="1:25" x14ac:dyDescent="0.25">
      <c r="A1523" s="87" t="s">
        <v>23</v>
      </c>
      <c r="B1523" s="38" t="s">
        <v>1461</v>
      </c>
      <c r="C1523" s="53" t="s">
        <v>20</v>
      </c>
      <c r="D1523" s="38">
        <v>110</v>
      </c>
      <c r="E1523" s="88" t="s">
        <v>1464</v>
      </c>
      <c r="F1523" s="38">
        <v>10</v>
      </c>
      <c r="G1523" s="88" t="s">
        <v>38</v>
      </c>
      <c r="H1523" s="38">
        <v>2</v>
      </c>
      <c r="I1523" s="38" t="s">
        <v>1304</v>
      </c>
      <c r="J1523" s="41">
        <v>18.734158472429854</v>
      </c>
      <c r="K1523" s="41">
        <v>0.31799999999930151</v>
      </c>
      <c r="L1523" s="41">
        <v>0.11999999999989086</v>
      </c>
      <c r="M1523" s="41">
        <v>0.33988821691775306</v>
      </c>
      <c r="N1523" s="41">
        <v>10.475</v>
      </c>
      <c r="O1523" s="58">
        <v>30.355715185238086</v>
      </c>
      <c r="P1523" s="41">
        <v>0.53999999999541615</v>
      </c>
      <c r="Q1523" s="41">
        <v>9.0000000000600267E-2</v>
      </c>
      <c r="R1523" s="41">
        <v>0.54744862772241698</v>
      </c>
      <c r="S1523" s="410">
        <v>10.4125</v>
      </c>
      <c r="T1523" s="58">
        <v>26.618747210157888</v>
      </c>
      <c r="U1523" s="41">
        <v>0.44999999999890861</v>
      </c>
      <c r="V1523" s="41">
        <v>0.17999999999983629</v>
      </c>
      <c r="W1523" s="41">
        <v>0.48466483264103122</v>
      </c>
      <c r="X1523" s="410">
        <v>10.512499999999999</v>
      </c>
      <c r="Y1523" s="64"/>
    </row>
    <row r="1524" spans="1:25" x14ac:dyDescent="0.25">
      <c r="A1524" s="87" t="s">
        <v>23</v>
      </c>
      <c r="B1524" s="38" t="s">
        <v>1461</v>
      </c>
      <c r="C1524" s="53" t="s">
        <v>20</v>
      </c>
      <c r="D1524" s="38">
        <v>110</v>
      </c>
      <c r="E1524" s="88" t="s">
        <v>1465</v>
      </c>
      <c r="F1524" s="38">
        <v>10</v>
      </c>
      <c r="G1524" s="88"/>
      <c r="H1524" s="40">
        <v>1</v>
      </c>
      <c r="I1524" s="38" t="s">
        <v>1275</v>
      </c>
      <c r="J1524" s="41">
        <v>-11.189382030711648</v>
      </c>
      <c r="K1524" s="41">
        <v>-0.18000000000029104</v>
      </c>
      <c r="L1524" s="41">
        <v>-0.1000000000003638</v>
      </c>
      <c r="M1524" s="41">
        <v>-0.2059126028201711</v>
      </c>
      <c r="N1524" s="41">
        <v>10.625</v>
      </c>
      <c r="O1524" s="58">
        <v>-14.442105227912249</v>
      </c>
      <c r="P1524" s="41">
        <v>-0.21999999999752617</v>
      </c>
      <c r="Q1524" s="41">
        <v>-0.13999999999941792</v>
      </c>
      <c r="R1524" s="41">
        <v>-0.26076809620570635</v>
      </c>
      <c r="S1524" s="410">
        <v>10.425000000000001</v>
      </c>
      <c r="T1524" s="58">
        <v>-15.307331229608119</v>
      </c>
      <c r="U1524" s="41">
        <v>-0.23999999999796273</v>
      </c>
      <c r="V1524" s="41">
        <v>-0.14000000000123691</v>
      </c>
      <c r="W1524" s="41">
        <v>-0.2778488797878596</v>
      </c>
      <c r="X1524" s="410">
        <v>10.48</v>
      </c>
      <c r="Y1524" s="64"/>
    </row>
    <row r="1525" spans="1:25" x14ac:dyDescent="0.25">
      <c r="A1525" s="87" t="s">
        <v>23</v>
      </c>
      <c r="B1525" s="38" t="s">
        <v>1461</v>
      </c>
      <c r="C1525" s="53" t="s">
        <v>20</v>
      </c>
      <c r="D1525" s="38">
        <v>110</v>
      </c>
      <c r="E1525" s="88" t="s">
        <v>3037</v>
      </c>
      <c r="F1525" s="38">
        <v>10</v>
      </c>
      <c r="G1525" s="88"/>
      <c r="H1525" s="40">
        <v>1</v>
      </c>
      <c r="I1525" s="38" t="s">
        <v>1275</v>
      </c>
      <c r="J1525" s="41">
        <v>0</v>
      </c>
      <c r="K1525" s="41">
        <v>0</v>
      </c>
      <c r="L1525" s="41">
        <v>0</v>
      </c>
      <c r="M1525" s="41">
        <v>0</v>
      </c>
      <c r="N1525" s="41">
        <v>10.625</v>
      </c>
      <c r="O1525" s="58">
        <v>0</v>
      </c>
      <c r="P1525" s="41">
        <v>0</v>
      </c>
      <c r="Q1525" s="41">
        <v>0</v>
      </c>
      <c r="R1525" s="41">
        <v>0</v>
      </c>
      <c r="S1525" s="410">
        <v>10.425000000000001</v>
      </c>
      <c r="T1525" s="58">
        <v>0</v>
      </c>
      <c r="U1525" s="41">
        <v>0</v>
      </c>
      <c r="V1525" s="41">
        <v>0</v>
      </c>
      <c r="W1525" s="41">
        <v>0</v>
      </c>
      <c r="X1525" s="410">
        <v>10.48</v>
      </c>
      <c r="Y1525" s="64" t="s">
        <v>3184</v>
      </c>
    </row>
    <row r="1526" spans="1:25" x14ac:dyDescent="0.25">
      <c r="A1526" s="87" t="s">
        <v>23</v>
      </c>
      <c r="B1526" s="38" t="s">
        <v>1461</v>
      </c>
      <c r="C1526" s="53" t="s">
        <v>20</v>
      </c>
      <c r="D1526" s="38">
        <v>110</v>
      </c>
      <c r="E1526" s="88" t="s">
        <v>1466</v>
      </c>
      <c r="F1526" s="38">
        <v>10</v>
      </c>
      <c r="G1526" s="88"/>
      <c r="H1526" s="40">
        <v>1</v>
      </c>
      <c r="I1526" s="38" t="s">
        <v>1275</v>
      </c>
      <c r="J1526" s="41">
        <v>-4.3810665661154937</v>
      </c>
      <c r="K1526" s="41">
        <v>-7.999999999992724E-2</v>
      </c>
      <c r="L1526" s="41">
        <v>-1.0000000000218279E-2</v>
      </c>
      <c r="M1526" s="41">
        <v>-8.0622577482940369E-2</v>
      </c>
      <c r="N1526" s="41">
        <v>10.625</v>
      </c>
      <c r="O1526" s="58">
        <v>-6.1172462586895913</v>
      </c>
      <c r="P1526" s="41">
        <v>-0.10999999999967258</v>
      </c>
      <c r="Q1526" s="41">
        <v>-9.9999999997635314E-3</v>
      </c>
      <c r="R1526" s="41">
        <v>-0.11045361017152514</v>
      </c>
      <c r="S1526" s="410">
        <v>10.425000000000001</v>
      </c>
      <c r="T1526" s="58">
        <v>-7.2462594747591433</v>
      </c>
      <c r="U1526" s="41">
        <v>-0.13000000000010914</v>
      </c>
      <c r="V1526" s="41">
        <v>-1.999999999998181E-2</v>
      </c>
      <c r="W1526" s="41">
        <v>-0.13152946437976415</v>
      </c>
      <c r="X1526" s="410">
        <v>10.48</v>
      </c>
      <c r="Y1526" s="64"/>
    </row>
    <row r="1527" spans="1:25" x14ac:dyDescent="0.25">
      <c r="A1527" s="87" t="s">
        <v>23</v>
      </c>
      <c r="B1527" s="38" t="s">
        <v>1461</v>
      </c>
      <c r="C1527" s="53" t="s">
        <v>20</v>
      </c>
      <c r="D1527" s="38">
        <v>110</v>
      </c>
      <c r="E1527" s="88" t="s">
        <v>3038</v>
      </c>
      <c r="F1527" s="38">
        <v>10</v>
      </c>
      <c r="G1527" s="88"/>
      <c r="H1527" s="40">
        <v>1</v>
      </c>
      <c r="I1527" s="38" t="s">
        <v>1275</v>
      </c>
      <c r="J1527" s="41">
        <v>-3.3054000979413765</v>
      </c>
      <c r="K1527" s="41">
        <v>-9.999999999308784E-3</v>
      </c>
      <c r="L1527" s="41">
        <v>-5.9999999999490683E-2</v>
      </c>
      <c r="M1527" s="41">
        <v>-6.0827625302366177E-2</v>
      </c>
      <c r="N1527" s="41">
        <v>10.625</v>
      </c>
      <c r="O1527" s="58">
        <v>-4.4651158047939683</v>
      </c>
      <c r="P1527" s="41">
        <v>-1.0000000000218279E-2</v>
      </c>
      <c r="Q1527" s="41">
        <v>-7.999999999992724E-2</v>
      </c>
      <c r="R1527" s="41">
        <v>-8.0622577482940369E-2</v>
      </c>
      <c r="S1527" s="410">
        <v>10.425000000000001</v>
      </c>
      <c r="T1527" s="58">
        <v>-5.5367066826225493</v>
      </c>
      <c r="U1527" s="41">
        <v>-1.0000000000218279E-2</v>
      </c>
      <c r="V1527" s="41">
        <v>-9.9999999999454303E-2</v>
      </c>
      <c r="W1527" s="41">
        <v>-0.10049875621068763</v>
      </c>
      <c r="X1527" s="410">
        <v>10.48</v>
      </c>
      <c r="Y1527" s="64" t="s">
        <v>3185</v>
      </c>
    </row>
    <row r="1528" spans="1:25" x14ac:dyDescent="0.25">
      <c r="A1528" s="87" t="s">
        <v>23</v>
      </c>
      <c r="B1528" s="38" t="s">
        <v>1461</v>
      </c>
      <c r="C1528" s="53" t="s">
        <v>20</v>
      </c>
      <c r="D1528" s="38">
        <v>110</v>
      </c>
      <c r="E1528" s="88" t="s">
        <v>1467</v>
      </c>
      <c r="F1528" s="38">
        <v>10</v>
      </c>
      <c r="G1528" s="88"/>
      <c r="H1528" s="40">
        <v>1</v>
      </c>
      <c r="I1528" s="38" t="s">
        <v>1275</v>
      </c>
      <c r="J1528" s="41">
        <v>-1.1015036979340131</v>
      </c>
      <c r="K1528" s="41">
        <v>-1.999999999998181E-2</v>
      </c>
      <c r="L1528" s="41">
        <v>-3.3000000000811269E-3</v>
      </c>
      <c r="M1528" s="41">
        <v>-2.0270421801230676E-2</v>
      </c>
      <c r="N1528" s="41">
        <v>10.625</v>
      </c>
      <c r="O1528" s="58">
        <v>-1.6715101411170346</v>
      </c>
      <c r="P1528" s="41">
        <v>-2.9999999999745341E-2</v>
      </c>
      <c r="Q1528" s="41">
        <v>-3.3000000000811269E-3</v>
      </c>
      <c r="R1528" s="41">
        <v>-3.0180954259023288E-2</v>
      </c>
      <c r="S1528" s="410">
        <v>10.425000000000001</v>
      </c>
      <c r="T1528" s="58">
        <v>-1.6627379027810196</v>
      </c>
      <c r="U1528" s="41">
        <v>-2.9999999999745341E-2</v>
      </c>
      <c r="V1528" s="41">
        <v>-3.3000000000811269E-3</v>
      </c>
      <c r="W1528" s="41">
        <v>-3.0180954259023288E-2</v>
      </c>
      <c r="X1528" s="410">
        <v>10.48</v>
      </c>
      <c r="Y1528" s="64"/>
    </row>
    <row r="1529" spans="1:25" x14ac:dyDescent="0.25">
      <c r="A1529" s="87" t="s">
        <v>23</v>
      </c>
      <c r="B1529" s="38" t="s">
        <v>1461</v>
      </c>
      <c r="C1529" s="53" t="s">
        <v>20</v>
      </c>
      <c r="D1529" s="38">
        <v>110</v>
      </c>
      <c r="E1529" s="88" t="s">
        <v>1468</v>
      </c>
      <c r="F1529" s="38">
        <v>10</v>
      </c>
      <c r="G1529" s="88"/>
      <c r="H1529" s="38">
        <v>2</v>
      </c>
      <c r="I1529" s="38" t="s">
        <v>1275</v>
      </c>
      <c r="J1529" s="41">
        <v>-1.1935306219423822</v>
      </c>
      <c r="K1529" s="41">
        <v>-1.999999999998181E-2</v>
      </c>
      <c r="L1529" s="41">
        <v>-8.2999999999628926E-3</v>
      </c>
      <c r="M1529" s="41">
        <v>-2.1653868014714056E-2</v>
      </c>
      <c r="N1529" s="41">
        <v>10.475</v>
      </c>
      <c r="O1529" s="58">
        <v>-1.2006946712937769</v>
      </c>
      <c r="P1529" s="41">
        <v>-1.999999999998181E-2</v>
      </c>
      <c r="Q1529" s="41">
        <v>-8.2999999999628926E-3</v>
      </c>
      <c r="R1529" s="41">
        <v>-2.1653868014714056E-2</v>
      </c>
      <c r="S1529" s="410">
        <v>10.4125</v>
      </c>
      <c r="T1529" s="58">
        <v>-0.94153942075309993</v>
      </c>
      <c r="U1529" s="41">
        <v>-1.4999999999986358E-2</v>
      </c>
      <c r="V1529" s="41">
        <v>-8.3000000000765795E-3</v>
      </c>
      <c r="W1529" s="41">
        <v>-1.714322023427518E-2</v>
      </c>
      <c r="X1529" s="410">
        <v>10.512499999999999</v>
      </c>
      <c r="Y1529" s="64"/>
    </row>
    <row r="1530" spans="1:25" x14ac:dyDescent="0.25">
      <c r="A1530" s="87" t="s">
        <v>23</v>
      </c>
      <c r="B1530" s="38" t="s">
        <v>1461</v>
      </c>
      <c r="C1530" s="53" t="s">
        <v>20</v>
      </c>
      <c r="D1530" s="38">
        <v>110</v>
      </c>
      <c r="E1530" s="88" t="s">
        <v>1469</v>
      </c>
      <c r="F1530" s="38">
        <v>10</v>
      </c>
      <c r="G1530" s="88"/>
      <c r="H1530" s="38">
        <v>2</v>
      </c>
      <c r="I1530" s="38" t="s">
        <v>1275</v>
      </c>
      <c r="J1530" s="41">
        <v>-0.61624454394906314</v>
      </c>
      <c r="K1530" s="41">
        <v>-1.0000000000005116E-2</v>
      </c>
      <c r="L1530" s="41">
        <v>-5.000000000002558E-3</v>
      </c>
      <c r="M1530" s="41">
        <v>-1.1180339887504668E-2</v>
      </c>
      <c r="N1530" s="41">
        <v>10.475</v>
      </c>
      <c r="O1530" s="58">
        <v>-2.4797739631650972</v>
      </c>
      <c r="P1530" s="41">
        <v>-4.0000000000006253E-2</v>
      </c>
      <c r="Q1530" s="41">
        <v>-2.0000000000003126E-2</v>
      </c>
      <c r="R1530" s="41">
        <v>-4.4721359550002789E-2</v>
      </c>
      <c r="S1530" s="410">
        <v>10.4125</v>
      </c>
      <c r="T1530" s="58">
        <v>-0.70334438957582479</v>
      </c>
      <c r="U1530" s="41">
        <v>-9.9999999999909051E-3</v>
      </c>
      <c r="V1530" s="41">
        <v>-8.0000000000026716E-3</v>
      </c>
      <c r="W1530" s="41">
        <v>-1.2806248474860265E-2</v>
      </c>
      <c r="X1530" s="410">
        <v>10.512499999999999</v>
      </c>
      <c r="Y1530" s="64"/>
    </row>
    <row r="1531" spans="1:25" x14ac:dyDescent="0.25">
      <c r="A1531" s="87" t="s">
        <v>23</v>
      </c>
      <c r="B1531" s="38" t="s">
        <v>1461</v>
      </c>
      <c r="C1531" s="53" t="s">
        <v>20</v>
      </c>
      <c r="D1531" s="38">
        <v>110</v>
      </c>
      <c r="E1531" s="88" t="s">
        <v>1470</v>
      </c>
      <c r="F1531" s="38">
        <v>10</v>
      </c>
      <c r="G1531" s="88"/>
      <c r="H1531" s="38">
        <v>2</v>
      </c>
      <c r="I1531" s="38" t="s">
        <v>1275</v>
      </c>
      <c r="J1531" s="41">
        <v>-4.7093341924309922</v>
      </c>
      <c r="K1531" s="41">
        <v>-7.999999999992724E-2</v>
      </c>
      <c r="L1531" s="41">
        <v>-2.9999999999745341E-2</v>
      </c>
      <c r="M1531" s="41">
        <v>-8.5440037453017773E-2</v>
      </c>
      <c r="N1531" s="41">
        <v>10.475</v>
      </c>
      <c r="O1531" s="58">
        <v>-5.4611356608091324</v>
      </c>
      <c r="P1531" s="41">
        <v>-9.0000000000145519E-2</v>
      </c>
      <c r="Q1531" s="41">
        <v>-3.999999999996362E-2</v>
      </c>
      <c r="R1531" s="41">
        <v>-9.8488578018079254E-2</v>
      </c>
      <c r="S1531" s="410">
        <v>10.4125</v>
      </c>
      <c r="T1531" s="58">
        <v>-8.526182509123327</v>
      </c>
      <c r="U1531" s="41">
        <v>-0.1499999999996362</v>
      </c>
      <c r="V1531" s="41">
        <v>-3.999999999996362E-2</v>
      </c>
      <c r="W1531" s="41">
        <v>-0.15524174696223936</v>
      </c>
      <c r="X1531" s="410">
        <v>10.512499999999999</v>
      </c>
      <c r="Y1531" s="64"/>
    </row>
    <row r="1532" spans="1:25" x14ac:dyDescent="0.25">
      <c r="A1532" s="87" t="s">
        <v>23</v>
      </c>
      <c r="B1532" s="38" t="s">
        <v>1461</v>
      </c>
      <c r="C1532" s="53" t="s">
        <v>20</v>
      </c>
      <c r="D1532" s="38">
        <v>110</v>
      </c>
      <c r="E1532" s="88" t="s">
        <v>1471</v>
      </c>
      <c r="F1532" s="38">
        <v>10</v>
      </c>
      <c r="G1532" s="88"/>
      <c r="H1532" s="38">
        <v>2</v>
      </c>
      <c r="I1532" s="38" t="s">
        <v>1275</v>
      </c>
      <c r="J1532" s="41">
        <v>0</v>
      </c>
      <c r="K1532" s="41">
        <v>0</v>
      </c>
      <c r="L1532" s="41">
        <v>0</v>
      </c>
      <c r="M1532" s="41">
        <v>0</v>
      </c>
      <c r="N1532" s="41">
        <v>10.475</v>
      </c>
      <c r="O1532" s="58">
        <v>0</v>
      </c>
      <c r="P1532" s="41">
        <v>0</v>
      </c>
      <c r="Q1532" s="41">
        <v>0</v>
      </c>
      <c r="R1532" s="41">
        <v>0</v>
      </c>
      <c r="S1532" s="410">
        <v>10.4125</v>
      </c>
      <c r="T1532" s="58">
        <v>0</v>
      </c>
      <c r="U1532" s="41">
        <v>0</v>
      </c>
      <c r="V1532" s="41">
        <v>0</v>
      </c>
      <c r="W1532" s="41">
        <v>0</v>
      </c>
      <c r="X1532" s="410">
        <v>10.512499999999999</v>
      </c>
      <c r="Y1532" s="64" t="s">
        <v>3186</v>
      </c>
    </row>
    <row r="1533" spans="1:25" x14ac:dyDescent="0.25">
      <c r="A1533" s="87" t="s">
        <v>23</v>
      </c>
      <c r="B1533" s="38" t="s">
        <v>1461</v>
      </c>
      <c r="C1533" s="53" t="s">
        <v>20</v>
      </c>
      <c r="D1533" s="38">
        <v>110</v>
      </c>
      <c r="E1533" s="88" t="s">
        <v>3039</v>
      </c>
      <c r="F1533" s="38">
        <v>10</v>
      </c>
      <c r="G1533" s="88"/>
      <c r="H1533" s="38">
        <v>2</v>
      </c>
      <c r="I1533" s="38" t="s">
        <v>1275</v>
      </c>
      <c r="J1533" s="41">
        <v>-11.923973638351816</v>
      </c>
      <c r="K1533" s="41">
        <v>-0.18000000000029104</v>
      </c>
      <c r="L1533" s="41">
        <v>-0.12000000000080036</v>
      </c>
      <c r="M1533" s="41">
        <v>-0.21633307652852549</v>
      </c>
      <c r="N1533" s="41">
        <v>10.475</v>
      </c>
      <c r="O1533" s="58">
        <v>-17.881904351479303</v>
      </c>
      <c r="P1533" s="41">
        <v>-0.31999999999970896</v>
      </c>
      <c r="Q1533" s="41">
        <v>-3.9999999999054126E-2</v>
      </c>
      <c r="R1533" s="41">
        <v>-0.32249030993153588</v>
      </c>
      <c r="S1533" s="410">
        <v>10.4125</v>
      </c>
      <c r="T1533" s="58">
        <v>-16.329475519779923</v>
      </c>
      <c r="U1533" s="41">
        <v>-0.22000000000116415</v>
      </c>
      <c r="V1533" s="41">
        <v>-0.2000000000007276</v>
      </c>
      <c r="W1533" s="41">
        <v>-0.29732137494772093</v>
      </c>
      <c r="X1533" s="410">
        <v>10.512499999999999</v>
      </c>
      <c r="Y1533" s="64" t="s">
        <v>3185</v>
      </c>
    </row>
    <row r="1534" spans="1:25" x14ac:dyDescent="0.25">
      <c r="A1534" s="87" t="s">
        <v>23</v>
      </c>
      <c r="B1534" s="38" t="s">
        <v>1461</v>
      </c>
      <c r="C1534" s="53" t="s">
        <v>20</v>
      </c>
      <c r="D1534" s="38">
        <v>110</v>
      </c>
      <c r="E1534" s="88" t="s">
        <v>3040</v>
      </c>
      <c r="F1534" s="38">
        <v>10</v>
      </c>
      <c r="G1534" s="88"/>
      <c r="H1534" s="38">
        <v>2</v>
      </c>
      <c r="I1534" s="38" t="s">
        <v>1275</v>
      </c>
      <c r="J1534" s="41">
        <v>-1.1139001549169314</v>
      </c>
      <c r="K1534" s="41">
        <v>-1.999999999998181E-2</v>
      </c>
      <c r="L1534" s="41">
        <v>-2.9000000000003467E-3</v>
      </c>
      <c r="M1534" s="41">
        <v>-2.020915634061141E-2</v>
      </c>
      <c r="N1534" s="41">
        <v>10.475</v>
      </c>
      <c r="O1534" s="58">
        <v>-3.3308497043415097</v>
      </c>
      <c r="P1534" s="41">
        <v>-6.0000000000002274E-2</v>
      </c>
      <c r="Q1534" s="41">
        <v>-2.9000000000003467E-3</v>
      </c>
      <c r="R1534" s="41">
        <v>-6.0070042450461734E-2</v>
      </c>
      <c r="S1534" s="410">
        <v>10.4125</v>
      </c>
      <c r="T1534" s="58">
        <v>-3.2991650460362401</v>
      </c>
      <c r="U1534" s="41">
        <v>-6.0000000000002274E-2</v>
      </c>
      <c r="V1534" s="41">
        <v>-2.9000000000003467E-3</v>
      </c>
      <c r="W1534" s="41">
        <v>-6.0070042450461734E-2</v>
      </c>
      <c r="X1534" s="410">
        <v>10.512499999999999</v>
      </c>
      <c r="Y1534" s="64" t="s">
        <v>3185</v>
      </c>
    </row>
    <row r="1535" spans="1:25" x14ac:dyDescent="0.25">
      <c r="A1535" s="87" t="s">
        <v>23</v>
      </c>
      <c r="B1535" s="38" t="s">
        <v>1461</v>
      </c>
      <c r="C1535" s="53" t="s">
        <v>20</v>
      </c>
      <c r="D1535" s="38">
        <v>110</v>
      </c>
      <c r="E1535" s="88" t="s">
        <v>1472</v>
      </c>
      <c r="F1535" s="38">
        <v>10</v>
      </c>
      <c r="G1535" s="88"/>
      <c r="H1535" s="38">
        <v>2</v>
      </c>
      <c r="I1535" s="38" t="s">
        <v>1275</v>
      </c>
      <c r="J1535" s="41">
        <v>-0.59782708695564502</v>
      </c>
      <c r="K1535" s="41">
        <v>-1.0000000000218279E-2</v>
      </c>
      <c r="L1535" s="41">
        <v>-4.1999999998552084E-3</v>
      </c>
      <c r="M1535" s="41">
        <v>-1.0846197490510179E-2</v>
      </c>
      <c r="N1535" s="41">
        <v>10.475</v>
      </c>
      <c r="O1535" s="58">
        <v>-1.1331780185168674</v>
      </c>
      <c r="P1535" s="41">
        <v>-1.999999999998181E-2</v>
      </c>
      <c r="Q1535" s="41">
        <v>-4.2000000000825821E-3</v>
      </c>
      <c r="R1535" s="41">
        <v>-2.043624231604152E-2</v>
      </c>
      <c r="S1535" s="410">
        <v>10.4125</v>
      </c>
      <c r="T1535" s="58">
        <v>-0.59569452895299024</v>
      </c>
      <c r="U1535" s="41">
        <v>-9.9999999997635314E-3</v>
      </c>
      <c r="V1535" s="41">
        <v>-4.1999999998552084E-3</v>
      </c>
      <c r="W1535" s="41">
        <v>-1.0846197490090912E-2</v>
      </c>
      <c r="X1535" s="410">
        <v>10.512499999999999</v>
      </c>
      <c r="Y1535" s="64"/>
    </row>
    <row r="1536" spans="1:25" ht="15.75" thickBot="1" x14ac:dyDescent="0.3">
      <c r="A1536" s="89" t="s">
        <v>23</v>
      </c>
      <c r="B1536" s="48" t="s">
        <v>1461</v>
      </c>
      <c r="C1536" s="90" t="s">
        <v>20</v>
      </c>
      <c r="D1536" s="48">
        <v>110</v>
      </c>
      <c r="E1536" s="91" t="s">
        <v>1473</v>
      </c>
      <c r="F1536" s="48">
        <v>10</v>
      </c>
      <c r="G1536" s="91"/>
      <c r="H1536" s="60">
        <v>1</v>
      </c>
      <c r="I1536" s="48" t="s">
        <v>1275</v>
      </c>
      <c r="J1536" s="50">
        <v>-4.8603569678426144</v>
      </c>
      <c r="K1536" s="50">
        <v>-8.0000000000836735E-2</v>
      </c>
      <c r="L1536" s="50">
        <v>-3.999999999996362E-2</v>
      </c>
      <c r="M1536" s="50">
        <v>-8.9442719100723711E-2</v>
      </c>
      <c r="N1536" s="50">
        <v>10.625</v>
      </c>
      <c r="O1536" s="59">
        <v>-4.5669946728437125</v>
      </c>
      <c r="P1536" s="50">
        <v>-7.999999999992724E-2</v>
      </c>
      <c r="Q1536" s="50">
        <v>-2.0000000000209184E-2</v>
      </c>
      <c r="R1536" s="50">
        <v>-8.246211251233336E-2</v>
      </c>
      <c r="S1536" s="413">
        <v>10.425000000000001</v>
      </c>
      <c r="T1536" s="59">
        <v>-5.6183332968613389</v>
      </c>
      <c r="U1536" s="50">
        <v>-9.9999999999454303E-2</v>
      </c>
      <c r="V1536" s="50">
        <v>-1.999999999998181E-2</v>
      </c>
      <c r="W1536" s="50">
        <v>-0.10198039027131703</v>
      </c>
      <c r="X1536" s="413">
        <v>10.48</v>
      </c>
      <c r="Y1536" s="72"/>
    </row>
    <row r="1537" spans="1:25" x14ac:dyDescent="0.25">
      <c r="A1537" s="85" t="s">
        <v>23</v>
      </c>
      <c r="B1537" s="30" t="s">
        <v>1474</v>
      </c>
      <c r="C1537" s="86" t="s">
        <v>22</v>
      </c>
      <c r="D1537" s="30">
        <v>35</v>
      </c>
      <c r="E1537" s="86" t="s">
        <v>1316</v>
      </c>
      <c r="F1537" s="30">
        <v>35</v>
      </c>
      <c r="G1537" s="86" t="s">
        <v>32</v>
      </c>
      <c r="H1537" s="30" t="s">
        <v>1268</v>
      </c>
      <c r="I1537" s="30" t="s">
        <v>31</v>
      </c>
      <c r="J1537" s="31">
        <v>6.012708041136114</v>
      </c>
      <c r="K1537" s="31">
        <v>0.36239999999812428</v>
      </c>
      <c r="L1537" s="31">
        <v>0.18399999999928696</v>
      </c>
      <c r="M1537" s="31">
        <v>0.40643543152434197</v>
      </c>
      <c r="N1537" s="31" t="s">
        <v>1269</v>
      </c>
      <c r="O1537" s="406">
        <v>15.590446872368693</v>
      </c>
      <c r="P1537" s="31">
        <v>0.98060000000114089</v>
      </c>
      <c r="Q1537" s="31">
        <v>0.25040000000080909</v>
      </c>
      <c r="R1537" s="31">
        <v>1.0120654721917168</v>
      </c>
      <c r="S1537" s="407" t="s">
        <v>1269</v>
      </c>
      <c r="T1537" s="406">
        <v>13.241814076082241</v>
      </c>
      <c r="U1537" s="31">
        <v>0.78940000000246069</v>
      </c>
      <c r="V1537" s="31">
        <v>0.34000000000014552</v>
      </c>
      <c r="W1537" s="31">
        <v>0.85950704476693141</v>
      </c>
      <c r="X1537" s="407" t="s">
        <v>1269</v>
      </c>
      <c r="Y1537" s="63" t="s">
        <v>1270</v>
      </c>
    </row>
    <row r="1538" spans="1:25" x14ac:dyDescent="0.25">
      <c r="A1538" s="87" t="s">
        <v>23</v>
      </c>
      <c r="B1538" s="38" t="s">
        <v>1474</v>
      </c>
      <c r="C1538" s="53" t="s">
        <v>22</v>
      </c>
      <c r="D1538" s="38">
        <v>35</v>
      </c>
      <c r="E1538" s="88" t="s">
        <v>275</v>
      </c>
      <c r="F1538" s="38">
        <v>10</v>
      </c>
      <c r="G1538" s="88" t="s">
        <v>60</v>
      </c>
      <c r="H1538" s="38" t="s">
        <v>1269</v>
      </c>
      <c r="I1538" s="38" t="s">
        <v>1317</v>
      </c>
      <c r="J1538" s="41">
        <v>-0.76982294072293334</v>
      </c>
      <c r="K1538" s="41">
        <v>-1.4399999999986902E-2</v>
      </c>
      <c r="L1538" s="41">
        <v>0</v>
      </c>
      <c r="M1538" s="41">
        <v>-1.4399999999986902E-2</v>
      </c>
      <c r="N1538" s="41">
        <v>10.8</v>
      </c>
      <c r="O1538" s="58">
        <v>-0.57736720554145704</v>
      </c>
      <c r="P1538" s="41">
        <v>-1.0599999999976717E-2</v>
      </c>
      <c r="Q1538" s="41">
        <v>0</v>
      </c>
      <c r="R1538" s="41">
        <v>-1.0599999999976717E-2</v>
      </c>
      <c r="S1538" s="410">
        <v>10.6</v>
      </c>
      <c r="T1538" s="58">
        <v>-0.5120048803862316</v>
      </c>
      <c r="U1538" s="41">
        <v>-9.3999999999869032E-3</v>
      </c>
      <c r="V1538" s="41">
        <v>0</v>
      </c>
      <c r="W1538" s="41">
        <v>-9.3999999999869032E-3</v>
      </c>
      <c r="X1538" s="410">
        <v>10.6</v>
      </c>
      <c r="Y1538" s="64"/>
    </row>
    <row r="1539" spans="1:25" x14ac:dyDescent="0.25">
      <c r="A1539" s="87" t="s">
        <v>23</v>
      </c>
      <c r="B1539" s="38" t="s">
        <v>1474</v>
      </c>
      <c r="C1539" s="53" t="s">
        <v>22</v>
      </c>
      <c r="D1539" s="38">
        <v>35</v>
      </c>
      <c r="E1539" s="88" t="s">
        <v>1296</v>
      </c>
      <c r="F1539" s="38">
        <v>10</v>
      </c>
      <c r="G1539" s="88" t="s">
        <v>38</v>
      </c>
      <c r="H1539" s="40">
        <v>1</v>
      </c>
      <c r="I1539" s="38" t="s">
        <v>1297</v>
      </c>
      <c r="J1539" s="41">
        <v>21.044478143976399</v>
      </c>
      <c r="K1539" s="41">
        <v>0.34799999999813735</v>
      </c>
      <c r="L1539" s="41">
        <v>0.18399999999928696</v>
      </c>
      <c r="M1539" s="41">
        <v>0.39364959036996494</v>
      </c>
      <c r="N1539" s="41">
        <v>10.8</v>
      </c>
      <c r="O1539" s="58">
        <v>54.566564053290428</v>
      </c>
      <c r="P1539" s="41">
        <v>0.97000000000116415</v>
      </c>
      <c r="Q1539" s="41">
        <v>0.25040000000080909</v>
      </c>
      <c r="R1539" s="41">
        <v>1.0017984627671694</v>
      </c>
      <c r="S1539" s="410">
        <v>10.6</v>
      </c>
      <c r="T1539" s="58">
        <v>46.346349266287845</v>
      </c>
      <c r="U1539" s="41">
        <v>0.78000000000247383</v>
      </c>
      <c r="V1539" s="41">
        <v>0.34000000000014552</v>
      </c>
      <c r="W1539" s="41">
        <v>0.85088189544963178</v>
      </c>
      <c r="X1539" s="410">
        <v>10.6</v>
      </c>
      <c r="Y1539" s="64"/>
    </row>
    <row r="1540" spans="1:25" x14ac:dyDescent="0.25">
      <c r="A1540" s="95" t="s">
        <v>23</v>
      </c>
      <c r="B1540" s="44" t="s">
        <v>1474</v>
      </c>
      <c r="C1540" s="67" t="s">
        <v>22</v>
      </c>
      <c r="D1540" s="44">
        <v>35</v>
      </c>
      <c r="E1540" s="67" t="s">
        <v>1318</v>
      </c>
      <c r="F1540" s="44">
        <v>35</v>
      </c>
      <c r="G1540" s="67" t="s">
        <v>32</v>
      </c>
      <c r="H1540" s="44" t="s">
        <v>1268</v>
      </c>
      <c r="I1540" s="44" t="s">
        <v>62</v>
      </c>
      <c r="J1540" s="45">
        <v>4.9574395933584992</v>
      </c>
      <c r="K1540" s="45">
        <v>0.31999999999970896</v>
      </c>
      <c r="L1540" s="45">
        <v>6.9999999999708962E-2</v>
      </c>
      <c r="M1540" s="45">
        <v>0.32756678708283749</v>
      </c>
      <c r="N1540" s="45" t="s">
        <v>1269</v>
      </c>
      <c r="O1540" s="411">
        <v>6.2357965866867824</v>
      </c>
      <c r="P1540" s="45">
        <v>0.39999999999781721</v>
      </c>
      <c r="Q1540" s="45">
        <v>5.9999999999490683E-2</v>
      </c>
      <c r="R1540" s="45">
        <v>0.40447496832089946</v>
      </c>
      <c r="S1540" s="412" t="s">
        <v>1269</v>
      </c>
      <c r="T1540" s="411">
        <v>6.2307018995880243</v>
      </c>
      <c r="U1540" s="45">
        <v>0.39999999999781721</v>
      </c>
      <c r="V1540" s="45">
        <v>7.999999999992724E-2</v>
      </c>
      <c r="W1540" s="45">
        <v>0.40792156108526811</v>
      </c>
      <c r="X1540" s="412" t="s">
        <v>1269</v>
      </c>
      <c r="Y1540" s="65" t="s">
        <v>1270</v>
      </c>
    </row>
    <row r="1541" spans="1:25" x14ac:dyDescent="0.25">
      <c r="A1541" s="87" t="s">
        <v>23</v>
      </c>
      <c r="B1541" s="38" t="s">
        <v>1474</v>
      </c>
      <c r="C1541" s="53" t="s">
        <v>22</v>
      </c>
      <c r="D1541" s="38">
        <v>35</v>
      </c>
      <c r="E1541" s="88" t="s">
        <v>624</v>
      </c>
      <c r="F1541" s="38">
        <v>10</v>
      </c>
      <c r="G1541" s="88" t="s">
        <v>60</v>
      </c>
      <c r="H1541" s="38" t="s">
        <v>1269</v>
      </c>
      <c r="I1541" s="38" t="s">
        <v>1288</v>
      </c>
      <c r="J1541" s="41">
        <v>0</v>
      </c>
      <c r="K1541" s="41">
        <v>0</v>
      </c>
      <c r="L1541" s="41">
        <v>0</v>
      </c>
      <c r="M1541" s="41">
        <v>0</v>
      </c>
      <c r="N1541" s="41">
        <v>10.9</v>
      </c>
      <c r="O1541" s="58">
        <v>0</v>
      </c>
      <c r="P1541" s="41">
        <v>0</v>
      </c>
      <c r="Q1541" s="41">
        <v>0</v>
      </c>
      <c r="R1541" s="41">
        <v>0</v>
      </c>
      <c r="S1541" s="410">
        <v>10.7</v>
      </c>
      <c r="T1541" s="58">
        <v>0</v>
      </c>
      <c r="U1541" s="41">
        <v>0</v>
      </c>
      <c r="V1541" s="41">
        <v>0</v>
      </c>
      <c r="W1541" s="41">
        <v>0</v>
      </c>
      <c r="X1541" s="410">
        <v>10.8</v>
      </c>
      <c r="Y1541" s="64"/>
    </row>
    <row r="1542" spans="1:25" x14ac:dyDescent="0.25">
      <c r="A1542" s="87" t="s">
        <v>23</v>
      </c>
      <c r="B1542" s="38" t="s">
        <v>1474</v>
      </c>
      <c r="C1542" s="53" t="s">
        <v>22</v>
      </c>
      <c r="D1542" s="38">
        <v>35</v>
      </c>
      <c r="E1542" s="88" t="s">
        <v>1303</v>
      </c>
      <c r="F1542" s="38">
        <v>10</v>
      </c>
      <c r="G1542" s="88" t="s">
        <v>38</v>
      </c>
      <c r="H1542" s="38">
        <v>2</v>
      </c>
      <c r="I1542" s="38" t="s">
        <v>1304</v>
      </c>
      <c r="J1542" s="41">
        <v>17.351038576754746</v>
      </c>
      <c r="K1542" s="41">
        <v>0.31999999999970896</v>
      </c>
      <c r="L1542" s="41">
        <v>6.9999999999708962E-2</v>
      </c>
      <c r="M1542" s="41">
        <v>0.32756678708283749</v>
      </c>
      <c r="N1542" s="41">
        <v>10.9</v>
      </c>
      <c r="O1542" s="58">
        <v>21.825288053403739</v>
      </c>
      <c r="P1542" s="41">
        <v>0.39999999999781721</v>
      </c>
      <c r="Q1542" s="41">
        <v>5.9999999999490683E-2</v>
      </c>
      <c r="R1542" s="41">
        <v>0.40447496832089946</v>
      </c>
      <c r="S1542" s="410">
        <v>10.7</v>
      </c>
      <c r="T1542" s="58">
        <v>21.807456648558084</v>
      </c>
      <c r="U1542" s="41">
        <v>0.39999999999781721</v>
      </c>
      <c r="V1542" s="41">
        <v>7.999999999992724E-2</v>
      </c>
      <c r="W1542" s="41">
        <v>0.40792156108526811</v>
      </c>
      <c r="X1542" s="410">
        <v>10.8</v>
      </c>
      <c r="Y1542" s="64"/>
    </row>
    <row r="1543" spans="1:25" x14ac:dyDescent="0.25">
      <c r="A1543" s="87" t="s">
        <v>23</v>
      </c>
      <c r="B1543" s="38" t="s">
        <v>1474</v>
      </c>
      <c r="C1543" s="53" t="s">
        <v>22</v>
      </c>
      <c r="D1543" s="38">
        <v>35</v>
      </c>
      <c r="E1543" s="88" t="s">
        <v>1476</v>
      </c>
      <c r="F1543" s="38">
        <v>10</v>
      </c>
      <c r="G1543" s="88"/>
      <c r="H1543" s="40">
        <v>1</v>
      </c>
      <c r="I1543" s="38" t="s">
        <v>1275</v>
      </c>
      <c r="J1543" s="41">
        <v>-17.215424459059474</v>
      </c>
      <c r="K1543" s="41">
        <v>-0.28999999999905413</v>
      </c>
      <c r="L1543" s="41">
        <v>-0.14000000000032742</v>
      </c>
      <c r="M1543" s="41">
        <v>-0.32202484376138291</v>
      </c>
      <c r="N1543" s="41">
        <v>10.8</v>
      </c>
      <c r="O1543" s="58">
        <v>-51.523960043518635</v>
      </c>
      <c r="P1543" s="41">
        <v>-0.92000000000007276</v>
      </c>
      <c r="Q1543" s="41">
        <v>-0.22000000000025466</v>
      </c>
      <c r="R1543" s="41">
        <v>-0.9459386872309673</v>
      </c>
      <c r="S1543" s="410">
        <v>10.6</v>
      </c>
      <c r="T1543" s="58">
        <v>-41.98324692266916</v>
      </c>
      <c r="U1543" s="41">
        <v>-0.71000000000094587</v>
      </c>
      <c r="V1543" s="41">
        <v>-0.3000000000001819</v>
      </c>
      <c r="W1543" s="41">
        <v>-0.77077882690266752</v>
      </c>
      <c r="X1543" s="410">
        <v>10.6</v>
      </c>
      <c r="Y1543" s="64"/>
    </row>
    <row r="1544" spans="1:25" x14ac:dyDescent="0.25">
      <c r="A1544" s="87" t="s">
        <v>23</v>
      </c>
      <c r="B1544" s="38" t="s">
        <v>1474</v>
      </c>
      <c r="C1544" s="53" t="s">
        <v>22</v>
      </c>
      <c r="D1544" s="38">
        <v>35</v>
      </c>
      <c r="E1544" s="88" t="s">
        <v>1477</v>
      </c>
      <c r="F1544" s="38">
        <v>10</v>
      </c>
      <c r="G1544" s="88"/>
      <c r="H1544" s="40">
        <v>1</v>
      </c>
      <c r="I1544" s="38" t="s">
        <v>1275</v>
      </c>
      <c r="J1544" s="41">
        <v>-2.6729963219582769</v>
      </c>
      <c r="K1544" s="41">
        <v>-3.999999999996362E-2</v>
      </c>
      <c r="L1544" s="41">
        <v>-3.0000000000086402E-2</v>
      </c>
      <c r="M1544" s="41">
        <v>-5.0000000000022742E-2</v>
      </c>
      <c r="N1544" s="41">
        <v>10.8</v>
      </c>
      <c r="O1544" s="58">
        <v>-1.9638934569375079</v>
      </c>
      <c r="P1544" s="41">
        <v>-2.9999999999972715E-2</v>
      </c>
      <c r="Q1544" s="41">
        <v>-1.999999999998181E-2</v>
      </c>
      <c r="R1544" s="41">
        <v>-3.6055512754607097E-2</v>
      </c>
      <c r="S1544" s="410">
        <v>10.6</v>
      </c>
      <c r="T1544" s="58">
        <v>-2.7234302148254144</v>
      </c>
      <c r="U1544" s="41">
        <v>-3.999999999996362E-2</v>
      </c>
      <c r="V1544" s="41">
        <v>-3.0000000000086402E-2</v>
      </c>
      <c r="W1544" s="41">
        <v>-5.0000000000022742E-2</v>
      </c>
      <c r="X1544" s="410">
        <v>10.6</v>
      </c>
      <c r="Y1544" s="64"/>
    </row>
    <row r="1545" spans="1:25" x14ac:dyDescent="0.25">
      <c r="A1545" s="87" t="s">
        <v>23</v>
      </c>
      <c r="B1545" s="38" t="s">
        <v>1474</v>
      </c>
      <c r="C1545" s="53" t="s">
        <v>22</v>
      </c>
      <c r="D1545" s="38">
        <v>35</v>
      </c>
      <c r="E1545" s="88" t="s">
        <v>1478</v>
      </c>
      <c r="F1545" s="38">
        <v>10</v>
      </c>
      <c r="G1545" s="88"/>
      <c r="H1545" s="40">
        <v>1</v>
      </c>
      <c r="I1545" s="38" t="s">
        <v>1275</v>
      </c>
      <c r="J1545" s="41">
        <v>-1.0269316521172431</v>
      </c>
      <c r="K1545" s="41">
        <v>-1.4999999999645297E-2</v>
      </c>
      <c r="L1545" s="41">
        <v>-1.1999999999716238E-2</v>
      </c>
      <c r="M1545" s="41">
        <v>-1.9209372711844305E-2</v>
      </c>
      <c r="N1545" s="41">
        <v>10.8</v>
      </c>
      <c r="O1545" s="58">
        <v>-1.0463077210773384</v>
      </c>
      <c r="P1545" s="41">
        <v>-1.5000000000327418E-2</v>
      </c>
      <c r="Q1545" s="41">
        <v>-1.2000000000398359E-2</v>
      </c>
      <c r="R1545" s="41">
        <v>-1.9209372712803069E-2</v>
      </c>
      <c r="S1545" s="410">
        <v>10.6</v>
      </c>
      <c r="T1545" s="58">
        <v>-1.8269325276871442</v>
      </c>
      <c r="U1545" s="41">
        <v>-2.9999999999972715E-2</v>
      </c>
      <c r="V1545" s="41">
        <v>-1.4999999999645297E-2</v>
      </c>
      <c r="W1545" s="41">
        <v>-3.3541019662313813E-2</v>
      </c>
      <c r="X1545" s="410">
        <v>10.6</v>
      </c>
      <c r="Y1545" s="64"/>
    </row>
    <row r="1546" spans="1:25" x14ac:dyDescent="0.25">
      <c r="A1546" s="87" t="s">
        <v>23</v>
      </c>
      <c r="B1546" s="38" t="s">
        <v>1474</v>
      </c>
      <c r="C1546" s="53" t="s">
        <v>22</v>
      </c>
      <c r="D1546" s="38">
        <v>35</v>
      </c>
      <c r="E1546" s="88" t="s">
        <v>1479</v>
      </c>
      <c r="F1546" s="38">
        <v>10</v>
      </c>
      <c r="G1546" s="88"/>
      <c r="H1546" s="38">
        <v>2</v>
      </c>
      <c r="I1546" s="38" t="s">
        <v>1275</v>
      </c>
      <c r="J1546" s="41">
        <v>-2.1839871313928376</v>
      </c>
      <c r="K1546" s="41">
        <v>-3.999999999996362E-2</v>
      </c>
      <c r="L1546" s="41">
        <v>-9.9999999999909051E-3</v>
      </c>
      <c r="M1546" s="41">
        <v>-4.1231056256139105E-2</v>
      </c>
      <c r="N1546" s="41">
        <v>10.9</v>
      </c>
      <c r="O1546" s="58">
        <v>-3.4127017117765672</v>
      </c>
      <c r="P1546" s="41">
        <v>-5.999999999994543E-2</v>
      </c>
      <c r="Q1546" s="41">
        <v>-2.0000000000038654E-2</v>
      </c>
      <c r="R1546" s="41">
        <v>-6.3245553203328045E-2</v>
      </c>
      <c r="S1546" s="410">
        <v>10.7</v>
      </c>
      <c r="T1546" s="58">
        <v>-2.3908005917989859</v>
      </c>
      <c r="U1546" s="41">
        <v>-3.999999999996362E-2</v>
      </c>
      <c r="V1546" s="41">
        <v>-1.999999999998181E-2</v>
      </c>
      <c r="W1546" s="41">
        <v>-4.4721359549955118E-2</v>
      </c>
      <c r="X1546" s="410">
        <v>10.8</v>
      </c>
      <c r="Y1546" s="64"/>
    </row>
    <row r="1547" spans="1:25" x14ac:dyDescent="0.25">
      <c r="A1547" s="87" t="s">
        <v>23</v>
      </c>
      <c r="B1547" s="38" t="s">
        <v>1474</v>
      </c>
      <c r="C1547" s="53" t="s">
        <v>22</v>
      </c>
      <c r="D1547" s="38">
        <v>35</v>
      </c>
      <c r="E1547" s="88" t="s">
        <v>1480</v>
      </c>
      <c r="F1547" s="38">
        <v>10</v>
      </c>
      <c r="G1547" s="88"/>
      <c r="H1547" s="38">
        <v>2</v>
      </c>
      <c r="I1547" s="38" t="s">
        <v>1275</v>
      </c>
      <c r="J1547" s="41">
        <v>0</v>
      </c>
      <c r="K1547" s="41">
        <v>0</v>
      </c>
      <c r="L1547" s="41">
        <v>0</v>
      </c>
      <c r="M1547" s="41">
        <v>0</v>
      </c>
      <c r="N1547" s="41">
        <v>10.9</v>
      </c>
      <c r="O1547" s="58">
        <v>0</v>
      </c>
      <c r="P1547" s="41">
        <v>0</v>
      </c>
      <c r="Q1547" s="41">
        <v>0</v>
      </c>
      <c r="R1547" s="41">
        <v>0</v>
      </c>
      <c r="S1547" s="410">
        <v>10.7</v>
      </c>
      <c r="T1547" s="58">
        <v>0</v>
      </c>
      <c r="U1547" s="41">
        <v>0</v>
      </c>
      <c r="V1547" s="41">
        <v>0</v>
      </c>
      <c r="W1547" s="41">
        <v>0</v>
      </c>
      <c r="X1547" s="410">
        <v>10.8</v>
      </c>
      <c r="Y1547" s="64" t="s">
        <v>3187</v>
      </c>
    </row>
    <row r="1548" spans="1:25" x14ac:dyDescent="0.25">
      <c r="A1548" s="87" t="s">
        <v>23</v>
      </c>
      <c r="B1548" s="38" t="s">
        <v>1474</v>
      </c>
      <c r="C1548" s="53" t="s">
        <v>22</v>
      </c>
      <c r="D1548" s="38">
        <v>35</v>
      </c>
      <c r="E1548" s="88" t="s">
        <v>1481</v>
      </c>
      <c r="F1548" s="38">
        <v>10</v>
      </c>
      <c r="G1548" s="88"/>
      <c r="H1548" s="38">
        <v>2</v>
      </c>
      <c r="I1548" s="38" t="s">
        <v>1275</v>
      </c>
      <c r="J1548" s="41">
        <v>0</v>
      </c>
      <c r="K1548" s="41">
        <v>0</v>
      </c>
      <c r="L1548" s="41">
        <v>0</v>
      </c>
      <c r="M1548" s="41">
        <v>0</v>
      </c>
      <c r="N1548" s="41">
        <v>10.9</v>
      </c>
      <c r="O1548" s="58">
        <v>0</v>
      </c>
      <c r="P1548" s="41">
        <v>0</v>
      </c>
      <c r="Q1548" s="41">
        <v>0</v>
      </c>
      <c r="R1548" s="41">
        <v>0</v>
      </c>
      <c r="S1548" s="410">
        <v>10.7</v>
      </c>
      <c r="T1548" s="58">
        <v>0</v>
      </c>
      <c r="U1548" s="41">
        <v>0</v>
      </c>
      <c r="V1548" s="41">
        <v>0</v>
      </c>
      <c r="W1548" s="41">
        <v>0</v>
      </c>
      <c r="X1548" s="410">
        <v>10.8</v>
      </c>
      <c r="Y1548" s="64" t="s">
        <v>1402</v>
      </c>
    </row>
    <row r="1549" spans="1:25" ht="15.75" thickBot="1" x14ac:dyDescent="0.3">
      <c r="A1549" s="89" t="s">
        <v>23</v>
      </c>
      <c r="B1549" s="48" t="s">
        <v>1474</v>
      </c>
      <c r="C1549" s="90" t="s">
        <v>22</v>
      </c>
      <c r="D1549" s="48">
        <v>35</v>
      </c>
      <c r="E1549" s="91" t="s">
        <v>2979</v>
      </c>
      <c r="F1549" s="48">
        <v>10</v>
      </c>
      <c r="G1549" s="91"/>
      <c r="H1549" s="48">
        <v>2</v>
      </c>
      <c r="I1549" s="48" t="s">
        <v>1275</v>
      </c>
      <c r="J1549" s="50">
        <v>-15.168147406846693</v>
      </c>
      <c r="K1549" s="50">
        <v>-0.27999999999883585</v>
      </c>
      <c r="L1549" s="50">
        <v>-5.999999999994543E-2</v>
      </c>
      <c r="M1549" s="50">
        <v>-0.28635642126437733</v>
      </c>
      <c r="N1549" s="50">
        <v>10.9</v>
      </c>
      <c r="O1549" s="59">
        <v>-18.472774997982672</v>
      </c>
      <c r="P1549" s="50">
        <v>-0.34000000000014552</v>
      </c>
      <c r="Q1549" s="50">
        <v>-3.999999999996362E-2</v>
      </c>
      <c r="R1549" s="50">
        <v>-0.34234485537261405</v>
      </c>
      <c r="S1549" s="413">
        <v>10.7</v>
      </c>
      <c r="T1549" s="59">
        <v>-19.511042245020654</v>
      </c>
      <c r="U1549" s="50">
        <v>-0.36000000000058208</v>
      </c>
      <c r="V1549" s="50">
        <v>-5.999999999994543E-2</v>
      </c>
      <c r="W1549" s="50">
        <v>-0.36496575181845836</v>
      </c>
      <c r="X1549" s="413">
        <v>10.8</v>
      </c>
      <c r="Y1549" s="72"/>
    </row>
    <row r="1550" spans="1:25" x14ac:dyDescent="0.25">
      <c r="A1550" s="85" t="s">
        <v>23</v>
      </c>
      <c r="B1550" s="30" t="s">
        <v>1482</v>
      </c>
      <c r="C1550" s="86" t="s">
        <v>22</v>
      </c>
      <c r="D1550" s="30">
        <v>35</v>
      </c>
      <c r="E1550" s="86" t="s">
        <v>1316</v>
      </c>
      <c r="F1550" s="30">
        <v>35</v>
      </c>
      <c r="G1550" s="86" t="s">
        <v>32</v>
      </c>
      <c r="H1550" s="30" t="s">
        <v>1268</v>
      </c>
      <c r="I1550" s="30" t="s">
        <v>31</v>
      </c>
      <c r="J1550" s="31">
        <v>1.5982370356485278</v>
      </c>
      <c r="K1550" s="31">
        <v>7.4700000002521846E-2</v>
      </c>
      <c r="L1550" s="31">
        <v>7.2000000003754394E-2</v>
      </c>
      <c r="M1550" s="31">
        <v>0.10375013253445702</v>
      </c>
      <c r="N1550" s="31">
        <v>37.479999999999997</v>
      </c>
      <c r="O1550" s="406">
        <v>1.5153483118672331</v>
      </c>
      <c r="P1550" s="31">
        <v>5.0699999997013946E-2</v>
      </c>
      <c r="Q1550" s="31">
        <v>8.2199999997101258E-2</v>
      </c>
      <c r="R1550" s="31">
        <v>9.657810310427857E-2</v>
      </c>
      <c r="S1550" s="407">
        <v>36.797499999999999</v>
      </c>
      <c r="T1550" s="406">
        <v>1.2500623458107061</v>
      </c>
      <c r="U1550" s="31">
        <v>5.0700000002507295E-2</v>
      </c>
      <c r="V1550" s="31">
        <v>6.1799999999493593E-2</v>
      </c>
      <c r="W1550" s="31">
        <v>7.9935786730297761E-2</v>
      </c>
      <c r="X1550" s="407">
        <v>36.92</v>
      </c>
      <c r="Y1550" s="63" t="s">
        <v>1287</v>
      </c>
    </row>
    <row r="1551" spans="1:25" x14ac:dyDescent="0.25">
      <c r="A1551" s="87" t="s">
        <v>23</v>
      </c>
      <c r="B1551" s="38" t="s">
        <v>1482</v>
      </c>
      <c r="C1551" s="53" t="s">
        <v>22</v>
      </c>
      <c r="D1551" s="38">
        <v>35</v>
      </c>
      <c r="E1551" s="88" t="s">
        <v>275</v>
      </c>
      <c r="F1551" s="38">
        <v>10</v>
      </c>
      <c r="G1551" s="88" t="s">
        <v>60</v>
      </c>
      <c r="H1551" s="38" t="s">
        <v>1269</v>
      </c>
      <c r="I1551" s="38" t="s">
        <v>1317</v>
      </c>
      <c r="J1551" s="41">
        <v>-0.46639690698382802</v>
      </c>
      <c r="K1551" s="41">
        <v>-8.6999999999898131E-3</v>
      </c>
      <c r="L1551" s="41">
        <v>0</v>
      </c>
      <c r="M1551" s="41">
        <v>-8.6999999999898131E-3</v>
      </c>
      <c r="N1551" s="41">
        <v>10.77</v>
      </c>
      <c r="O1551" s="58">
        <v>-0.34494200046505885</v>
      </c>
      <c r="P1551" s="41">
        <v>-6.2999999999738066E-3</v>
      </c>
      <c r="Q1551" s="41">
        <v>0</v>
      </c>
      <c r="R1551" s="41">
        <v>-6.2999999999738066E-3</v>
      </c>
      <c r="S1551" s="410">
        <v>10.545</v>
      </c>
      <c r="T1551" s="58">
        <v>-0.34347624125826726</v>
      </c>
      <c r="U1551" s="41">
        <v>-6.3000000000101863E-3</v>
      </c>
      <c r="V1551" s="41">
        <v>0</v>
      </c>
      <c r="W1551" s="41">
        <v>-6.3000000000101863E-3</v>
      </c>
      <c r="X1551" s="410">
        <v>10.59</v>
      </c>
      <c r="Y1551" s="64"/>
    </row>
    <row r="1552" spans="1:25" x14ac:dyDescent="0.25">
      <c r="A1552" s="87" t="s">
        <v>23</v>
      </c>
      <c r="B1552" s="38" t="s">
        <v>1482</v>
      </c>
      <c r="C1552" s="53" t="s">
        <v>22</v>
      </c>
      <c r="D1552" s="38">
        <v>35</v>
      </c>
      <c r="E1552" s="88" t="s">
        <v>1347</v>
      </c>
      <c r="F1552" s="38">
        <v>10</v>
      </c>
      <c r="G1552" s="88" t="s">
        <v>38</v>
      </c>
      <c r="H1552" s="40">
        <v>1</v>
      </c>
      <c r="I1552" s="38" t="s">
        <v>1297</v>
      </c>
      <c r="J1552" s="41">
        <v>5.2361321211879703</v>
      </c>
      <c r="K1552" s="41">
        <v>6.6000000002532033E-2</v>
      </c>
      <c r="L1552" s="41">
        <v>7.2000000003754394E-2</v>
      </c>
      <c r="M1552" s="41">
        <v>9.7672923581076765E-2</v>
      </c>
      <c r="N1552" s="41">
        <v>10.77</v>
      </c>
      <c r="O1552" s="58">
        <v>5.1152618818488138</v>
      </c>
      <c r="P1552" s="41">
        <v>4.439999999704014E-2</v>
      </c>
      <c r="Q1552" s="41">
        <v>8.2199999997101258E-2</v>
      </c>
      <c r="R1552" s="41">
        <v>9.3424836094373812E-2</v>
      </c>
      <c r="S1552" s="410">
        <v>10.545</v>
      </c>
      <c r="T1552" s="58">
        <v>4.1487563985337284</v>
      </c>
      <c r="U1552" s="41">
        <v>4.4400000002497109E-2</v>
      </c>
      <c r="V1552" s="41">
        <v>6.1799999999493593E-2</v>
      </c>
      <c r="W1552" s="41">
        <v>7.6095992011137828E-2</v>
      </c>
      <c r="X1552" s="410">
        <v>10.59</v>
      </c>
      <c r="Y1552" s="64"/>
    </row>
    <row r="1553" spans="1:25" x14ac:dyDescent="0.25">
      <c r="A1553" s="95" t="s">
        <v>23</v>
      </c>
      <c r="B1553" s="44" t="s">
        <v>1482</v>
      </c>
      <c r="C1553" s="67" t="s">
        <v>22</v>
      </c>
      <c r="D1553" s="44">
        <v>35</v>
      </c>
      <c r="E1553" s="67" t="s">
        <v>1318</v>
      </c>
      <c r="F1553" s="44">
        <v>35</v>
      </c>
      <c r="G1553" s="67" t="s">
        <v>32</v>
      </c>
      <c r="H1553" s="44" t="s">
        <v>1268</v>
      </c>
      <c r="I1553" s="44" t="s">
        <v>62</v>
      </c>
      <c r="J1553" s="45">
        <v>4.5030016724229958</v>
      </c>
      <c r="K1553" s="45">
        <v>0.26159999999840511</v>
      </c>
      <c r="L1553" s="45">
        <v>0.11999999999898137</v>
      </c>
      <c r="M1553" s="45">
        <v>0.2878099372831332</v>
      </c>
      <c r="N1553" s="45">
        <v>36.902500000000003</v>
      </c>
      <c r="O1553" s="411">
        <v>5.7671870905257272</v>
      </c>
      <c r="P1553" s="45">
        <v>0.32175999999971827</v>
      </c>
      <c r="Q1553" s="45">
        <v>0.15999999999985448</v>
      </c>
      <c r="R1553" s="45">
        <v>0.35934593026744038</v>
      </c>
      <c r="S1553" s="412">
        <v>35.975000000000001</v>
      </c>
      <c r="T1553" s="411">
        <v>5.8950787335270256</v>
      </c>
      <c r="U1553" s="45">
        <v>0.34151999999649707</v>
      </c>
      <c r="V1553" s="45">
        <v>0.1400000000030559</v>
      </c>
      <c r="W1553" s="45">
        <v>0.36910149064784742</v>
      </c>
      <c r="X1553" s="412">
        <v>36.15</v>
      </c>
      <c r="Y1553" s="65" t="s">
        <v>1287</v>
      </c>
    </row>
    <row r="1554" spans="1:25" x14ac:dyDescent="0.25">
      <c r="A1554" s="87" t="s">
        <v>23</v>
      </c>
      <c r="B1554" s="38" t="s">
        <v>1482</v>
      </c>
      <c r="C1554" s="53" t="s">
        <v>22</v>
      </c>
      <c r="D1554" s="38">
        <v>35</v>
      </c>
      <c r="E1554" s="88" t="s">
        <v>624</v>
      </c>
      <c r="F1554" s="38">
        <v>10</v>
      </c>
      <c r="G1554" s="88" t="s">
        <v>60</v>
      </c>
      <c r="H1554" s="38" t="s">
        <v>1269</v>
      </c>
      <c r="I1554" s="38" t="s">
        <v>1288</v>
      </c>
      <c r="J1554" s="41">
        <v>-0.72453923833076161</v>
      </c>
      <c r="K1554" s="41">
        <v>-1.6000000000058207E-3</v>
      </c>
      <c r="L1554" s="41">
        <v>0</v>
      </c>
      <c r="M1554" s="41">
        <v>-1.6000000000058207E-3</v>
      </c>
      <c r="N1554" s="41">
        <v>1.2749999999999999</v>
      </c>
      <c r="O1554" s="58">
        <v>-9.875279706128022E-2</v>
      </c>
      <c r="P1554" s="41">
        <v>-1.7600000000093131E-3</v>
      </c>
      <c r="Q1554" s="41">
        <v>0</v>
      </c>
      <c r="R1554" s="41">
        <v>-1.7600000000093131E-3</v>
      </c>
      <c r="S1554" s="410">
        <v>10.29</v>
      </c>
      <c r="T1554" s="58">
        <v>-8.462855857462806E-2</v>
      </c>
      <c r="U1554" s="41">
        <v>-1.5199999999895226E-3</v>
      </c>
      <c r="V1554" s="41">
        <v>0</v>
      </c>
      <c r="W1554" s="41">
        <v>-1.5199999999895226E-3</v>
      </c>
      <c r="X1554" s="410">
        <v>10.37</v>
      </c>
      <c r="Y1554" s="64"/>
    </row>
    <row r="1555" spans="1:25" x14ac:dyDescent="0.25">
      <c r="A1555" s="87" t="s">
        <v>23</v>
      </c>
      <c r="B1555" s="38" t="s">
        <v>1482</v>
      </c>
      <c r="C1555" s="53" t="s">
        <v>22</v>
      </c>
      <c r="D1555" s="38">
        <v>35</v>
      </c>
      <c r="E1555" s="88" t="s">
        <v>1483</v>
      </c>
      <c r="F1555" s="38">
        <v>10</v>
      </c>
      <c r="G1555" s="88" t="s">
        <v>38</v>
      </c>
      <c r="H1555" s="38">
        <v>2</v>
      </c>
      <c r="I1555" s="38" t="s">
        <v>1304</v>
      </c>
      <c r="J1555" s="41">
        <v>129.67278959545658</v>
      </c>
      <c r="K1555" s="41">
        <v>0.25999999999839929</v>
      </c>
      <c r="L1555" s="41">
        <v>0.11999999999898137</v>
      </c>
      <c r="M1555" s="41">
        <v>0.2863564212636468</v>
      </c>
      <c r="N1555" s="41">
        <v>1.2749999999999999</v>
      </c>
      <c r="O1555" s="58">
        <v>20.074360654172246</v>
      </c>
      <c r="P1555" s="41">
        <v>0.31999999999970896</v>
      </c>
      <c r="Q1555" s="41">
        <v>0.15999999999985448</v>
      </c>
      <c r="R1555" s="41">
        <v>0.35777087639964095</v>
      </c>
      <c r="S1555" s="410">
        <v>10.29</v>
      </c>
      <c r="T1555" s="58">
        <v>20.472067354029036</v>
      </c>
      <c r="U1555" s="41">
        <v>0.33999999999650754</v>
      </c>
      <c r="V1555" s="41">
        <v>0.1400000000030559</v>
      </c>
      <c r="W1555" s="41">
        <v>0.36769552621493884</v>
      </c>
      <c r="X1555" s="410">
        <v>10.37</v>
      </c>
      <c r="Y1555" s="64"/>
    </row>
    <row r="1556" spans="1:25" x14ac:dyDescent="0.25">
      <c r="A1556" s="87" t="s">
        <v>23</v>
      </c>
      <c r="B1556" s="38" t="s">
        <v>1482</v>
      </c>
      <c r="C1556" s="53" t="s">
        <v>22</v>
      </c>
      <c r="D1556" s="38">
        <v>35</v>
      </c>
      <c r="E1556" s="88" t="s">
        <v>1484</v>
      </c>
      <c r="F1556" s="38">
        <v>10</v>
      </c>
      <c r="G1556" s="88"/>
      <c r="H1556" s="40">
        <v>1</v>
      </c>
      <c r="I1556" s="38" t="s">
        <v>1275</v>
      </c>
      <c r="J1556" s="41">
        <v>-0.2977723749829676</v>
      </c>
      <c r="K1556" s="41">
        <v>-4.9500000001216904E-3</v>
      </c>
      <c r="L1556" s="41">
        <v>-2.5200000001177614E-3</v>
      </c>
      <c r="M1556" s="41">
        <v>-5.5545386848772828E-3</v>
      </c>
      <c r="N1556" s="41">
        <v>10.77</v>
      </c>
      <c r="O1556" s="58">
        <v>-0.30412598184604656</v>
      </c>
      <c r="P1556" s="41">
        <v>-4.9500000001216904E-3</v>
      </c>
      <c r="Q1556" s="41">
        <v>-2.5200000001177614E-3</v>
      </c>
      <c r="R1556" s="41">
        <v>-5.5545386848772828E-3</v>
      </c>
      <c r="S1556" s="410">
        <v>10.545</v>
      </c>
      <c r="T1556" s="58">
        <v>-0.30283366180565546</v>
      </c>
      <c r="U1556" s="41">
        <v>-4.9500000001216904E-3</v>
      </c>
      <c r="V1556" s="41">
        <v>-2.5199999999472311E-3</v>
      </c>
      <c r="W1556" s="41">
        <v>-5.5545386847999159E-3</v>
      </c>
      <c r="X1556" s="410">
        <v>10.59</v>
      </c>
      <c r="Y1556" s="64" t="s">
        <v>1277</v>
      </c>
    </row>
    <row r="1557" spans="1:25" x14ac:dyDescent="0.25">
      <c r="A1557" s="87" t="s">
        <v>23</v>
      </c>
      <c r="B1557" s="38" t="s">
        <v>1482</v>
      </c>
      <c r="C1557" s="53" t="s">
        <v>22</v>
      </c>
      <c r="D1557" s="38">
        <v>35</v>
      </c>
      <c r="E1557" s="88" t="s">
        <v>1485</v>
      </c>
      <c r="F1557" s="38">
        <v>10</v>
      </c>
      <c r="G1557" s="88"/>
      <c r="H1557" s="40">
        <v>1</v>
      </c>
      <c r="I1557" s="38" t="s">
        <v>1275</v>
      </c>
      <c r="J1557" s="41">
        <v>0</v>
      </c>
      <c r="K1557" s="41">
        <v>0</v>
      </c>
      <c r="L1557" s="41">
        <v>0</v>
      </c>
      <c r="M1557" s="41">
        <v>0</v>
      </c>
      <c r="N1557" s="41">
        <v>10.77</v>
      </c>
      <c r="O1557" s="58">
        <v>0</v>
      </c>
      <c r="P1557" s="41">
        <v>0</v>
      </c>
      <c r="Q1557" s="41">
        <v>0</v>
      </c>
      <c r="R1557" s="41">
        <v>0</v>
      </c>
      <c r="S1557" s="410">
        <v>10.545</v>
      </c>
      <c r="T1557" s="58">
        <v>0</v>
      </c>
      <c r="U1557" s="41">
        <v>0</v>
      </c>
      <c r="V1557" s="41">
        <v>0</v>
      </c>
      <c r="W1557" s="41">
        <v>0</v>
      </c>
      <c r="X1557" s="410">
        <v>10.59</v>
      </c>
      <c r="Y1557" s="64" t="s">
        <v>3188</v>
      </c>
    </row>
    <row r="1558" spans="1:25" x14ac:dyDescent="0.25">
      <c r="A1558" s="87" t="s">
        <v>23</v>
      </c>
      <c r="B1558" s="38" t="s">
        <v>1482</v>
      </c>
      <c r="C1558" s="53" t="s">
        <v>22</v>
      </c>
      <c r="D1558" s="38">
        <v>35</v>
      </c>
      <c r="E1558" s="88" t="s">
        <v>1486</v>
      </c>
      <c r="F1558" s="38">
        <v>10</v>
      </c>
      <c r="G1558" s="88"/>
      <c r="H1558" s="40">
        <v>1</v>
      </c>
      <c r="I1558" s="38" t="s">
        <v>1275</v>
      </c>
      <c r="J1558" s="41">
        <v>-4.9424908260624951</v>
      </c>
      <c r="K1558" s="41">
        <v>-5.999999999994543E-2</v>
      </c>
      <c r="L1558" s="41">
        <v>-6.9999999999708962E-2</v>
      </c>
      <c r="M1558" s="41">
        <v>-9.2195444572672383E-2</v>
      </c>
      <c r="N1558" s="41">
        <v>10.77</v>
      </c>
      <c r="O1558" s="58">
        <v>-4.8972302307120055</v>
      </c>
      <c r="P1558" s="41">
        <v>-3.999999999996362E-2</v>
      </c>
      <c r="Q1558" s="41">
        <v>-7.999999999992724E-2</v>
      </c>
      <c r="R1558" s="41">
        <v>-8.9442719099910237E-2</v>
      </c>
      <c r="S1558" s="410">
        <v>10.545</v>
      </c>
      <c r="T1558" s="58">
        <v>-3.9314958722794406</v>
      </c>
      <c r="U1558" s="41">
        <v>-4.0000000000418368E-2</v>
      </c>
      <c r="V1558" s="41">
        <v>-6.0000000000400178E-2</v>
      </c>
      <c r="W1558" s="41">
        <v>-7.2111025509844828E-2</v>
      </c>
      <c r="X1558" s="410">
        <v>10.59</v>
      </c>
      <c r="Y1558" s="64"/>
    </row>
    <row r="1559" spans="1:25" x14ac:dyDescent="0.25">
      <c r="A1559" s="87" t="s">
        <v>23</v>
      </c>
      <c r="B1559" s="38" t="s">
        <v>1482</v>
      </c>
      <c r="C1559" s="53" t="s">
        <v>22</v>
      </c>
      <c r="D1559" s="38">
        <v>35</v>
      </c>
      <c r="E1559" s="88" t="s">
        <v>1487</v>
      </c>
      <c r="F1559" s="38">
        <v>10</v>
      </c>
      <c r="G1559" s="88"/>
      <c r="H1559" s="38">
        <v>2</v>
      </c>
      <c r="I1559" s="38" t="s">
        <v>1275</v>
      </c>
      <c r="J1559" s="41">
        <v>-20.251487365826708</v>
      </c>
      <c r="K1559" s="41">
        <v>-3.999999999996362E-2</v>
      </c>
      <c r="L1559" s="41">
        <v>-1.999999999998181E-2</v>
      </c>
      <c r="M1559" s="41">
        <v>-4.4721359549955118E-2</v>
      </c>
      <c r="N1559" s="41">
        <v>1.2749999999999999</v>
      </c>
      <c r="O1559" s="58">
        <v>-4.0461167431559932</v>
      </c>
      <c r="P1559" s="41">
        <v>-5.999999999994543E-2</v>
      </c>
      <c r="Q1559" s="41">
        <v>-3.999999999996362E-2</v>
      </c>
      <c r="R1559" s="41">
        <v>-7.2111025509214194E-2</v>
      </c>
      <c r="S1559" s="410">
        <v>10.29</v>
      </c>
      <c r="T1559" s="58">
        <v>-3.733245129783076</v>
      </c>
      <c r="U1559" s="41">
        <v>-6.3999999999850843E-2</v>
      </c>
      <c r="V1559" s="41">
        <v>-1.999999999998181E-2</v>
      </c>
      <c r="W1559" s="41">
        <v>-6.7052218456813056E-2</v>
      </c>
      <c r="X1559" s="410">
        <v>10.37</v>
      </c>
      <c r="Y1559" s="64"/>
    </row>
    <row r="1560" spans="1:25" x14ac:dyDescent="0.25">
      <c r="A1560" s="87" t="s">
        <v>23</v>
      </c>
      <c r="B1560" s="38" t="s">
        <v>1482</v>
      </c>
      <c r="C1560" s="53" t="s">
        <v>22</v>
      </c>
      <c r="D1560" s="38">
        <v>35</v>
      </c>
      <c r="E1560" s="88" t="s">
        <v>1488</v>
      </c>
      <c r="F1560" s="38">
        <v>10</v>
      </c>
      <c r="G1560" s="88"/>
      <c r="H1560" s="38">
        <v>2</v>
      </c>
      <c r="I1560" s="38" t="s">
        <v>1275</v>
      </c>
      <c r="J1560" s="41">
        <v>-73.158060143332676</v>
      </c>
      <c r="K1560" s="41">
        <v>-0.1500000000005457</v>
      </c>
      <c r="L1560" s="41">
        <v>-5.999999999994543E-2</v>
      </c>
      <c r="M1560" s="41">
        <v>-0.16155494421452152</v>
      </c>
      <c r="N1560" s="41">
        <v>1.2749999999999999</v>
      </c>
      <c r="O1560" s="58">
        <v>-9.8511805819492526</v>
      </c>
      <c r="P1560" s="41">
        <v>-0.16500000000087311</v>
      </c>
      <c r="Q1560" s="41">
        <v>-6.0000000001309672E-2</v>
      </c>
      <c r="R1560" s="41">
        <v>-0.17557049866206251</v>
      </c>
      <c r="S1560" s="410">
        <v>10.29</v>
      </c>
      <c r="T1560" s="58">
        <v>-10.856953238194569</v>
      </c>
      <c r="U1560" s="41">
        <v>-0.17999999999847205</v>
      </c>
      <c r="V1560" s="41">
        <v>-7.5000000000272848E-2</v>
      </c>
      <c r="W1560" s="41">
        <v>-0.19499999999869452</v>
      </c>
      <c r="X1560" s="410">
        <v>10.37</v>
      </c>
      <c r="Y1560" s="64"/>
    </row>
    <row r="1561" spans="1:25" x14ac:dyDescent="0.25">
      <c r="A1561" s="87" t="s">
        <v>23</v>
      </c>
      <c r="B1561" s="38" t="s">
        <v>1482</v>
      </c>
      <c r="C1561" s="53" t="s">
        <v>22</v>
      </c>
      <c r="D1561" s="38">
        <v>35</v>
      </c>
      <c r="E1561" s="88" t="s">
        <v>1489</v>
      </c>
      <c r="F1561" s="38">
        <v>10</v>
      </c>
      <c r="G1561" s="88"/>
      <c r="H1561" s="38">
        <v>2</v>
      </c>
      <c r="I1561" s="38" t="s">
        <v>1275</v>
      </c>
      <c r="J1561" s="41">
        <v>-14.497858618624276</v>
      </c>
      <c r="K1561" s="41">
        <v>-2.5000000000090949E-2</v>
      </c>
      <c r="L1561" s="41">
        <v>-2.0000000000436557E-2</v>
      </c>
      <c r="M1561" s="41">
        <v>-3.2015621187507982E-2</v>
      </c>
      <c r="N1561" s="41">
        <v>1.2749999999999999</v>
      </c>
      <c r="O1561" s="58">
        <v>-1.4027385946232414</v>
      </c>
      <c r="P1561" s="41">
        <v>-1.999999999998181E-2</v>
      </c>
      <c r="Q1561" s="41">
        <v>-1.5000000000327418E-2</v>
      </c>
      <c r="R1561" s="41">
        <v>-2.5000000000181898E-2</v>
      </c>
      <c r="S1561" s="410">
        <v>10.29</v>
      </c>
      <c r="T1561" s="58">
        <v>-1.3919170818240714</v>
      </c>
      <c r="U1561" s="41">
        <v>-1.999999999998181E-2</v>
      </c>
      <c r="V1561" s="41">
        <v>-1.4999999999872671E-2</v>
      </c>
      <c r="W1561" s="41">
        <v>-2.499999999990905E-2</v>
      </c>
      <c r="X1561" s="410">
        <v>10.37</v>
      </c>
      <c r="Y1561" s="64"/>
    </row>
    <row r="1562" spans="1:25" ht="15.75" thickBot="1" x14ac:dyDescent="0.3">
      <c r="A1562" s="89" t="s">
        <v>23</v>
      </c>
      <c r="B1562" s="48" t="s">
        <v>1482</v>
      </c>
      <c r="C1562" s="90" t="s">
        <v>22</v>
      </c>
      <c r="D1562" s="48">
        <v>35</v>
      </c>
      <c r="E1562" s="91" t="s">
        <v>1490</v>
      </c>
      <c r="F1562" s="48">
        <v>10</v>
      </c>
      <c r="G1562" s="91"/>
      <c r="H1562" s="48">
        <v>2</v>
      </c>
      <c r="I1562" s="48" t="s">
        <v>1275</v>
      </c>
      <c r="J1562" s="50">
        <v>-22.298717805272144</v>
      </c>
      <c r="K1562" s="50">
        <v>-4.5000000000982254E-2</v>
      </c>
      <c r="L1562" s="50">
        <v>-1.9994999999653373E-2</v>
      </c>
      <c r="M1562" s="50">
        <v>-4.9242258529382472E-2</v>
      </c>
      <c r="N1562" s="50">
        <v>1.2749999999999999</v>
      </c>
      <c r="O1562" s="59">
        <v>-4.9075807598263372</v>
      </c>
      <c r="P1562" s="50">
        <v>-7.500000000163709E-2</v>
      </c>
      <c r="Q1562" s="50">
        <v>-4.5000000000300133E-2</v>
      </c>
      <c r="R1562" s="50">
        <v>-8.7464278424237721E-2</v>
      </c>
      <c r="S1562" s="413">
        <v>10.29</v>
      </c>
      <c r="T1562" s="59">
        <v>-4.4974217300523867</v>
      </c>
      <c r="U1562" s="50">
        <v>-7.4999999998908606E-2</v>
      </c>
      <c r="V1562" s="50">
        <v>-2.9999999999972715E-2</v>
      </c>
      <c r="W1562" s="50">
        <v>-8.0777472105994091E-2</v>
      </c>
      <c r="X1562" s="413">
        <v>10.37</v>
      </c>
      <c r="Y1562" s="72"/>
    </row>
    <row r="1563" spans="1:25" x14ac:dyDescent="0.25">
      <c r="A1563" s="92" t="s">
        <v>23</v>
      </c>
      <c r="B1563" s="73" t="s">
        <v>1491</v>
      </c>
      <c r="C1563" s="93" t="s">
        <v>21</v>
      </c>
      <c r="D1563" s="73">
        <v>110</v>
      </c>
      <c r="E1563" s="93" t="s">
        <v>1492</v>
      </c>
      <c r="F1563" s="73">
        <v>110</v>
      </c>
      <c r="G1563" s="93" t="s">
        <v>224</v>
      </c>
      <c r="H1563" s="73">
        <v>2</v>
      </c>
      <c r="I1563" s="73" t="s">
        <v>1493</v>
      </c>
      <c r="J1563" s="75">
        <v>57.103786923702572</v>
      </c>
      <c r="K1563" s="75">
        <v>3.762</v>
      </c>
      <c r="L1563" s="75">
        <v>-10.83</v>
      </c>
      <c r="M1563" s="75">
        <v>11.464795855138458</v>
      </c>
      <c r="N1563" s="75">
        <v>115.918707</v>
      </c>
      <c r="O1563" s="424">
        <v>66.528957721301524</v>
      </c>
      <c r="P1563" s="75">
        <v>12.084</v>
      </c>
      <c r="Q1563" s="75">
        <v>-4.7880000000000003</v>
      </c>
      <c r="R1563" s="75">
        <v>12.997999846130174</v>
      </c>
      <c r="S1563" s="425">
        <v>112.802291</v>
      </c>
      <c r="T1563" s="424">
        <v>72.391411945878787</v>
      </c>
      <c r="U1563" s="75">
        <v>12.882</v>
      </c>
      <c r="V1563" s="75">
        <v>-5.9279999999999999</v>
      </c>
      <c r="W1563" s="75">
        <v>14.180518608287921</v>
      </c>
      <c r="X1563" s="425">
        <v>113.09858699999999</v>
      </c>
      <c r="Y1563" s="76" t="s">
        <v>1283</v>
      </c>
    </row>
    <row r="1564" spans="1:25" x14ac:dyDescent="0.25">
      <c r="A1564" s="94" t="s">
        <v>23</v>
      </c>
      <c r="B1564" s="34" t="s">
        <v>1491</v>
      </c>
      <c r="C1564" s="74" t="s">
        <v>21</v>
      </c>
      <c r="D1564" s="34">
        <v>110</v>
      </c>
      <c r="E1564" s="74" t="s">
        <v>1494</v>
      </c>
      <c r="F1564" s="34">
        <v>110</v>
      </c>
      <c r="G1564" s="74" t="s">
        <v>224</v>
      </c>
      <c r="H1564" s="57">
        <v>1</v>
      </c>
      <c r="I1564" s="34" t="s">
        <v>1424</v>
      </c>
      <c r="J1564" s="35">
        <v>55.548017245962527</v>
      </c>
      <c r="K1564" s="35">
        <v>-1.4124899999947611</v>
      </c>
      <c r="L1564" s="35">
        <v>11.058</v>
      </c>
      <c r="M1564" s="35">
        <v>11.14784696701947</v>
      </c>
      <c r="N1564" s="35">
        <v>115.87094500000001</v>
      </c>
      <c r="O1564" s="408">
        <v>52.859850264102164</v>
      </c>
      <c r="P1564" s="35">
        <v>-9.0248700000046789</v>
      </c>
      <c r="Q1564" s="35">
        <v>5.016</v>
      </c>
      <c r="R1564" s="35">
        <v>10.325140895744932</v>
      </c>
      <c r="S1564" s="409">
        <v>112.777424</v>
      </c>
      <c r="T1564" s="408">
        <v>58.959394862334264</v>
      </c>
      <c r="U1564" s="35">
        <v>-9.7824000000099947</v>
      </c>
      <c r="V1564" s="35">
        <v>6.1559999999999997</v>
      </c>
      <c r="W1564" s="35">
        <v>11.558186958177979</v>
      </c>
      <c r="X1564" s="409">
        <v>113.184983</v>
      </c>
      <c r="Y1564" s="66" t="s">
        <v>1283</v>
      </c>
    </row>
    <row r="1565" spans="1:25" x14ac:dyDescent="0.25">
      <c r="A1565" s="95" t="s">
        <v>23</v>
      </c>
      <c r="B1565" s="44" t="s">
        <v>1491</v>
      </c>
      <c r="C1565" s="67" t="s">
        <v>21</v>
      </c>
      <c r="D1565" s="44">
        <v>110</v>
      </c>
      <c r="E1565" s="67" t="s">
        <v>1267</v>
      </c>
      <c r="F1565" s="44">
        <v>110</v>
      </c>
      <c r="G1565" s="67" t="s">
        <v>32</v>
      </c>
      <c r="H1565" s="44" t="s">
        <v>1340</v>
      </c>
      <c r="I1565" s="44" t="s">
        <v>31</v>
      </c>
      <c r="J1565" s="45">
        <v>8.2819079999999996</v>
      </c>
      <c r="K1565" s="45">
        <v>0</v>
      </c>
      <c r="L1565" s="45">
        <v>0</v>
      </c>
      <c r="M1565" s="45">
        <v>0</v>
      </c>
      <c r="N1565" s="45">
        <v>0</v>
      </c>
      <c r="O1565" s="411">
        <v>10.26244</v>
      </c>
      <c r="P1565" s="45">
        <v>0</v>
      </c>
      <c r="Q1565" s="45">
        <v>0</v>
      </c>
      <c r="R1565" s="45">
        <v>0</v>
      </c>
      <c r="S1565" s="412">
        <v>0</v>
      </c>
      <c r="T1565" s="411">
        <v>11.014775999999999</v>
      </c>
      <c r="U1565" s="45">
        <v>0</v>
      </c>
      <c r="V1565" s="45">
        <v>0</v>
      </c>
      <c r="W1565" s="45">
        <v>0</v>
      </c>
      <c r="X1565" s="412">
        <v>0</v>
      </c>
      <c r="Y1565" s="65" t="s">
        <v>1283</v>
      </c>
    </row>
    <row r="1566" spans="1:25" x14ac:dyDescent="0.25">
      <c r="A1566" s="95" t="s">
        <v>23</v>
      </c>
      <c r="B1566" s="44" t="s">
        <v>1491</v>
      </c>
      <c r="C1566" s="67" t="s">
        <v>21</v>
      </c>
      <c r="D1566" s="44">
        <v>110</v>
      </c>
      <c r="E1566" s="67" t="s">
        <v>1267</v>
      </c>
      <c r="F1566" s="44">
        <v>110</v>
      </c>
      <c r="G1566" s="67" t="s">
        <v>32</v>
      </c>
      <c r="H1566" s="44" t="s">
        <v>1268</v>
      </c>
      <c r="I1566" s="44" t="s">
        <v>31</v>
      </c>
      <c r="J1566" s="45">
        <v>7.6777567889139107</v>
      </c>
      <c r="K1566" s="45">
        <v>1.4300100000054954</v>
      </c>
      <c r="L1566" s="45">
        <v>0.57380399998783105</v>
      </c>
      <c r="M1566" s="45">
        <v>1.5408373147473264</v>
      </c>
      <c r="N1566" s="45">
        <v>115.87094500000001</v>
      </c>
      <c r="O1566" s="411">
        <v>10.464001669431511</v>
      </c>
      <c r="P1566" s="45">
        <v>1.9394999999926767</v>
      </c>
      <c r="Q1566" s="45">
        <v>0.64500000001135049</v>
      </c>
      <c r="R1566" s="45">
        <v>2.043938661013641</v>
      </c>
      <c r="S1566" s="412">
        <v>112.777424</v>
      </c>
      <c r="T1566" s="411">
        <v>10.751277232008057</v>
      </c>
      <c r="U1566" s="45">
        <v>1.9949999999930697</v>
      </c>
      <c r="V1566" s="45">
        <v>0.67980000001080043</v>
      </c>
      <c r="W1566" s="45">
        <v>2.1076415824297623</v>
      </c>
      <c r="X1566" s="412">
        <v>113.184983</v>
      </c>
      <c r="Y1566" s="65" t="s">
        <v>1293</v>
      </c>
    </row>
    <row r="1567" spans="1:25" x14ac:dyDescent="0.25">
      <c r="A1567" s="87" t="s">
        <v>23</v>
      </c>
      <c r="B1567" s="38" t="s">
        <v>1491</v>
      </c>
      <c r="C1567" s="53" t="s">
        <v>21</v>
      </c>
      <c r="D1567" s="38">
        <v>110</v>
      </c>
      <c r="E1567" s="88" t="s">
        <v>1495</v>
      </c>
      <c r="F1567" s="38">
        <v>35</v>
      </c>
      <c r="G1567" s="88" t="s">
        <v>35</v>
      </c>
      <c r="H1567" s="40">
        <v>1</v>
      </c>
      <c r="I1567" s="38" t="s">
        <v>1295</v>
      </c>
      <c r="J1567" s="41">
        <v>14.801394587636224</v>
      </c>
      <c r="K1567" s="41">
        <v>0.83013000000028114</v>
      </c>
      <c r="L1567" s="41">
        <v>0.41999999999006832</v>
      </c>
      <c r="M1567" s="41">
        <v>0.93033102543778701</v>
      </c>
      <c r="N1567" s="41">
        <v>36.290000999999997</v>
      </c>
      <c r="O1567" s="58">
        <v>18.75489769061036</v>
      </c>
      <c r="P1567" s="41">
        <v>1.089899999998579</v>
      </c>
      <c r="Q1567" s="41">
        <v>0.42000000000916771</v>
      </c>
      <c r="R1567" s="41">
        <v>1.1680248327859315</v>
      </c>
      <c r="S1567" s="410">
        <v>35.957500000000003</v>
      </c>
      <c r="T1567" s="58">
        <v>19.695525287977873</v>
      </c>
      <c r="U1567" s="41">
        <v>1.1549999999965621</v>
      </c>
      <c r="V1567" s="41">
        <v>0.42000000000916771</v>
      </c>
      <c r="W1567" s="41">
        <v>1.2289934906254627</v>
      </c>
      <c r="X1567" s="410">
        <v>36.027500000000003</v>
      </c>
      <c r="Y1567" s="64"/>
    </row>
    <row r="1568" spans="1:25" x14ac:dyDescent="0.25">
      <c r="A1568" s="87" t="s">
        <v>23</v>
      </c>
      <c r="B1568" s="38" t="s">
        <v>1491</v>
      </c>
      <c r="C1568" s="53" t="s">
        <v>21</v>
      </c>
      <c r="D1568" s="38">
        <v>110</v>
      </c>
      <c r="E1568" s="88" t="s">
        <v>1496</v>
      </c>
      <c r="F1568" s="38">
        <v>10</v>
      </c>
      <c r="G1568" s="88" t="s">
        <v>38</v>
      </c>
      <c r="H1568" s="40">
        <v>1</v>
      </c>
      <c r="I1568" s="38" t="s">
        <v>1297</v>
      </c>
      <c r="J1568" s="41">
        <v>34.134015468356971</v>
      </c>
      <c r="K1568" s="41">
        <v>0.59988000000521424</v>
      </c>
      <c r="L1568" s="41">
        <v>0.15380399999776273</v>
      </c>
      <c r="M1568" s="41">
        <v>0.61928320243776003</v>
      </c>
      <c r="N1568" s="41">
        <v>10.475</v>
      </c>
      <c r="O1568" s="58">
        <v>49.02815954399167</v>
      </c>
      <c r="P1568" s="41">
        <v>0.84959999999409774</v>
      </c>
      <c r="Q1568" s="41">
        <v>0.22500000000218279</v>
      </c>
      <c r="R1568" s="41">
        <v>0.87888859361750338</v>
      </c>
      <c r="S1568" s="410">
        <v>10.35</v>
      </c>
      <c r="T1568" s="58">
        <v>49.048811320218057</v>
      </c>
      <c r="U1568" s="41">
        <v>0.83999999999650754</v>
      </c>
      <c r="V1568" s="41">
        <v>0.25980000000163272</v>
      </c>
      <c r="W1568" s="41">
        <v>0.879258801488493</v>
      </c>
      <c r="X1568" s="410">
        <v>10.35</v>
      </c>
      <c r="Y1568" s="64"/>
    </row>
    <row r="1569" spans="1:25" x14ac:dyDescent="0.25">
      <c r="A1569" s="95" t="s">
        <v>23</v>
      </c>
      <c r="B1569" s="44" t="s">
        <v>1491</v>
      </c>
      <c r="C1569" s="67" t="s">
        <v>21</v>
      </c>
      <c r="D1569" s="44">
        <v>110</v>
      </c>
      <c r="E1569" s="67" t="s">
        <v>1298</v>
      </c>
      <c r="F1569" s="44">
        <v>110</v>
      </c>
      <c r="G1569" s="67" t="s">
        <v>32</v>
      </c>
      <c r="H1569" s="44" t="s">
        <v>1340</v>
      </c>
      <c r="I1569" s="44" t="s">
        <v>62</v>
      </c>
      <c r="J1569" s="45">
        <v>5.1565320000000003</v>
      </c>
      <c r="K1569" s="45">
        <v>0</v>
      </c>
      <c r="L1569" s="45">
        <v>0</v>
      </c>
      <c r="M1569" s="45">
        <v>0</v>
      </c>
      <c r="N1569" s="45">
        <v>0</v>
      </c>
      <c r="O1569" s="411">
        <v>5.613944</v>
      </c>
      <c r="P1569" s="45">
        <v>0</v>
      </c>
      <c r="Q1569" s="45">
        <v>0</v>
      </c>
      <c r="R1569" s="45">
        <v>0</v>
      </c>
      <c r="S1569" s="412">
        <v>0</v>
      </c>
      <c r="T1569" s="411">
        <v>5.8979679999999997</v>
      </c>
      <c r="U1569" s="45">
        <v>0</v>
      </c>
      <c r="V1569" s="45">
        <v>0</v>
      </c>
      <c r="W1569" s="45">
        <v>0</v>
      </c>
      <c r="X1569" s="412">
        <v>0</v>
      </c>
      <c r="Y1569" s="65" t="s">
        <v>1283</v>
      </c>
    </row>
    <row r="1570" spans="1:25" x14ac:dyDescent="0.25">
      <c r="A1570" s="95" t="s">
        <v>23</v>
      </c>
      <c r="B1570" s="44" t="s">
        <v>1491</v>
      </c>
      <c r="C1570" s="67" t="s">
        <v>21</v>
      </c>
      <c r="D1570" s="44">
        <v>110</v>
      </c>
      <c r="E1570" s="67" t="s">
        <v>1298</v>
      </c>
      <c r="F1570" s="44">
        <v>110</v>
      </c>
      <c r="G1570" s="67" t="s">
        <v>32</v>
      </c>
      <c r="H1570" s="44" t="s">
        <v>1268</v>
      </c>
      <c r="I1570" s="44" t="s">
        <v>62</v>
      </c>
      <c r="J1570" s="45">
        <v>4.8548507809484613</v>
      </c>
      <c r="K1570" s="45">
        <v>0.91949999999974352</v>
      </c>
      <c r="L1570" s="45">
        <v>0.32339999999982183</v>
      </c>
      <c r="M1570" s="45">
        <v>0.97471421965590155</v>
      </c>
      <c r="N1570" s="45">
        <v>115.918707</v>
      </c>
      <c r="O1570" s="411">
        <v>6.0426316025527198</v>
      </c>
      <c r="P1570" s="45">
        <v>1.119630000002644</v>
      </c>
      <c r="Q1570" s="45">
        <v>0.37439999999998008</v>
      </c>
      <c r="R1570" s="45">
        <v>1.1805704963727943</v>
      </c>
      <c r="S1570" s="412">
        <v>112.802291</v>
      </c>
      <c r="T1570" s="411">
        <v>5.9205405219549725</v>
      </c>
      <c r="U1570" s="45">
        <v>1.1045999999969354</v>
      </c>
      <c r="V1570" s="45">
        <v>0.35340000000167038</v>
      </c>
      <c r="W1570" s="45">
        <v>1.1597554569797939</v>
      </c>
      <c r="X1570" s="412">
        <v>113.09858699999999</v>
      </c>
      <c r="Y1570" s="65" t="s">
        <v>1293</v>
      </c>
    </row>
    <row r="1571" spans="1:25" x14ac:dyDescent="0.25">
      <c r="A1571" s="87" t="s">
        <v>23</v>
      </c>
      <c r="B1571" s="38" t="s">
        <v>1491</v>
      </c>
      <c r="C1571" s="53" t="s">
        <v>21</v>
      </c>
      <c r="D1571" s="38">
        <v>110</v>
      </c>
      <c r="E1571" s="88" t="s">
        <v>307</v>
      </c>
      <c r="F1571" s="38">
        <v>35</v>
      </c>
      <c r="G1571" s="88" t="s">
        <v>35</v>
      </c>
      <c r="H1571" s="38">
        <v>2</v>
      </c>
      <c r="I1571" s="38" t="s">
        <v>1299</v>
      </c>
      <c r="J1571" s="41">
        <v>4.902224640158261</v>
      </c>
      <c r="K1571" s="41">
        <v>0.3044999999999618</v>
      </c>
      <c r="L1571" s="41">
        <v>6.2999999999703959E-2</v>
      </c>
      <c r="M1571" s="41">
        <v>0.31094895079408041</v>
      </c>
      <c r="N1571" s="41">
        <v>36.622501</v>
      </c>
      <c r="O1571" s="58">
        <v>6.5032479448783578</v>
      </c>
      <c r="P1571" s="41">
        <v>0.39963000000329885</v>
      </c>
      <c r="Q1571" s="41">
        <v>8.3999999999207375E-2</v>
      </c>
      <c r="R1571" s="41">
        <v>0.40836275161001578</v>
      </c>
      <c r="S1571" s="410">
        <v>36.255001</v>
      </c>
      <c r="T1571" s="58">
        <v>4.3190847831982628</v>
      </c>
      <c r="U1571" s="41">
        <v>0.26460000000042783</v>
      </c>
      <c r="V1571" s="41">
        <v>6.3000000000897671E-2</v>
      </c>
      <c r="W1571" s="41">
        <v>0.27199661762665267</v>
      </c>
      <c r="X1571" s="410">
        <v>36.360000999999997</v>
      </c>
      <c r="Y1571" s="64"/>
    </row>
    <row r="1572" spans="1:25" x14ac:dyDescent="0.25">
      <c r="A1572" s="87" t="s">
        <v>23</v>
      </c>
      <c r="B1572" s="38" t="s">
        <v>1491</v>
      </c>
      <c r="C1572" s="53" t="s">
        <v>21</v>
      </c>
      <c r="D1572" s="38">
        <v>110</v>
      </c>
      <c r="E1572" s="88" t="s">
        <v>1497</v>
      </c>
      <c r="F1572" s="38">
        <v>10</v>
      </c>
      <c r="G1572" s="88" t="s">
        <v>38</v>
      </c>
      <c r="H1572" s="38">
        <v>2</v>
      </c>
      <c r="I1572" s="38" t="s">
        <v>1304</v>
      </c>
      <c r="J1572" s="41">
        <v>36.846517999201872</v>
      </c>
      <c r="K1572" s="41">
        <v>0.61499999999978172</v>
      </c>
      <c r="L1572" s="41">
        <v>0.26040000000011787</v>
      </c>
      <c r="M1572" s="41">
        <v>0.66785714041237365</v>
      </c>
      <c r="N1572" s="41">
        <v>10.465</v>
      </c>
      <c r="O1572" s="58">
        <v>43.287668139681607</v>
      </c>
      <c r="P1572" s="41">
        <v>0.71999999999934516</v>
      </c>
      <c r="Q1572" s="41">
        <v>0.29040000000077271</v>
      </c>
      <c r="R1572" s="41">
        <v>0.77635826781165007</v>
      </c>
      <c r="S1572" s="410">
        <v>10.355</v>
      </c>
      <c r="T1572" s="58">
        <v>49.389139824421441</v>
      </c>
      <c r="U1572" s="41">
        <v>0.83999999999650754</v>
      </c>
      <c r="V1572" s="41">
        <v>0.29040000000077271</v>
      </c>
      <c r="W1572" s="41">
        <v>0.88878127792757955</v>
      </c>
      <c r="X1572" s="410">
        <v>10.39</v>
      </c>
      <c r="Y1572" s="64"/>
    </row>
    <row r="1573" spans="1:25" x14ac:dyDescent="0.25">
      <c r="A1573" s="87" t="s">
        <v>23</v>
      </c>
      <c r="B1573" s="38" t="s">
        <v>1491</v>
      </c>
      <c r="C1573" s="53" t="s">
        <v>21</v>
      </c>
      <c r="D1573" s="38">
        <v>110</v>
      </c>
      <c r="E1573" s="88" t="s">
        <v>1498</v>
      </c>
      <c r="F1573" s="38">
        <v>10</v>
      </c>
      <c r="G1573" s="88"/>
      <c r="H1573" s="40">
        <v>1</v>
      </c>
      <c r="I1573" s="38" t="s">
        <v>1275</v>
      </c>
      <c r="J1573" s="41">
        <v>-17.263648479472977</v>
      </c>
      <c r="K1573" s="41">
        <v>-0.30000000000109139</v>
      </c>
      <c r="L1573" s="41">
        <v>-9.0000000000600267E-2</v>
      </c>
      <c r="M1573" s="41">
        <v>-0.31320919526853436</v>
      </c>
      <c r="N1573" s="41">
        <v>10.475</v>
      </c>
      <c r="O1573" s="58">
        <v>-24.366937407544381</v>
      </c>
      <c r="P1573" s="41">
        <v>-0.41999999999825377</v>
      </c>
      <c r="Q1573" s="41">
        <v>-0.11999999999989086</v>
      </c>
      <c r="R1573" s="41">
        <v>-0.43680659335512206</v>
      </c>
      <c r="S1573" s="410">
        <v>10.35</v>
      </c>
      <c r="T1573" s="58">
        <v>-26.460803127800151</v>
      </c>
      <c r="U1573" s="41">
        <v>-0.45000000000436557</v>
      </c>
      <c r="V1573" s="41">
        <v>-0.1500000000005457</v>
      </c>
      <c r="W1573" s="41">
        <v>-0.47434164902957099</v>
      </c>
      <c r="X1573" s="410">
        <v>10.35</v>
      </c>
      <c r="Y1573" s="64"/>
    </row>
    <row r="1574" spans="1:25" x14ac:dyDescent="0.25">
      <c r="A1574" s="87" t="s">
        <v>23</v>
      </c>
      <c r="B1574" s="38" t="s">
        <v>1491</v>
      </c>
      <c r="C1574" s="53" t="s">
        <v>21</v>
      </c>
      <c r="D1574" s="38">
        <v>110</v>
      </c>
      <c r="E1574" s="88" t="s">
        <v>1499</v>
      </c>
      <c r="F1574" s="38">
        <v>10</v>
      </c>
      <c r="G1574" s="88"/>
      <c r="H1574" s="40">
        <v>1</v>
      </c>
      <c r="I1574" s="38" t="s">
        <v>1275</v>
      </c>
      <c r="J1574" s="41">
        <v>-10.058198388742301</v>
      </c>
      <c r="K1574" s="41">
        <v>-0.17999999999847205</v>
      </c>
      <c r="L1574" s="41">
        <v>-2.9999999999972715E-2</v>
      </c>
      <c r="M1574" s="41">
        <v>-0.18248287590743495</v>
      </c>
      <c r="N1574" s="41">
        <v>10.475</v>
      </c>
      <c r="O1574" s="58">
        <v>-17.066705203219374</v>
      </c>
      <c r="P1574" s="41">
        <v>-0.29999999999836291</v>
      </c>
      <c r="Q1574" s="41">
        <v>-5.999999999994543E-2</v>
      </c>
      <c r="R1574" s="41">
        <v>-0.30594117081395111</v>
      </c>
      <c r="S1574" s="410">
        <v>10.35</v>
      </c>
      <c r="T1574" s="58">
        <v>-13.800266511409818</v>
      </c>
      <c r="U1574" s="41">
        <v>-0.23999999999978172</v>
      </c>
      <c r="V1574" s="41">
        <v>-5.999999999994543E-2</v>
      </c>
      <c r="W1574" s="41">
        <v>-0.24738633753683464</v>
      </c>
      <c r="X1574" s="410">
        <v>10.35</v>
      </c>
      <c r="Y1574" s="64"/>
    </row>
    <row r="1575" spans="1:25" x14ac:dyDescent="0.25">
      <c r="A1575" s="87" t="s">
        <v>23</v>
      </c>
      <c r="B1575" s="38" t="s">
        <v>1491</v>
      </c>
      <c r="C1575" s="53" t="s">
        <v>21</v>
      </c>
      <c r="D1575" s="38">
        <v>110</v>
      </c>
      <c r="E1575" s="88" t="s">
        <v>1500</v>
      </c>
      <c r="F1575" s="38">
        <v>10</v>
      </c>
      <c r="G1575" s="88" t="s">
        <v>60</v>
      </c>
      <c r="H1575" s="40">
        <v>1</v>
      </c>
      <c r="I1575" s="38" t="s">
        <v>275</v>
      </c>
      <c r="J1575" s="41">
        <v>-0.52349921415555045</v>
      </c>
      <c r="K1575" s="41">
        <v>-8.7000000000330147E-3</v>
      </c>
      <c r="L1575" s="41">
        <v>-3.8099999999730016E-3</v>
      </c>
      <c r="M1575" s="41">
        <v>-9.4976891926599038E-3</v>
      </c>
      <c r="N1575" s="41">
        <v>10.475</v>
      </c>
      <c r="O1575" s="58">
        <v>-0.52982166843156686</v>
      </c>
      <c r="P1575" s="41">
        <v>-8.6999999999903821E-3</v>
      </c>
      <c r="Q1575" s="41">
        <v>-3.8100000000156342E-3</v>
      </c>
      <c r="R1575" s="41">
        <v>-9.4976891926379526E-3</v>
      </c>
      <c r="S1575" s="410">
        <v>10.35</v>
      </c>
      <c r="T1575" s="58">
        <v>-0.52982166843156686</v>
      </c>
      <c r="U1575" s="41">
        <v>-8.6999999999903821E-3</v>
      </c>
      <c r="V1575" s="41">
        <v>-3.8100000000156342E-3</v>
      </c>
      <c r="W1575" s="41">
        <v>-9.4976891926379526E-3</v>
      </c>
      <c r="X1575" s="410">
        <v>10.35</v>
      </c>
      <c r="Y1575" s="64"/>
    </row>
    <row r="1576" spans="1:25" x14ac:dyDescent="0.25">
      <c r="A1576" s="87" t="s">
        <v>23</v>
      </c>
      <c r="B1576" s="38" t="s">
        <v>1491</v>
      </c>
      <c r="C1576" s="53" t="s">
        <v>21</v>
      </c>
      <c r="D1576" s="38">
        <v>110</v>
      </c>
      <c r="E1576" s="88" t="s">
        <v>1501</v>
      </c>
      <c r="F1576" s="38">
        <v>10</v>
      </c>
      <c r="G1576" s="88"/>
      <c r="H1576" s="40">
        <v>1</v>
      </c>
      <c r="I1576" s="38" t="s">
        <v>1275</v>
      </c>
      <c r="J1576" s="41">
        <v>-2.6145041753520144</v>
      </c>
      <c r="K1576" s="41">
        <v>-4.4999999999618012E-2</v>
      </c>
      <c r="L1576" s="41">
        <v>-1.4999999999986358E-2</v>
      </c>
      <c r="M1576" s="41">
        <v>-4.7434164902158987E-2</v>
      </c>
      <c r="N1576" s="41">
        <v>10.475</v>
      </c>
      <c r="O1576" s="58">
        <v>-3.4500666278570686</v>
      </c>
      <c r="P1576" s="41">
        <v>-5.999999999994543E-2</v>
      </c>
      <c r="Q1576" s="41">
        <v>-1.5000000000327418E-2</v>
      </c>
      <c r="R1576" s="41">
        <v>-6.184658438429138E-2</v>
      </c>
      <c r="S1576" s="410">
        <v>10.35</v>
      </c>
      <c r="T1576" s="58">
        <v>-3.4500666278524545</v>
      </c>
      <c r="U1576" s="41">
        <v>-5.999999999994543E-2</v>
      </c>
      <c r="V1576" s="41">
        <v>-1.4999999999986358E-2</v>
      </c>
      <c r="W1576" s="41">
        <v>-6.1846584384208661E-2</v>
      </c>
      <c r="X1576" s="410">
        <v>10.35</v>
      </c>
      <c r="Y1576" s="64"/>
    </row>
    <row r="1577" spans="1:25" x14ac:dyDescent="0.25">
      <c r="A1577" s="87" t="s">
        <v>23</v>
      </c>
      <c r="B1577" s="38" t="s">
        <v>1491</v>
      </c>
      <c r="C1577" s="53" t="s">
        <v>21</v>
      </c>
      <c r="D1577" s="38">
        <v>110</v>
      </c>
      <c r="E1577" s="88" t="s">
        <v>1502</v>
      </c>
      <c r="F1577" s="38">
        <v>10</v>
      </c>
      <c r="G1577" s="88"/>
      <c r="H1577" s="40">
        <v>1</v>
      </c>
      <c r="I1577" s="38" t="s">
        <v>1275</v>
      </c>
      <c r="J1577" s="41">
        <v>0</v>
      </c>
      <c r="K1577" s="41">
        <v>0</v>
      </c>
      <c r="L1577" s="41">
        <v>0</v>
      </c>
      <c r="M1577" s="41">
        <v>0</v>
      </c>
      <c r="N1577" s="41">
        <v>10.475</v>
      </c>
      <c r="O1577" s="58">
        <v>0</v>
      </c>
      <c r="P1577" s="41">
        <v>0</v>
      </c>
      <c r="Q1577" s="41">
        <v>0</v>
      </c>
      <c r="R1577" s="41">
        <v>0</v>
      </c>
      <c r="S1577" s="410">
        <v>10.35</v>
      </c>
      <c r="T1577" s="58">
        <v>0</v>
      </c>
      <c r="U1577" s="41">
        <v>0</v>
      </c>
      <c r="V1577" s="41">
        <v>0</v>
      </c>
      <c r="W1577" s="41">
        <v>0</v>
      </c>
      <c r="X1577" s="410">
        <v>10.35</v>
      </c>
      <c r="Y1577" s="64" t="s">
        <v>3189</v>
      </c>
    </row>
    <row r="1578" spans="1:25" x14ac:dyDescent="0.25">
      <c r="A1578" s="87" t="s">
        <v>23</v>
      </c>
      <c r="B1578" s="38" t="s">
        <v>1491</v>
      </c>
      <c r="C1578" s="53" t="s">
        <v>21</v>
      </c>
      <c r="D1578" s="38">
        <v>110</v>
      </c>
      <c r="E1578" s="88" t="s">
        <v>1503</v>
      </c>
      <c r="F1578" s="38">
        <v>10</v>
      </c>
      <c r="G1578" s="88"/>
      <c r="H1578" s="40">
        <v>1</v>
      </c>
      <c r="I1578" s="38" t="s">
        <v>1275</v>
      </c>
      <c r="J1578" s="41">
        <v>-3.4088963817012563</v>
      </c>
      <c r="K1578" s="41">
        <v>-5.999999999994543E-2</v>
      </c>
      <c r="L1578" s="41">
        <v>-1.5000000000327418E-2</v>
      </c>
      <c r="M1578" s="41">
        <v>-6.184658438429138E-2</v>
      </c>
      <c r="N1578" s="41">
        <v>10.475</v>
      </c>
      <c r="O1578" s="58">
        <v>-3.7421226654245001</v>
      </c>
      <c r="P1578" s="41">
        <v>-5.999999999994543E-2</v>
      </c>
      <c r="Q1578" s="41">
        <v>-2.9999999999972715E-2</v>
      </c>
      <c r="R1578" s="41">
        <v>-6.7082039324932674E-2</v>
      </c>
      <c r="S1578" s="410">
        <v>10.35</v>
      </c>
      <c r="T1578" s="58">
        <v>-5.2921606255431843</v>
      </c>
      <c r="U1578" s="41">
        <v>-9.0000000000600267E-2</v>
      </c>
      <c r="V1578" s="41">
        <v>-2.9999999999972715E-2</v>
      </c>
      <c r="W1578" s="41">
        <v>-9.4868329805612217E-2</v>
      </c>
      <c r="X1578" s="410">
        <v>10.35</v>
      </c>
      <c r="Y1578" s="64"/>
    </row>
    <row r="1579" spans="1:25" x14ac:dyDescent="0.25">
      <c r="A1579" s="87" t="s">
        <v>23</v>
      </c>
      <c r="B1579" s="38" t="s">
        <v>1491</v>
      </c>
      <c r="C1579" s="53" t="s">
        <v>21</v>
      </c>
      <c r="D1579" s="38">
        <v>110</v>
      </c>
      <c r="E1579" s="88" t="s">
        <v>1504</v>
      </c>
      <c r="F1579" s="38">
        <v>10</v>
      </c>
      <c r="G1579" s="88"/>
      <c r="H1579" s="40">
        <v>1</v>
      </c>
      <c r="I1579" s="38" t="s">
        <v>1275</v>
      </c>
      <c r="J1579" s="41">
        <v>0</v>
      </c>
      <c r="K1579" s="41">
        <v>0</v>
      </c>
      <c r="L1579" s="41">
        <v>0</v>
      </c>
      <c r="M1579" s="41">
        <v>0</v>
      </c>
      <c r="N1579" s="41">
        <v>10.475</v>
      </c>
      <c r="O1579" s="58">
        <v>0</v>
      </c>
      <c r="P1579" s="41">
        <v>0</v>
      </c>
      <c r="Q1579" s="41">
        <v>0</v>
      </c>
      <c r="R1579" s="41">
        <v>0</v>
      </c>
      <c r="S1579" s="410">
        <v>10.35</v>
      </c>
      <c r="T1579" s="58">
        <v>0</v>
      </c>
      <c r="U1579" s="41">
        <v>0</v>
      </c>
      <c r="V1579" s="41">
        <v>0</v>
      </c>
      <c r="W1579" s="41">
        <v>0</v>
      </c>
      <c r="X1579" s="410">
        <v>10.35</v>
      </c>
      <c r="Y1579" s="64" t="s">
        <v>1277</v>
      </c>
    </row>
    <row r="1580" spans="1:25" x14ac:dyDescent="0.25">
      <c r="A1580" s="87" t="s">
        <v>23</v>
      </c>
      <c r="B1580" s="38" t="s">
        <v>1491</v>
      </c>
      <c r="C1580" s="53" t="s">
        <v>21</v>
      </c>
      <c r="D1580" s="38">
        <v>110</v>
      </c>
      <c r="E1580" s="88" t="s">
        <v>1505</v>
      </c>
      <c r="F1580" s="38">
        <v>10</v>
      </c>
      <c r="G1580" s="88"/>
      <c r="H1580" s="38">
        <v>2</v>
      </c>
      <c r="I1580" s="38" t="s">
        <v>1275</v>
      </c>
      <c r="J1580" s="41">
        <v>-4.4565946814500315</v>
      </c>
      <c r="K1580" s="41">
        <v>-7.5000000000272848E-2</v>
      </c>
      <c r="L1580" s="41">
        <v>-2.9999999999972715E-2</v>
      </c>
      <c r="M1580" s="41">
        <v>-8.0777472107260759E-2</v>
      </c>
      <c r="N1580" s="41">
        <v>10.465</v>
      </c>
      <c r="O1580" s="58">
        <v>-5.2896052606468684</v>
      </c>
      <c r="P1580" s="41">
        <v>-8.9999999999918145E-2</v>
      </c>
      <c r="Q1580" s="41">
        <v>-2.9999999999972715E-2</v>
      </c>
      <c r="R1580" s="41">
        <v>-9.4868329804965096E-2</v>
      </c>
      <c r="S1580" s="410">
        <v>10.355</v>
      </c>
      <c r="T1580" s="58">
        <v>-5.2717865711259213</v>
      </c>
      <c r="U1580" s="41">
        <v>-8.9999999999918145E-2</v>
      </c>
      <c r="V1580" s="41">
        <v>-2.9999999999972715E-2</v>
      </c>
      <c r="W1580" s="41">
        <v>-9.4868329804965096E-2</v>
      </c>
      <c r="X1580" s="410">
        <v>10.39</v>
      </c>
      <c r="Y1580" s="64"/>
    </row>
    <row r="1581" spans="1:25" x14ac:dyDescent="0.25">
      <c r="A1581" s="87" t="s">
        <v>23</v>
      </c>
      <c r="B1581" s="38" t="s">
        <v>1491</v>
      </c>
      <c r="C1581" s="53" t="s">
        <v>21</v>
      </c>
      <c r="D1581" s="38">
        <v>110</v>
      </c>
      <c r="E1581" s="88" t="s">
        <v>1506</v>
      </c>
      <c r="F1581" s="38">
        <v>10</v>
      </c>
      <c r="G1581" s="88"/>
      <c r="H1581" s="38">
        <v>2</v>
      </c>
      <c r="I1581" s="38" t="s">
        <v>1275</v>
      </c>
      <c r="J1581" s="41">
        <v>-0.20385760834461172</v>
      </c>
      <c r="K1581" s="41">
        <v>-2.7300000000991531E-3</v>
      </c>
      <c r="L1581" s="41">
        <v>-2.4900000000229738E-3</v>
      </c>
      <c r="M1581" s="41">
        <v>-3.6949966171372587E-3</v>
      </c>
      <c r="N1581" s="41">
        <v>10.465</v>
      </c>
      <c r="O1581" s="58">
        <v>-0.20850708770649518</v>
      </c>
      <c r="P1581" s="41">
        <v>-2.7900000001181979E-3</v>
      </c>
      <c r="Q1581" s="41">
        <v>-2.4900000000229738E-3</v>
      </c>
      <c r="R1581" s="41">
        <v>-3.7395454270237119E-3</v>
      </c>
      <c r="S1581" s="410">
        <v>10.355</v>
      </c>
      <c r="T1581" s="58">
        <v>-0.2028781839913448</v>
      </c>
      <c r="U1581" s="41">
        <v>-2.6700000000801083E-3</v>
      </c>
      <c r="V1581" s="41">
        <v>-2.4900000000229738E-3</v>
      </c>
      <c r="W1581" s="41">
        <v>-3.650890302452566E-3</v>
      </c>
      <c r="X1581" s="410">
        <v>10.39</v>
      </c>
      <c r="Y1581" s="64"/>
    </row>
    <row r="1582" spans="1:25" x14ac:dyDescent="0.25">
      <c r="A1582" s="87" t="s">
        <v>23</v>
      </c>
      <c r="B1582" s="38" t="s">
        <v>1491</v>
      </c>
      <c r="C1582" s="53" t="s">
        <v>21</v>
      </c>
      <c r="D1582" s="38">
        <v>110</v>
      </c>
      <c r="E1582" s="88" t="s">
        <v>1507</v>
      </c>
      <c r="F1582" s="38">
        <v>10</v>
      </c>
      <c r="G1582" s="88"/>
      <c r="H1582" s="38">
        <v>2</v>
      </c>
      <c r="I1582" s="38" t="s">
        <v>1275</v>
      </c>
      <c r="J1582" s="41">
        <v>-4.9890389186253881</v>
      </c>
      <c r="K1582" s="41">
        <v>-8.9999999999918145E-2</v>
      </c>
      <c r="L1582" s="41">
        <v>-8.7900000000189493E-3</v>
      </c>
      <c r="M1582" s="41">
        <v>-9.0428226234874245E-2</v>
      </c>
      <c r="N1582" s="41">
        <v>10.465</v>
      </c>
      <c r="O1582" s="58">
        <v>-5.0420369177798827</v>
      </c>
      <c r="P1582" s="41">
        <v>-9.0000000000259206E-2</v>
      </c>
      <c r="Q1582" s="41">
        <v>-8.7900000000189493E-3</v>
      </c>
      <c r="R1582" s="41">
        <v>-9.0428226235213696E-2</v>
      </c>
      <c r="S1582" s="410">
        <v>10.355</v>
      </c>
      <c r="T1582" s="58">
        <v>-5.0250521928212031</v>
      </c>
      <c r="U1582" s="41">
        <v>-8.9999999999918145E-2</v>
      </c>
      <c r="V1582" s="41">
        <v>-8.7899999999763168E-3</v>
      </c>
      <c r="W1582" s="41">
        <v>-9.042822623487011E-2</v>
      </c>
      <c r="X1582" s="410">
        <v>10.39</v>
      </c>
      <c r="Y1582" s="64"/>
    </row>
    <row r="1583" spans="1:25" x14ac:dyDescent="0.25">
      <c r="A1583" s="87" t="s">
        <v>23</v>
      </c>
      <c r="B1583" s="38" t="s">
        <v>1491</v>
      </c>
      <c r="C1583" s="53" t="s">
        <v>21</v>
      </c>
      <c r="D1583" s="38">
        <v>110</v>
      </c>
      <c r="E1583" s="88" t="s">
        <v>1508</v>
      </c>
      <c r="F1583" s="38">
        <v>10</v>
      </c>
      <c r="G1583" s="88"/>
      <c r="H1583" s="38">
        <v>2</v>
      </c>
      <c r="I1583" s="38" t="s">
        <v>1275</v>
      </c>
      <c r="J1583" s="41">
        <v>-15.614537955085972</v>
      </c>
      <c r="K1583" s="41">
        <v>-0.23999999999978172</v>
      </c>
      <c r="L1583" s="41">
        <v>-0.14999999999781721</v>
      </c>
      <c r="M1583" s="41">
        <v>-0.28301943396035611</v>
      </c>
      <c r="N1583" s="41">
        <v>10.465</v>
      </c>
      <c r="O1583" s="58">
        <v>-19.507100344669109</v>
      </c>
      <c r="P1583" s="41">
        <v>-0.29999999999563443</v>
      </c>
      <c r="Q1583" s="41">
        <v>-0.18000000000120053</v>
      </c>
      <c r="R1583" s="41">
        <v>-0.34985711368759226</v>
      </c>
      <c r="S1583" s="410">
        <v>10.355</v>
      </c>
      <c r="T1583" s="58">
        <v>-24.783004533203695</v>
      </c>
      <c r="U1583" s="41">
        <v>-0.41999999999825377</v>
      </c>
      <c r="V1583" s="41">
        <v>-0.14999999999781721</v>
      </c>
      <c r="W1583" s="41">
        <v>-0.44598206241717653</v>
      </c>
      <c r="X1583" s="410">
        <v>10.39</v>
      </c>
      <c r="Y1583" s="64"/>
    </row>
    <row r="1584" spans="1:25" x14ac:dyDescent="0.25">
      <c r="A1584" s="87" t="s">
        <v>23</v>
      </c>
      <c r="B1584" s="38" t="s">
        <v>1491</v>
      </c>
      <c r="C1584" s="53" t="s">
        <v>21</v>
      </c>
      <c r="D1584" s="38">
        <v>110</v>
      </c>
      <c r="E1584" s="88" t="s">
        <v>1509</v>
      </c>
      <c r="F1584" s="38">
        <v>10</v>
      </c>
      <c r="G1584" s="88"/>
      <c r="H1584" s="38">
        <v>2</v>
      </c>
      <c r="I1584" s="38" t="s">
        <v>1275</v>
      </c>
      <c r="J1584" s="41">
        <v>-8.9131893629000629</v>
      </c>
      <c r="K1584" s="41">
        <v>-0.1500000000005457</v>
      </c>
      <c r="L1584" s="41">
        <v>-5.999999999994543E-2</v>
      </c>
      <c r="M1584" s="41">
        <v>-0.16155494421452152</v>
      </c>
      <c r="N1584" s="41">
        <v>10.465</v>
      </c>
      <c r="O1584" s="58">
        <v>-10.579210521293737</v>
      </c>
      <c r="P1584" s="41">
        <v>-0.17999999999983629</v>
      </c>
      <c r="Q1584" s="41">
        <v>-5.999999999994543E-2</v>
      </c>
      <c r="R1584" s="41">
        <v>-0.18973665960993019</v>
      </c>
      <c r="S1584" s="410">
        <v>10.355</v>
      </c>
      <c r="T1584" s="58">
        <v>-11.18314810023395</v>
      </c>
      <c r="U1584" s="41">
        <v>-0.17999999999983629</v>
      </c>
      <c r="V1584" s="41">
        <v>-8.9999999999918145E-2</v>
      </c>
      <c r="W1584" s="41">
        <v>-0.20124611797479805</v>
      </c>
      <c r="X1584" s="410">
        <v>10.39</v>
      </c>
      <c r="Y1584" s="64"/>
    </row>
    <row r="1585" spans="1:25" ht="15.75" thickBot="1" x14ac:dyDescent="0.3">
      <c r="A1585" s="89" t="s">
        <v>23</v>
      </c>
      <c r="B1585" s="48" t="s">
        <v>1491</v>
      </c>
      <c r="C1585" s="90" t="s">
        <v>21</v>
      </c>
      <c r="D1585" s="48">
        <v>110</v>
      </c>
      <c r="E1585" s="91" t="s">
        <v>1510</v>
      </c>
      <c r="F1585" s="48">
        <v>10</v>
      </c>
      <c r="G1585" s="91" t="s">
        <v>60</v>
      </c>
      <c r="H1585" s="48">
        <v>2</v>
      </c>
      <c r="I1585" s="48" t="s">
        <v>624</v>
      </c>
      <c r="J1585" s="50">
        <v>-3.3811251076240487</v>
      </c>
      <c r="K1585" s="50">
        <v>-5.999999999994543E-2</v>
      </c>
      <c r="L1585" s="50">
        <v>-1.2479999999868596E-2</v>
      </c>
      <c r="M1585" s="50">
        <v>-6.1284177403226781E-2</v>
      </c>
      <c r="N1585" s="50">
        <v>10.465</v>
      </c>
      <c r="O1585" s="59">
        <v>-3.4170424192472932</v>
      </c>
      <c r="P1585" s="50">
        <v>-5.999999999994543E-2</v>
      </c>
      <c r="Q1585" s="50">
        <v>-1.2480000000039126E-2</v>
      </c>
      <c r="R1585" s="50">
        <v>-6.1284177403261503E-2</v>
      </c>
      <c r="S1585" s="413">
        <v>10.355</v>
      </c>
      <c r="T1585" s="59">
        <v>-3.4055316892498286</v>
      </c>
      <c r="U1585" s="50">
        <v>-5.999999999994543E-2</v>
      </c>
      <c r="V1585" s="50">
        <v>-1.2480000000039126E-2</v>
      </c>
      <c r="W1585" s="50">
        <v>-6.1284177403261503E-2</v>
      </c>
      <c r="X1585" s="413">
        <v>10.39</v>
      </c>
      <c r="Y1585" s="72"/>
    </row>
    <row r="1586" spans="1:25" x14ac:dyDescent="0.25">
      <c r="A1586" s="85" t="s">
        <v>23</v>
      </c>
      <c r="B1586" s="30" t="s">
        <v>1511</v>
      </c>
      <c r="C1586" s="86" t="s">
        <v>22</v>
      </c>
      <c r="D1586" s="30">
        <v>35</v>
      </c>
      <c r="E1586" s="86" t="s">
        <v>1316</v>
      </c>
      <c r="F1586" s="30">
        <v>35</v>
      </c>
      <c r="G1586" s="86" t="s">
        <v>32</v>
      </c>
      <c r="H1586" s="30" t="s">
        <v>1268</v>
      </c>
      <c r="I1586" s="30" t="s">
        <v>31</v>
      </c>
      <c r="J1586" s="31">
        <v>4.9598279423672391</v>
      </c>
      <c r="K1586" s="31">
        <v>0.30070000000109304</v>
      </c>
      <c r="L1586" s="31">
        <v>9.2999999999847205E-2</v>
      </c>
      <c r="M1586" s="31">
        <v>0.31475306194003727</v>
      </c>
      <c r="N1586" s="31">
        <v>36.64</v>
      </c>
      <c r="O1586" s="406">
        <v>6.4243056945838966</v>
      </c>
      <c r="P1586" s="31">
        <v>0.39069999999760058</v>
      </c>
      <c r="Q1586" s="31">
        <v>0.1020000000003165</v>
      </c>
      <c r="R1586" s="31">
        <v>0.40379510893297066</v>
      </c>
      <c r="S1586" s="407">
        <v>36.29</v>
      </c>
      <c r="T1586" s="406">
        <v>4.2820313098349088</v>
      </c>
      <c r="U1586" s="31">
        <v>0.25570000000011078</v>
      </c>
      <c r="V1586" s="31">
        <v>8.3999999999377906E-2</v>
      </c>
      <c r="W1586" s="31">
        <v>0.26914399491713009</v>
      </c>
      <c r="X1586" s="407">
        <v>36.29</v>
      </c>
      <c r="Y1586" s="63" t="s">
        <v>1512</v>
      </c>
    </row>
    <row r="1587" spans="1:25" x14ac:dyDescent="0.25">
      <c r="A1587" s="87" t="s">
        <v>23</v>
      </c>
      <c r="B1587" s="38" t="s">
        <v>1511</v>
      </c>
      <c r="C1587" s="53" t="s">
        <v>22</v>
      </c>
      <c r="D1587" s="38">
        <v>35</v>
      </c>
      <c r="E1587" s="88" t="s">
        <v>275</v>
      </c>
      <c r="F1587" s="38">
        <v>10</v>
      </c>
      <c r="G1587" s="88" t="s">
        <v>60</v>
      </c>
      <c r="H1587" s="38" t="s">
        <v>1269</v>
      </c>
      <c r="I1587" s="38" t="s">
        <v>1328</v>
      </c>
      <c r="J1587" s="41">
        <v>-3.9086754727355205E-2</v>
      </c>
      <c r="K1587" s="41">
        <v>-7.0000000000163714E-4</v>
      </c>
      <c r="L1587" s="41">
        <v>0</v>
      </c>
      <c r="M1587" s="41">
        <v>-7.0000000000163714E-4</v>
      </c>
      <c r="N1587" s="41">
        <v>10.34</v>
      </c>
      <c r="O1587" s="58">
        <v>-3.9086754727355205E-2</v>
      </c>
      <c r="P1587" s="41">
        <v>-7.0000000000163714E-4</v>
      </c>
      <c r="Q1587" s="41">
        <v>0</v>
      </c>
      <c r="R1587" s="41">
        <v>-7.0000000000163714E-4</v>
      </c>
      <c r="S1587" s="410">
        <v>10.34</v>
      </c>
      <c r="T1587" s="58">
        <v>-3.9468461316489532E-2</v>
      </c>
      <c r="U1587" s="41">
        <v>-7.0000000000163714E-4</v>
      </c>
      <c r="V1587" s="41">
        <v>0</v>
      </c>
      <c r="W1587" s="41">
        <v>-7.0000000000163714E-4</v>
      </c>
      <c r="X1587" s="410">
        <v>10.24</v>
      </c>
      <c r="Y1587" s="64"/>
    </row>
    <row r="1588" spans="1:25" x14ac:dyDescent="0.25">
      <c r="A1588" s="87" t="s">
        <v>23</v>
      </c>
      <c r="B1588" s="38" t="s">
        <v>1511</v>
      </c>
      <c r="C1588" s="53" t="s">
        <v>22</v>
      </c>
      <c r="D1588" s="38">
        <v>35</v>
      </c>
      <c r="E1588" s="88" t="s">
        <v>1272</v>
      </c>
      <c r="F1588" s="38">
        <v>10</v>
      </c>
      <c r="G1588" s="88" t="s">
        <v>38</v>
      </c>
      <c r="H1588" s="40">
        <v>1</v>
      </c>
      <c r="I1588" s="38" t="s">
        <v>1297</v>
      </c>
      <c r="J1588" s="41">
        <v>17.537913234492763</v>
      </c>
      <c r="K1588" s="41">
        <v>0.30000000000109139</v>
      </c>
      <c r="L1588" s="41">
        <v>9.2999999999847205E-2</v>
      </c>
      <c r="M1588" s="41">
        <v>0.31408438356694274</v>
      </c>
      <c r="N1588" s="41">
        <v>10.34</v>
      </c>
      <c r="O1588" s="58">
        <v>22.509383544450404</v>
      </c>
      <c r="P1588" s="41">
        <v>0.38999999999759893</v>
      </c>
      <c r="Q1588" s="41">
        <v>0.1020000000003165</v>
      </c>
      <c r="R1588" s="41">
        <v>0.40311784877153695</v>
      </c>
      <c r="S1588" s="410">
        <v>10.34</v>
      </c>
      <c r="T1588" s="58">
        <v>15.137792825641508</v>
      </c>
      <c r="U1588" s="41">
        <v>0.25500000000010914</v>
      </c>
      <c r="V1588" s="41">
        <v>8.3999999999377906E-2</v>
      </c>
      <c r="W1588" s="41">
        <v>0.26847904946187356</v>
      </c>
      <c r="X1588" s="410">
        <v>10.24</v>
      </c>
      <c r="Y1588" s="64"/>
    </row>
    <row r="1589" spans="1:25" x14ac:dyDescent="0.25">
      <c r="A1589" s="95" t="s">
        <v>23</v>
      </c>
      <c r="B1589" s="44" t="s">
        <v>1511</v>
      </c>
      <c r="C1589" s="67" t="s">
        <v>22</v>
      </c>
      <c r="D1589" s="44">
        <v>35</v>
      </c>
      <c r="E1589" s="67" t="s">
        <v>1318</v>
      </c>
      <c r="F1589" s="44">
        <v>35</v>
      </c>
      <c r="G1589" s="67" t="s">
        <v>32</v>
      </c>
      <c r="H1589" s="44" t="s">
        <v>1268</v>
      </c>
      <c r="I1589" s="44" t="s">
        <v>62</v>
      </c>
      <c r="J1589" s="45">
        <v>1.3699215873200554</v>
      </c>
      <c r="K1589" s="45">
        <v>7.500199999993129E-2</v>
      </c>
      <c r="L1589" s="45">
        <v>4.5899999999960528E-2</v>
      </c>
      <c r="M1589" s="45">
        <v>8.7932417253172732E-2</v>
      </c>
      <c r="N1589" s="45">
        <v>37.06</v>
      </c>
      <c r="O1589" s="411">
        <v>1.4562267471804158</v>
      </c>
      <c r="P1589" s="45">
        <v>8.4798000000646426E-2</v>
      </c>
      <c r="Q1589" s="45">
        <v>3.4920000000056461E-2</v>
      </c>
      <c r="R1589" s="45">
        <v>9.1706636641595216E-2</v>
      </c>
      <c r="S1589" s="412">
        <v>36.36</v>
      </c>
      <c r="T1589" s="411">
        <v>1.8007779180386696</v>
      </c>
      <c r="U1589" s="45">
        <v>0.10479599999991479</v>
      </c>
      <c r="V1589" s="45">
        <v>4.1001999999962208E-2</v>
      </c>
      <c r="W1589" s="45">
        <v>0.11253162053387057</v>
      </c>
      <c r="X1589" s="412">
        <v>36.08</v>
      </c>
      <c r="Y1589" s="65" t="s">
        <v>1512</v>
      </c>
    </row>
    <row r="1590" spans="1:25" x14ac:dyDescent="0.25">
      <c r="A1590" s="87" t="s">
        <v>23</v>
      </c>
      <c r="B1590" s="38" t="s">
        <v>1511</v>
      </c>
      <c r="C1590" s="53" t="s">
        <v>22</v>
      </c>
      <c r="D1590" s="38">
        <v>35</v>
      </c>
      <c r="E1590" s="88" t="s">
        <v>624</v>
      </c>
      <c r="F1590" s="38">
        <v>10</v>
      </c>
      <c r="G1590" s="88" t="s">
        <v>60</v>
      </c>
      <c r="H1590" s="38" t="s">
        <v>1269</v>
      </c>
      <c r="I1590" s="38" t="s">
        <v>1329</v>
      </c>
      <c r="J1590" s="41">
        <v>-0.27619867946836946</v>
      </c>
      <c r="K1590" s="41">
        <v>-5.0000000000000001E-3</v>
      </c>
      <c r="L1590" s="41">
        <v>-9.0000000000145519E-4</v>
      </c>
      <c r="M1590" s="41">
        <v>-5.0803543183524733E-3</v>
      </c>
      <c r="N1590" s="41">
        <v>10.62</v>
      </c>
      <c r="O1590" s="58">
        <v>-0.27008210221731388</v>
      </c>
      <c r="P1590" s="41">
        <v>-4.8000000000320139E-3</v>
      </c>
      <c r="Q1590" s="41">
        <v>-9.0000000000145519E-4</v>
      </c>
      <c r="R1590" s="41">
        <v>-4.8836461788616461E-3</v>
      </c>
      <c r="S1590" s="410">
        <v>10.44</v>
      </c>
      <c r="T1590" s="58">
        <v>-0.27430874089466034</v>
      </c>
      <c r="U1590" s="41">
        <v>-4.7999999999956341E-3</v>
      </c>
      <c r="V1590" s="41">
        <v>-1.000000000003638E-3</v>
      </c>
      <c r="W1590" s="41">
        <v>-4.9030602688489733E-3</v>
      </c>
      <c r="X1590" s="410">
        <v>10.32</v>
      </c>
      <c r="Y1590" s="64"/>
    </row>
    <row r="1591" spans="1:25" x14ac:dyDescent="0.25">
      <c r="A1591" s="87" t="s">
        <v>23</v>
      </c>
      <c r="B1591" s="38" t="s">
        <v>1511</v>
      </c>
      <c r="C1591" s="53" t="s">
        <v>22</v>
      </c>
      <c r="D1591" s="38">
        <v>35</v>
      </c>
      <c r="E1591" s="88" t="s">
        <v>1303</v>
      </c>
      <c r="F1591" s="38">
        <v>10</v>
      </c>
      <c r="G1591" s="88" t="s">
        <v>38</v>
      </c>
      <c r="H1591" s="38">
        <v>2</v>
      </c>
      <c r="I1591" s="38" t="s">
        <v>1304</v>
      </c>
      <c r="J1591" s="41">
        <v>4.5242465547903414</v>
      </c>
      <c r="K1591" s="41">
        <v>7.0001999999931286E-2</v>
      </c>
      <c r="L1591" s="41">
        <v>4.4999999999959073E-2</v>
      </c>
      <c r="M1591" s="41">
        <v>8.3218267249364763E-2</v>
      </c>
      <c r="N1591" s="41">
        <v>10.62</v>
      </c>
      <c r="O1591" s="58">
        <v>4.807590692984733</v>
      </c>
      <c r="P1591" s="41">
        <v>7.9998000000614411E-2</v>
      </c>
      <c r="Q1591" s="41">
        <v>3.4020000000055006E-2</v>
      </c>
      <c r="R1591" s="41">
        <v>8.6931239517805362E-2</v>
      </c>
      <c r="S1591" s="410">
        <v>10.44</v>
      </c>
      <c r="T1591" s="58">
        <v>6.0254491977872542</v>
      </c>
      <c r="U1591" s="41">
        <v>9.999599999991915E-2</v>
      </c>
      <c r="V1591" s="41">
        <v>4.0001999999958571E-2</v>
      </c>
      <c r="W1591" s="41">
        <v>0.10770032506905686</v>
      </c>
      <c r="X1591" s="410">
        <v>10.32</v>
      </c>
      <c r="Y1591" s="64"/>
    </row>
    <row r="1592" spans="1:25" x14ac:dyDescent="0.25">
      <c r="A1592" s="87" t="s">
        <v>23</v>
      </c>
      <c r="B1592" s="38" t="s">
        <v>1511</v>
      </c>
      <c r="C1592" s="53" t="s">
        <v>22</v>
      </c>
      <c r="D1592" s="38">
        <v>35</v>
      </c>
      <c r="E1592" s="88" t="s">
        <v>1513</v>
      </c>
      <c r="F1592" s="38">
        <v>10</v>
      </c>
      <c r="G1592" s="88"/>
      <c r="H1592" s="40">
        <v>1</v>
      </c>
      <c r="I1592" s="38" t="s">
        <v>1275</v>
      </c>
      <c r="J1592" s="41">
        <v>-0.88287979486822532</v>
      </c>
      <c r="K1592" s="41">
        <v>-1.4999999999872671E-2</v>
      </c>
      <c r="L1592" s="41">
        <v>-4.9999999999954525E-3</v>
      </c>
      <c r="M1592" s="41">
        <v>-1.5811388300719664E-2</v>
      </c>
      <c r="N1592" s="41">
        <v>10.34</v>
      </c>
      <c r="O1592" s="58">
        <v>-0.6242902899281686</v>
      </c>
      <c r="P1592" s="41">
        <v>-9.9999999999909051E-3</v>
      </c>
      <c r="Q1592" s="41">
        <v>-4.9999999999954525E-3</v>
      </c>
      <c r="R1592" s="41">
        <v>-1.118033988748878E-2</v>
      </c>
      <c r="S1592" s="410">
        <v>10.34</v>
      </c>
      <c r="T1592" s="58">
        <v>-0.8915016678649853</v>
      </c>
      <c r="U1592" s="41">
        <v>-1.4999999999872671E-2</v>
      </c>
      <c r="V1592" s="41">
        <v>-4.9999999999954525E-3</v>
      </c>
      <c r="W1592" s="41">
        <v>-1.5811388300719664E-2</v>
      </c>
      <c r="X1592" s="410">
        <v>10.24</v>
      </c>
      <c r="Y1592" s="64"/>
    </row>
    <row r="1593" spans="1:25" x14ac:dyDescent="0.25">
      <c r="A1593" s="87" t="s">
        <v>23</v>
      </c>
      <c r="B1593" s="38" t="s">
        <v>1511</v>
      </c>
      <c r="C1593" s="53" t="s">
        <v>22</v>
      </c>
      <c r="D1593" s="38">
        <v>35</v>
      </c>
      <c r="E1593" s="88" t="s">
        <v>1514</v>
      </c>
      <c r="F1593" s="38">
        <v>10</v>
      </c>
      <c r="G1593" s="88"/>
      <c r="H1593" s="40">
        <v>1</v>
      </c>
      <c r="I1593" s="38" t="s">
        <v>1275</v>
      </c>
      <c r="J1593" s="41">
        <v>-5.2972787692615455</v>
      </c>
      <c r="K1593" s="41">
        <v>-9.0000000000145519E-2</v>
      </c>
      <c r="L1593" s="41">
        <v>-3.0000000000200089E-2</v>
      </c>
      <c r="M1593" s="41">
        <v>-9.4868329805252713E-2</v>
      </c>
      <c r="N1593" s="41">
        <v>10.34</v>
      </c>
      <c r="O1593" s="58">
        <v>-6.53569620807533</v>
      </c>
      <c r="P1593" s="41">
        <v>-0.10999999999967258</v>
      </c>
      <c r="Q1593" s="41">
        <v>-3.999999999996362E-2</v>
      </c>
      <c r="R1593" s="41">
        <v>-0.11704699910687612</v>
      </c>
      <c r="S1593" s="410">
        <v>10.34</v>
      </c>
      <c r="T1593" s="58">
        <v>-6.0726905391938679</v>
      </c>
      <c r="U1593" s="41">
        <v>-9.9999999999454303E-2</v>
      </c>
      <c r="V1593" s="41">
        <v>-3.999999999996362E-2</v>
      </c>
      <c r="W1593" s="41">
        <v>-0.1077032961421699</v>
      </c>
      <c r="X1593" s="410">
        <v>10.24</v>
      </c>
      <c r="Y1593" s="64"/>
    </row>
    <row r="1594" spans="1:25" x14ac:dyDescent="0.25">
      <c r="A1594" s="87" t="s">
        <v>23</v>
      </c>
      <c r="B1594" s="38" t="s">
        <v>1511</v>
      </c>
      <c r="C1594" s="53" t="s">
        <v>22</v>
      </c>
      <c r="D1594" s="38">
        <v>35</v>
      </c>
      <c r="E1594" s="88" t="s">
        <v>1515</v>
      </c>
      <c r="F1594" s="38">
        <v>10</v>
      </c>
      <c r="G1594" s="88"/>
      <c r="H1594" s="38">
        <v>1</v>
      </c>
      <c r="I1594" s="38" t="s">
        <v>1275</v>
      </c>
      <c r="J1594" s="41">
        <v>-11.125686723602168</v>
      </c>
      <c r="K1594" s="41">
        <v>-0.18999999999869033</v>
      </c>
      <c r="L1594" s="41">
        <v>-6.0000000000400178E-2</v>
      </c>
      <c r="M1594" s="41">
        <v>-0.19924858845058438</v>
      </c>
      <c r="N1594" s="41">
        <v>10.34</v>
      </c>
      <c r="O1594" s="58">
        <v>-15.989633146477171</v>
      </c>
      <c r="P1594" s="41">
        <v>-0.27999999999883585</v>
      </c>
      <c r="Q1594" s="41">
        <v>-5.9999999999490683E-2</v>
      </c>
      <c r="R1594" s="41">
        <v>-0.28635642126428207</v>
      </c>
      <c r="S1594" s="410">
        <v>10.34</v>
      </c>
      <c r="T1594" s="58">
        <v>-8.209563872658995</v>
      </c>
      <c r="U1594" s="41">
        <v>-0.13999999999941792</v>
      </c>
      <c r="V1594" s="41">
        <v>-3.999999999996362E-2</v>
      </c>
      <c r="W1594" s="41">
        <v>-0.14560219778504069</v>
      </c>
      <c r="X1594" s="410">
        <v>10.24</v>
      </c>
      <c r="Y1594" s="64"/>
    </row>
    <row r="1595" spans="1:25" x14ac:dyDescent="0.25">
      <c r="A1595" s="87" t="s">
        <v>23</v>
      </c>
      <c r="B1595" s="38" t="s">
        <v>1511</v>
      </c>
      <c r="C1595" s="53" t="s">
        <v>22</v>
      </c>
      <c r="D1595" s="38">
        <v>35</v>
      </c>
      <c r="E1595" s="88" t="s">
        <v>1516</v>
      </c>
      <c r="F1595" s="38">
        <v>10</v>
      </c>
      <c r="G1595" s="88"/>
      <c r="H1595" s="38">
        <v>2</v>
      </c>
      <c r="I1595" s="38" t="s">
        <v>1275</v>
      </c>
      <c r="J1595" s="41">
        <v>-3.9203899517019933</v>
      </c>
      <c r="K1595" s="41">
        <v>-5.999999999994543E-2</v>
      </c>
      <c r="L1595" s="41">
        <v>-3.999999999996362E-2</v>
      </c>
      <c r="M1595" s="41">
        <v>-7.2111025509214194E-2</v>
      </c>
      <c r="N1595" s="41">
        <v>10.62</v>
      </c>
      <c r="O1595" s="58">
        <v>-4.2117793450078089</v>
      </c>
      <c r="P1595" s="41">
        <v>-7.0000000000163709E-2</v>
      </c>
      <c r="Q1595" s="41">
        <v>-2.9999999999972715E-2</v>
      </c>
      <c r="R1595" s="41">
        <v>-7.6157731058778808E-2</v>
      </c>
      <c r="S1595" s="410">
        <v>10.44</v>
      </c>
      <c r="T1595" s="58">
        <v>-4.2607535234381322</v>
      </c>
      <c r="U1595" s="41">
        <v>-7.0000000000163709E-2</v>
      </c>
      <c r="V1595" s="41">
        <v>-2.9999999999972715E-2</v>
      </c>
      <c r="W1595" s="41">
        <v>-7.6157731058778808E-2</v>
      </c>
      <c r="X1595" s="410">
        <v>10.32</v>
      </c>
      <c r="Y1595" s="64"/>
    </row>
    <row r="1596" spans="1:25" ht="15.75" thickBot="1" x14ac:dyDescent="0.3">
      <c r="A1596" s="89" t="s">
        <v>23</v>
      </c>
      <c r="B1596" s="48" t="s">
        <v>1511</v>
      </c>
      <c r="C1596" s="90" t="s">
        <v>22</v>
      </c>
      <c r="D1596" s="48">
        <v>35</v>
      </c>
      <c r="E1596" s="91" t="s">
        <v>1517</v>
      </c>
      <c r="F1596" s="48">
        <v>10</v>
      </c>
      <c r="G1596" s="91"/>
      <c r="H1596" s="48">
        <v>2</v>
      </c>
      <c r="I1596" s="48" t="s">
        <v>1275</v>
      </c>
      <c r="J1596" s="50">
        <v>-0.60783065893194566</v>
      </c>
      <c r="K1596" s="50">
        <v>-9.9999999999909051E-3</v>
      </c>
      <c r="L1596" s="50">
        <v>-4.9999999999954525E-3</v>
      </c>
      <c r="M1596" s="50">
        <v>-1.118033988748878E-2</v>
      </c>
      <c r="N1596" s="50">
        <v>10.62</v>
      </c>
      <c r="O1596" s="59">
        <v>-0.61831049787904824</v>
      </c>
      <c r="P1596" s="50">
        <v>-9.9999999999909051E-3</v>
      </c>
      <c r="Q1596" s="50">
        <v>-4.9999999999954525E-3</v>
      </c>
      <c r="R1596" s="50">
        <v>-1.118033988748878E-2</v>
      </c>
      <c r="S1596" s="413">
        <v>10.44</v>
      </c>
      <c r="T1596" s="59">
        <v>-1.7691816044573099</v>
      </c>
      <c r="U1596" s="50">
        <v>-2.9999999999972715E-2</v>
      </c>
      <c r="V1596" s="50">
        <v>-9.9999999999909051E-3</v>
      </c>
      <c r="W1596" s="50">
        <v>-3.162277660165503E-2</v>
      </c>
      <c r="X1596" s="413">
        <v>10.32</v>
      </c>
      <c r="Y1596" s="72"/>
    </row>
    <row r="1597" spans="1:25" x14ac:dyDescent="0.25">
      <c r="A1597" s="85" t="s">
        <v>23</v>
      </c>
      <c r="B1597" s="30" t="s">
        <v>1518</v>
      </c>
      <c r="C1597" s="86" t="s">
        <v>22</v>
      </c>
      <c r="D1597" s="30">
        <v>35</v>
      </c>
      <c r="E1597" s="86" t="s">
        <v>1316</v>
      </c>
      <c r="F1597" s="30">
        <v>35</v>
      </c>
      <c r="G1597" s="86" t="s">
        <v>32</v>
      </c>
      <c r="H1597" s="30" t="s">
        <v>1268</v>
      </c>
      <c r="I1597" s="30" t="s">
        <v>31</v>
      </c>
      <c r="J1597" s="31">
        <v>4.044819592972587</v>
      </c>
      <c r="K1597" s="31">
        <v>0.21600000000034925</v>
      </c>
      <c r="L1597" s="31">
        <v>0.1400999999996202</v>
      </c>
      <c r="M1597" s="31">
        <v>0.25745681191229813</v>
      </c>
      <c r="N1597" s="31" t="s">
        <v>1269</v>
      </c>
      <c r="O1597" s="406">
        <v>4.4933767569662892</v>
      </c>
      <c r="P1597" s="31">
        <v>0.25500000000010914</v>
      </c>
      <c r="Q1597" s="31">
        <v>0.11699999999927968</v>
      </c>
      <c r="R1597" s="31">
        <v>0.28056015397751533</v>
      </c>
      <c r="S1597" s="407" t="s">
        <v>1269</v>
      </c>
      <c r="T1597" s="406">
        <v>5.4272118365611828</v>
      </c>
      <c r="U1597" s="31">
        <v>0.31038000000080501</v>
      </c>
      <c r="V1597" s="31">
        <v>0.14399999999932334</v>
      </c>
      <c r="W1597" s="31">
        <v>0.34215748479363245</v>
      </c>
      <c r="X1597" s="407" t="s">
        <v>1269</v>
      </c>
      <c r="Y1597" s="63" t="s">
        <v>1270</v>
      </c>
    </row>
    <row r="1598" spans="1:25" x14ac:dyDescent="0.25">
      <c r="A1598" s="87" t="s">
        <v>23</v>
      </c>
      <c r="B1598" s="38" t="s">
        <v>1518</v>
      </c>
      <c r="C1598" s="53" t="s">
        <v>22</v>
      </c>
      <c r="D1598" s="38">
        <v>35</v>
      </c>
      <c r="E1598" s="88" t="s">
        <v>1296</v>
      </c>
      <c r="F1598" s="38">
        <v>10</v>
      </c>
      <c r="G1598" s="88" t="s">
        <v>38</v>
      </c>
      <c r="H1598" s="40">
        <v>1</v>
      </c>
      <c r="I1598" s="38" t="s">
        <v>1273</v>
      </c>
      <c r="J1598" s="41">
        <v>14.156868575404054</v>
      </c>
      <c r="K1598" s="41">
        <v>0.21600000000034925</v>
      </c>
      <c r="L1598" s="41">
        <v>0.1400999999996202</v>
      </c>
      <c r="M1598" s="41">
        <v>0.25745681191229813</v>
      </c>
      <c r="N1598" s="41">
        <v>10.5</v>
      </c>
      <c r="O1598" s="58">
        <v>15.726818649382011</v>
      </c>
      <c r="P1598" s="41">
        <v>0.25500000000010914</v>
      </c>
      <c r="Q1598" s="41">
        <v>0.11699999999927968</v>
      </c>
      <c r="R1598" s="41">
        <v>0.28056015397751533</v>
      </c>
      <c r="S1598" s="410">
        <v>10.3</v>
      </c>
      <c r="T1598" s="58">
        <v>18.995241427964139</v>
      </c>
      <c r="U1598" s="41">
        <v>0.31038000000080501</v>
      </c>
      <c r="V1598" s="41">
        <v>0.14399999999932334</v>
      </c>
      <c r="W1598" s="41">
        <v>0.34215748479363245</v>
      </c>
      <c r="X1598" s="410">
        <v>10.4</v>
      </c>
      <c r="Y1598" s="64"/>
    </row>
    <row r="1599" spans="1:25" x14ac:dyDescent="0.25">
      <c r="A1599" s="87" t="s">
        <v>23</v>
      </c>
      <c r="B1599" s="38" t="s">
        <v>1518</v>
      </c>
      <c r="C1599" s="53" t="s">
        <v>22</v>
      </c>
      <c r="D1599" s="38">
        <v>35</v>
      </c>
      <c r="E1599" s="88" t="s">
        <v>3190</v>
      </c>
      <c r="F1599" s="38">
        <v>10</v>
      </c>
      <c r="G1599" s="88"/>
      <c r="H1599" s="40">
        <v>1</v>
      </c>
      <c r="I1599" s="38" t="s">
        <v>1275</v>
      </c>
      <c r="J1599" s="41">
        <v>-0.77763860242593685</v>
      </c>
      <c r="K1599" s="41">
        <v>-9.9999999999909051E-3</v>
      </c>
      <c r="L1599" s="41">
        <v>-9.9999999999909051E-3</v>
      </c>
      <c r="M1599" s="41">
        <v>-1.4142135623718088E-2</v>
      </c>
      <c r="N1599" s="41">
        <v>10.5</v>
      </c>
      <c r="O1599" s="58">
        <v>-0.79273838111381911</v>
      </c>
      <c r="P1599" s="41">
        <v>-9.9999999999909051E-3</v>
      </c>
      <c r="Q1599" s="41">
        <v>-9.9999999999909051E-3</v>
      </c>
      <c r="R1599" s="41">
        <v>-1.4142135623718088E-2</v>
      </c>
      <c r="S1599" s="410">
        <v>10.3</v>
      </c>
      <c r="T1599" s="58">
        <v>-0.78511589668003245</v>
      </c>
      <c r="U1599" s="41">
        <v>-9.9999999999909051E-3</v>
      </c>
      <c r="V1599" s="41">
        <v>-9.9999999999909051E-3</v>
      </c>
      <c r="W1599" s="41">
        <v>-1.4142135623718088E-2</v>
      </c>
      <c r="X1599" s="410">
        <v>10.4</v>
      </c>
      <c r="Y1599" s="64"/>
    </row>
    <row r="1600" spans="1:25" x14ac:dyDescent="0.25">
      <c r="A1600" s="87" t="s">
        <v>23</v>
      </c>
      <c r="B1600" s="38" t="s">
        <v>1518</v>
      </c>
      <c r="C1600" s="53" t="s">
        <v>22</v>
      </c>
      <c r="D1600" s="38">
        <v>35</v>
      </c>
      <c r="E1600" s="88" t="s">
        <v>3191</v>
      </c>
      <c r="F1600" s="38">
        <v>10</v>
      </c>
      <c r="G1600" s="88"/>
      <c r="H1600" s="40">
        <v>1</v>
      </c>
      <c r="I1600" s="38" t="s">
        <v>1275</v>
      </c>
      <c r="J1600" s="41">
        <v>-1.5984209670968523</v>
      </c>
      <c r="K1600" s="41">
        <v>-2.6000000000067303E-2</v>
      </c>
      <c r="L1600" s="41">
        <v>-1.3000000000147338E-2</v>
      </c>
      <c r="M1600" s="41">
        <v>-2.9068883707623356E-2</v>
      </c>
      <c r="N1600" s="41">
        <v>10.5</v>
      </c>
      <c r="O1600" s="58">
        <v>-1.6863168407964546</v>
      </c>
      <c r="P1600" s="41">
        <v>-2.8000000000020009E-2</v>
      </c>
      <c r="Q1600" s="41">
        <v>-1.1000000000194632E-2</v>
      </c>
      <c r="R1600" s="41">
        <v>-3.0083217913072436E-2</v>
      </c>
      <c r="S1600" s="410">
        <v>10.3</v>
      </c>
      <c r="T1600" s="58">
        <v>-2.159425557246454</v>
      </c>
      <c r="U1600" s="41">
        <v>-3.7000000000034561E-2</v>
      </c>
      <c r="V1600" s="41">
        <v>-1.1999999999943611E-2</v>
      </c>
      <c r="W1600" s="41">
        <v>-3.8897300677568927E-2</v>
      </c>
      <c r="X1600" s="410">
        <v>10.4</v>
      </c>
      <c r="Y1600" s="64"/>
    </row>
    <row r="1601" spans="1:25" x14ac:dyDescent="0.25">
      <c r="A1601" s="87" t="s">
        <v>23</v>
      </c>
      <c r="B1601" s="38" t="s">
        <v>1518</v>
      </c>
      <c r="C1601" s="53" t="s">
        <v>22</v>
      </c>
      <c r="D1601" s="38">
        <v>35</v>
      </c>
      <c r="E1601" s="88" t="s">
        <v>1519</v>
      </c>
      <c r="F1601" s="38">
        <v>10</v>
      </c>
      <c r="G1601" s="88" t="s">
        <v>60</v>
      </c>
      <c r="H1601" s="40">
        <v>1</v>
      </c>
      <c r="I1601" s="38" t="s">
        <v>60</v>
      </c>
      <c r="J1601" s="41">
        <v>-0.4069064115250291</v>
      </c>
      <c r="K1601" s="41">
        <v>-7.3999999999941795E-3</v>
      </c>
      <c r="L1601" s="41">
        <v>0</v>
      </c>
      <c r="M1601" s="41">
        <v>-7.3999999999941795E-3</v>
      </c>
      <c r="N1601" s="41">
        <v>10.5</v>
      </c>
      <c r="O1601" s="58">
        <v>-0.30942397811551392</v>
      </c>
      <c r="P1601" s="41">
        <v>-5.5199999999895229E-3</v>
      </c>
      <c r="Q1601" s="41">
        <v>0</v>
      </c>
      <c r="R1601" s="41">
        <v>-5.5199999999895229E-3</v>
      </c>
      <c r="S1601" s="410">
        <v>10.3</v>
      </c>
      <c r="T1601" s="58">
        <v>-0.50852726949744032</v>
      </c>
      <c r="U1601" s="41">
        <v>-9.1600000000034917E-3</v>
      </c>
      <c r="V1601" s="41">
        <v>0</v>
      </c>
      <c r="W1601" s="41">
        <v>-9.1600000000034917E-3</v>
      </c>
      <c r="X1601" s="410">
        <v>10.4</v>
      </c>
      <c r="Y1601" s="64"/>
    </row>
    <row r="1602" spans="1:25" x14ac:dyDescent="0.25">
      <c r="A1602" s="87" t="s">
        <v>23</v>
      </c>
      <c r="B1602" s="38" t="s">
        <v>1518</v>
      </c>
      <c r="C1602" s="53" t="s">
        <v>22</v>
      </c>
      <c r="D1602" s="38">
        <v>35</v>
      </c>
      <c r="E1602" s="88" t="s">
        <v>3192</v>
      </c>
      <c r="F1602" s="38">
        <v>10</v>
      </c>
      <c r="G1602" s="88"/>
      <c r="H1602" s="40">
        <v>1</v>
      </c>
      <c r="I1602" s="38" t="s">
        <v>1275</v>
      </c>
      <c r="J1602" s="41">
        <v>-9.4603819058941134</v>
      </c>
      <c r="K1602" s="41">
        <v>-0.13999999999941792</v>
      </c>
      <c r="L1602" s="41">
        <v>-0.1000000000003638</v>
      </c>
      <c r="M1602" s="41">
        <v>-0.17204650534059032</v>
      </c>
      <c r="N1602" s="41">
        <v>10.5</v>
      </c>
      <c r="O1602" s="58">
        <v>-11.041567974402929</v>
      </c>
      <c r="P1602" s="41">
        <v>-0.18000000000029104</v>
      </c>
      <c r="Q1602" s="41">
        <v>-7.999999999992724E-2</v>
      </c>
      <c r="R1602" s="41">
        <v>-0.19697715603615851</v>
      </c>
      <c r="S1602" s="410">
        <v>10.3</v>
      </c>
      <c r="T1602" s="58">
        <v>-13.655149533923183</v>
      </c>
      <c r="U1602" s="41">
        <v>-0.21999999999934516</v>
      </c>
      <c r="V1602" s="41">
        <v>-0.11000000000058208</v>
      </c>
      <c r="W1602" s="41">
        <v>-0.24596747752465148</v>
      </c>
      <c r="X1602" s="410">
        <v>10.4</v>
      </c>
      <c r="Y1602" s="64"/>
    </row>
    <row r="1603" spans="1:25" ht="15.75" thickBot="1" x14ac:dyDescent="0.3">
      <c r="A1603" s="87" t="s">
        <v>23</v>
      </c>
      <c r="B1603" s="38" t="s">
        <v>1518</v>
      </c>
      <c r="C1603" s="53" t="s">
        <v>22</v>
      </c>
      <c r="D1603" s="38">
        <v>35</v>
      </c>
      <c r="E1603" s="88" t="s">
        <v>3193</v>
      </c>
      <c r="F1603" s="38">
        <v>10</v>
      </c>
      <c r="G1603" s="88"/>
      <c r="H1603" s="40">
        <v>1</v>
      </c>
      <c r="I1603" s="38" t="s">
        <v>1275</v>
      </c>
      <c r="J1603" s="41">
        <v>-1.9672873441088805</v>
      </c>
      <c r="K1603" s="41">
        <v>-3.1999999999970899E-2</v>
      </c>
      <c r="L1603" s="41">
        <v>-1.5999999999985449E-2</v>
      </c>
      <c r="M1603" s="41">
        <v>-3.5777087639964102E-2</v>
      </c>
      <c r="N1603" s="41">
        <v>10.5</v>
      </c>
      <c r="O1603" s="58">
        <v>-2.0054870983634219</v>
      </c>
      <c r="P1603" s="41">
        <v>-3.1999999999970899E-2</v>
      </c>
      <c r="Q1603" s="41">
        <v>-1.5999999999985449E-2</v>
      </c>
      <c r="R1603" s="41">
        <v>-3.5777087639964102E-2</v>
      </c>
      <c r="S1603" s="410">
        <v>10.3</v>
      </c>
      <c r="T1603" s="58">
        <v>-2.3184194592596548</v>
      </c>
      <c r="U1603" s="41">
        <v>-4.0000000000145516E-2</v>
      </c>
      <c r="V1603" s="41">
        <v>-1.1999999999898137E-2</v>
      </c>
      <c r="W1603" s="41">
        <v>-4.1761226035752309E-2</v>
      </c>
      <c r="X1603" s="410">
        <v>10.4</v>
      </c>
      <c r="Y1603" s="64"/>
    </row>
    <row r="1604" spans="1:25" x14ac:dyDescent="0.25">
      <c r="A1604" s="85" t="s">
        <v>23</v>
      </c>
      <c r="B1604" s="30" t="s">
        <v>1520</v>
      </c>
      <c r="C1604" s="86" t="s">
        <v>20</v>
      </c>
      <c r="D1604" s="30">
        <v>110</v>
      </c>
      <c r="E1604" s="86" t="s">
        <v>1267</v>
      </c>
      <c r="F1604" s="30">
        <v>110</v>
      </c>
      <c r="G1604" s="86" t="s">
        <v>32</v>
      </c>
      <c r="H1604" s="30" t="s">
        <v>1268</v>
      </c>
      <c r="I1604" s="30" t="s">
        <v>31</v>
      </c>
      <c r="J1604" s="31">
        <v>4.5568947069910859</v>
      </c>
      <c r="K1604" s="31">
        <v>0.82080000000334619</v>
      </c>
      <c r="L1604" s="31">
        <v>0.28999999999996362</v>
      </c>
      <c r="M1604" s="31">
        <v>0.87052434773846044</v>
      </c>
      <c r="N1604" s="31" t="s">
        <v>1269</v>
      </c>
      <c r="O1604" s="406">
        <v>5.1440443468998156</v>
      </c>
      <c r="P1604" s="31">
        <v>0.92079999999643403</v>
      </c>
      <c r="Q1604" s="31">
        <v>0.29999999999745341</v>
      </c>
      <c r="R1604" s="31">
        <v>0.96843824789808097</v>
      </c>
      <c r="S1604" s="407" t="s">
        <v>1269</v>
      </c>
      <c r="T1604" s="406">
        <v>5.7046870857411323</v>
      </c>
      <c r="U1604" s="31">
        <v>1.0211999999986257</v>
      </c>
      <c r="V1604" s="31">
        <v>0.35000000000309228</v>
      </c>
      <c r="W1604" s="31">
        <v>1.079513520063254</v>
      </c>
      <c r="X1604" s="407" t="s">
        <v>1269</v>
      </c>
      <c r="Y1604" s="63" t="s">
        <v>1270</v>
      </c>
    </row>
    <row r="1605" spans="1:25" x14ac:dyDescent="0.25">
      <c r="A1605" s="87" t="s">
        <v>23</v>
      </c>
      <c r="B1605" s="38" t="s">
        <v>1520</v>
      </c>
      <c r="C1605" s="53" t="s">
        <v>20</v>
      </c>
      <c r="D1605" s="38">
        <v>110</v>
      </c>
      <c r="E1605" s="88" t="s">
        <v>275</v>
      </c>
      <c r="F1605" s="38">
        <v>10</v>
      </c>
      <c r="G1605" s="88" t="s">
        <v>60</v>
      </c>
      <c r="H1605" s="38" t="s">
        <v>1269</v>
      </c>
      <c r="I1605" s="38" t="s">
        <v>1271</v>
      </c>
      <c r="J1605" s="41">
        <v>-4.3799666631937496E-2</v>
      </c>
      <c r="K1605" s="41">
        <v>-7.9999999999927243E-4</v>
      </c>
      <c r="L1605" s="41">
        <v>0</v>
      </c>
      <c r="M1605" s="41">
        <v>-7.9999999999927243E-4</v>
      </c>
      <c r="N1605" s="41">
        <v>10.5456</v>
      </c>
      <c r="O1605" s="58">
        <v>-4.4440637363136581E-2</v>
      </c>
      <c r="P1605" s="41">
        <v>-7.9999999999927243E-4</v>
      </c>
      <c r="Q1605" s="41">
        <v>0</v>
      </c>
      <c r="R1605" s="41">
        <v>-7.9999999999927243E-4</v>
      </c>
      <c r="S1605" s="410">
        <v>10.3935</v>
      </c>
      <c r="T1605" s="58">
        <v>-6.633735917120423E-2</v>
      </c>
      <c r="U1605" s="41">
        <v>-1.2000000000080035E-3</v>
      </c>
      <c r="V1605" s="41">
        <v>0</v>
      </c>
      <c r="W1605" s="41">
        <v>-1.2000000000080035E-3</v>
      </c>
      <c r="X1605" s="410">
        <v>10.4442</v>
      </c>
      <c r="Y1605" s="64"/>
    </row>
    <row r="1606" spans="1:25" x14ac:dyDescent="0.25">
      <c r="A1606" s="87" t="s">
        <v>23</v>
      </c>
      <c r="B1606" s="38" t="s">
        <v>1520</v>
      </c>
      <c r="C1606" s="53" t="s">
        <v>20</v>
      </c>
      <c r="D1606" s="38">
        <v>110</v>
      </c>
      <c r="E1606" s="88" t="s">
        <v>1272</v>
      </c>
      <c r="F1606" s="38">
        <v>10</v>
      </c>
      <c r="G1606" s="88" t="s">
        <v>38</v>
      </c>
      <c r="H1606" s="40">
        <v>1</v>
      </c>
      <c r="I1606" s="38" t="s">
        <v>1273</v>
      </c>
      <c r="J1606" s="41">
        <v>47.619549688056843</v>
      </c>
      <c r="K1606" s="41">
        <v>0.82000000000334694</v>
      </c>
      <c r="L1606" s="41">
        <v>0.28999999999996362</v>
      </c>
      <c r="M1606" s="41">
        <v>0.86977008456572469</v>
      </c>
      <c r="N1606" s="41">
        <v>10.5456</v>
      </c>
      <c r="O1606" s="58">
        <v>53.755263425103067</v>
      </c>
      <c r="P1606" s="41">
        <v>0.91999999999643478</v>
      </c>
      <c r="Q1606" s="41">
        <v>0.29999999999745341</v>
      </c>
      <c r="R1606" s="41">
        <v>0.96767763226805648</v>
      </c>
      <c r="S1606" s="410">
        <v>10.3935</v>
      </c>
      <c r="T1606" s="58">
        <v>59.613980045994829</v>
      </c>
      <c r="U1606" s="41">
        <v>1.0199999999986176</v>
      </c>
      <c r="V1606" s="41">
        <v>0.35000000000309228</v>
      </c>
      <c r="W1606" s="41">
        <v>1.0783784122465288</v>
      </c>
      <c r="X1606" s="410">
        <v>10.4442</v>
      </c>
      <c r="Y1606" s="64"/>
    </row>
    <row r="1607" spans="1:25" x14ac:dyDescent="0.25">
      <c r="A1607" s="87" t="s">
        <v>23</v>
      </c>
      <c r="B1607" s="38" t="s">
        <v>1520</v>
      </c>
      <c r="C1607" s="53" t="s">
        <v>20</v>
      </c>
      <c r="D1607" s="38">
        <v>110</v>
      </c>
      <c r="E1607" s="88" t="s">
        <v>1521</v>
      </c>
      <c r="F1607" s="38">
        <v>10</v>
      </c>
      <c r="G1607" s="88"/>
      <c r="H1607" s="40">
        <v>1</v>
      </c>
      <c r="I1607" s="38" t="s">
        <v>1275</v>
      </c>
      <c r="J1607" s="41">
        <v>-5.4841594772328417</v>
      </c>
      <c r="K1607" s="41">
        <v>-9.9999999999909051E-2</v>
      </c>
      <c r="L1607" s="41">
        <v>-5.8000000000220098E-3</v>
      </c>
      <c r="M1607" s="41">
        <v>-0.10016805878114073</v>
      </c>
      <c r="N1607" s="41">
        <v>10.5456</v>
      </c>
      <c r="O1607" s="58">
        <v>-2.2452694708723224</v>
      </c>
      <c r="P1607" s="41">
        <v>-3.999999999996362E-2</v>
      </c>
      <c r="Q1607" s="41">
        <v>-5.8000000000220098E-3</v>
      </c>
      <c r="R1607" s="41">
        <v>-4.0418312681225886E-2</v>
      </c>
      <c r="S1607" s="410">
        <v>10.3935</v>
      </c>
      <c r="T1607" s="58">
        <v>-4.4340982363643855</v>
      </c>
      <c r="U1607" s="41">
        <v>-7.999999999992724E-2</v>
      </c>
      <c r="V1607" s="41">
        <v>-5.7999999999651664E-3</v>
      </c>
      <c r="W1607" s="41">
        <v>-8.0209974442010348E-2</v>
      </c>
      <c r="X1607" s="410">
        <v>10.4442</v>
      </c>
      <c r="Y1607" s="64"/>
    </row>
    <row r="1608" spans="1:25" x14ac:dyDescent="0.25">
      <c r="A1608" s="87" t="s">
        <v>23</v>
      </c>
      <c r="B1608" s="38" t="s">
        <v>1520</v>
      </c>
      <c r="C1608" s="53" t="s">
        <v>20</v>
      </c>
      <c r="D1608" s="38">
        <v>110</v>
      </c>
      <c r="E1608" s="88" t="s">
        <v>1522</v>
      </c>
      <c r="F1608" s="38">
        <v>10</v>
      </c>
      <c r="G1608" s="88"/>
      <c r="H1608" s="40">
        <v>1</v>
      </c>
      <c r="I1608" s="38" t="s">
        <v>1275</v>
      </c>
      <c r="J1608" s="41">
        <v>-16.278221381428366</v>
      </c>
      <c r="K1608" s="41">
        <v>-0.27999999999883585</v>
      </c>
      <c r="L1608" s="41">
        <v>-9.9999999998544808E-2</v>
      </c>
      <c r="M1608" s="41">
        <v>-0.29732137494478433</v>
      </c>
      <c r="N1608" s="41">
        <v>10.5456</v>
      </c>
      <c r="O1608" s="58">
        <v>-18.323344191798281</v>
      </c>
      <c r="P1608" s="41">
        <v>-0.31999999999970896</v>
      </c>
      <c r="Q1608" s="41">
        <v>-7.999999999992724E-2</v>
      </c>
      <c r="R1608" s="41">
        <v>-0.32984845004911284</v>
      </c>
      <c r="S1608" s="410">
        <v>10.3935</v>
      </c>
      <c r="T1608" s="58">
        <v>-16.436262365937292</v>
      </c>
      <c r="U1608" s="41">
        <v>-0.28000000000247383</v>
      </c>
      <c r="V1608" s="41">
        <v>-0.1000000000003638</v>
      </c>
      <c r="W1608" s="41">
        <v>-0.29732137494882216</v>
      </c>
      <c r="X1608" s="410">
        <v>10.4442</v>
      </c>
      <c r="Y1608" s="64"/>
    </row>
    <row r="1609" spans="1:25" x14ac:dyDescent="0.25">
      <c r="A1609" s="87" t="s">
        <v>23</v>
      </c>
      <c r="B1609" s="38" t="s">
        <v>1520</v>
      </c>
      <c r="C1609" s="53" t="s">
        <v>20</v>
      </c>
      <c r="D1609" s="38">
        <v>110</v>
      </c>
      <c r="E1609" s="88" t="s">
        <v>1523</v>
      </c>
      <c r="F1609" s="38">
        <v>10</v>
      </c>
      <c r="G1609" s="88"/>
      <c r="H1609" s="40">
        <v>1</v>
      </c>
      <c r="I1609" s="38" t="s">
        <v>1275</v>
      </c>
      <c r="J1609" s="41">
        <v>-20.131176837963093</v>
      </c>
      <c r="K1609" s="41">
        <v>-0.34000000000014552</v>
      </c>
      <c r="L1609" s="41">
        <v>-0.13999999999941792</v>
      </c>
      <c r="M1609" s="41">
        <v>-0.36769552621691765</v>
      </c>
      <c r="N1609" s="41">
        <v>10.5456</v>
      </c>
      <c r="O1609" s="58">
        <v>-18.887270879310758</v>
      </c>
      <c r="P1609" s="41">
        <v>-0.2999999999992724</v>
      </c>
      <c r="Q1609" s="41">
        <v>-0.15999999999985448</v>
      </c>
      <c r="R1609" s="41">
        <v>-0.33999999999928954</v>
      </c>
      <c r="S1609" s="410">
        <v>10.3935</v>
      </c>
      <c r="T1609" s="58">
        <v>-25.881962732265613</v>
      </c>
      <c r="U1609" s="41">
        <v>-0.44000000000232831</v>
      </c>
      <c r="V1609" s="41">
        <v>-0.16000000000167347</v>
      </c>
      <c r="W1609" s="41">
        <v>-0.46818799643154502</v>
      </c>
      <c r="X1609" s="410">
        <v>10.4442</v>
      </c>
      <c r="Y1609" s="64"/>
    </row>
    <row r="1610" spans="1:25" x14ac:dyDescent="0.25">
      <c r="A1610" s="87" t="s">
        <v>23</v>
      </c>
      <c r="B1610" s="38" t="s">
        <v>1520</v>
      </c>
      <c r="C1610" s="53" t="s">
        <v>20</v>
      </c>
      <c r="D1610" s="38">
        <v>110</v>
      </c>
      <c r="E1610" s="88" t="s">
        <v>1524</v>
      </c>
      <c r="F1610" s="38">
        <v>10</v>
      </c>
      <c r="G1610" s="88"/>
      <c r="H1610" s="40">
        <v>1</v>
      </c>
      <c r="I1610" s="38" t="s">
        <v>1275</v>
      </c>
      <c r="J1610" s="41">
        <v>-4.360762206994945</v>
      </c>
      <c r="K1610" s="41">
        <v>-6.9999999999936335E-2</v>
      </c>
      <c r="L1610" s="41">
        <v>-3.8000000000010914E-2</v>
      </c>
      <c r="M1610" s="41">
        <v>-7.9649231006908766E-2</v>
      </c>
      <c r="N1610" s="41">
        <v>10.5456</v>
      </c>
      <c r="O1610" s="58">
        <v>-5.1742816352994483</v>
      </c>
      <c r="P1610" s="41">
        <v>-9.0000000000145519E-2</v>
      </c>
      <c r="Q1610" s="41">
        <v>-2.3999999999887223E-2</v>
      </c>
      <c r="R1610" s="41">
        <v>-9.3145048177671691E-2</v>
      </c>
      <c r="S1610" s="410">
        <v>10.3935</v>
      </c>
      <c r="T1610" s="58">
        <v>-4.5019347006668875</v>
      </c>
      <c r="U1610" s="41">
        <v>-7.4000000000069122E-2</v>
      </c>
      <c r="V1610" s="41">
        <v>-3.3999999999878128E-2</v>
      </c>
      <c r="W1610" s="41">
        <v>-8.1437092286021251E-2</v>
      </c>
      <c r="X1610" s="410">
        <v>10.4442</v>
      </c>
      <c r="Y1610" s="64"/>
    </row>
    <row r="1611" spans="1:25" x14ac:dyDescent="0.25">
      <c r="A1611" s="87" t="s">
        <v>23</v>
      </c>
      <c r="B1611" s="38" t="s">
        <v>1520</v>
      </c>
      <c r="C1611" s="53" t="s">
        <v>20</v>
      </c>
      <c r="D1611" s="38">
        <v>110</v>
      </c>
      <c r="E1611" s="88" t="s">
        <v>1525</v>
      </c>
      <c r="F1611" s="38">
        <v>10</v>
      </c>
      <c r="G1611" s="88"/>
      <c r="H1611" s="40">
        <v>1</v>
      </c>
      <c r="I1611" s="38" t="s">
        <v>1275</v>
      </c>
      <c r="J1611" s="41">
        <v>0</v>
      </c>
      <c r="K1611" s="41">
        <v>0</v>
      </c>
      <c r="L1611" s="41">
        <v>0</v>
      </c>
      <c r="M1611" s="41">
        <v>0</v>
      </c>
      <c r="N1611" s="41">
        <v>10.5456</v>
      </c>
      <c r="O1611" s="58">
        <v>-9.0430145351919666</v>
      </c>
      <c r="P1611" s="41">
        <v>-0.16000000000076398</v>
      </c>
      <c r="Q1611" s="41">
        <v>-3.0000000000654836E-2</v>
      </c>
      <c r="R1611" s="41">
        <v>-0.16278820596186863</v>
      </c>
      <c r="S1611" s="410">
        <v>10.3935</v>
      </c>
      <c r="T1611" s="58">
        <v>-7.1865472435439015</v>
      </c>
      <c r="U1611" s="41">
        <v>-0.12000000000080036</v>
      </c>
      <c r="V1611" s="41">
        <v>-5.0000000000181899E-2</v>
      </c>
      <c r="W1611" s="41">
        <v>-0.13000000000080875</v>
      </c>
      <c r="X1611" s="410">
        <v>10.4442</v>
      </c>
      <c r="Y1611" s="64" t="s">
        <v>3194</v>
      </c>
    </row>
    <row r="1612" spans="1:25" ht="15.75" thickBot="1" x14ac:dyDescent="0.3">
      <c r="A1612" s="89" t="s">
        <v>23</v>
      </c>
      <c r="B1612" s="48" t="s">
        <v>1520</v>
      </c>
      <c r="C1612" s="90" t="s">
        <v>20</v>
      </c>
      <c r="D1612" s="48">
        <v>110</v>
      </c>
      <c r="E1612" s="91" t="s">
        <v>1526</v>
      </c>
      <c r="F1612" s="48">
        <v>10</v>
      </c>
      <c r="G1612" s="91"/>
      <c r="H1612" s="60">
        <v>1</v>
      </c>
      <c r="I1612" s="48" t="s">
        <v>1275</v>
      </c>
      <c r="J1612" s="50">
        <v>-1.1694516117080735</v>
      </c>
      <c r="K1612" s="50">
        <v>-1.999999999998181E-2</v>
      </c>
      <c r="L1612" s="50">
        <v>-7.4999999999363354E-3</v>
      </c>
      <c r="M1612" s="50">
        <v>-2.1360009363254443E-2</v>
      </c>
      <c r="N1612" s="50">
        <v>10.5456</v>
      </c>
      <c r="O1612" s="59">
        <v>-0.69438495879711448</v>
      </c>
      <c r="P1612" s="50">
        <v>-9.9999999999909051E-3</v>
      </c>
      <c r="Q1612" s="50">
        <v>-7.4999999999363354E-3</v>
      </c>
      <c r="R1612" s="50">
        <v>-1.2499999999954525E-2</v>
      </c>
      <c r="S1612" s="413">
        <v>10.3935</v>
      </c>
      <c r="T1612" s="59">
        <v>-1.1808055108508704</v>
      </c>
      <c r="U1612" s="50">
        <v>-1.999999999998181E-2</v>
      </c>
      <c r="V1612" s="50">
        <v>-7.4999999999363354E-3</v>
      </c>
      <c r="W1612" s="50">
        <v>-2.1360009363254443E-2</v>
      </c>
      <c r="X1612" s="413">
        <v>10.4442</v>
      </c>
      <c r="Y1612" s="72"/>
    </row>
    <row r="1613" spans="1:25" x14ac:dyDescent="0.25">
      <c r="A1613" s="85" t="s">
        <v>23</v>
      </c>
      <c r="B1613" s="30" t="s">
        <v>1527</v>
      </c>
      <c r="C1613" s="86" t="s">
        <v>20</v>
      </c>
      <c r="D1613" s="30">
        <v>110</v>
      </c>
      <c r="E1613" s="86" t="s">
        <v>1267</v>
      </c>
      <c r="F1613" s="30">
        <v>110</v>
      </c>
      <c r="G1613" s="86" t="s">
        <v>32</v>
      </c>
      <c r="H1613" s="30" t="s">
        <v>1268</v>
      </c>
      <c r="I1613" s="30" t="s">
        <v>31</v>
      </c>
      <c r="J1613" s="31">
        <v>1.9729733199331672</v>
      </c>
      <c r="K1613" s="31">
        <v>0.35699999999938881</v>
      </c>
      <c r="L1613" s="31">
        <v>0.17999999999847205</v>
      </c>
      <c r="M1613" s="31">
        <v>0.39981120544453669</v>
      </c>
      <c r="N1613" s="31">
        <v>117</v>
      </c>
      <c r="O1613" s="406">
        <v>3.0419073099476654</v>
      </c>
      <c r="P1613" s="31">
        <v>0.50840000000323926</v>
      </c>
      <c r="Q1613" s="31">
        <v>0.31979999999748543</v>
      </c>
      <c r="R1613" s="31">
        <v>0.60061851453454662</v>
      </c>
      <c r="S1613" s="407">
        <v>114</v>
      </c>
      <c r="T1613" s="406">
        <v>3.5115968356352099</v>
      </c>
      <c r="U1613" s="31">
        <v>0.6129999999966822</v>
      </c>
      <c r="V1613" s="31">
        <v>0.32400000000052387</v>
      </c>
      <c r="W1613" s="31">
        <v>0.69335777200250082</v>
      </c>
      <c r="X1613" s="407">
        <v>114</v>
      </c>
      <c r="Y1613" s="63" t="s">
        <v>3181</v>
      </c>
    </row>
    <row r="1614" spans="1:25" x14ac:dyDescent="0.25">
      <c r="A1614" s="87" t="s">
        <v>23</v>
      </c>
      <c r="B1614" s="38" t="s">
        <v>1527</v>
      </c>
      <c r="C1614" s="53" t="s">
        <v>20</v>
      </c>
      <c r="D1614" s="38">
        <v>110</v>
      </c>
      <c r="E1614" s="88" t="s">
        <v>275</v>
      </c>
      <c r="F1614" s="38">
        <v>10</v>
      </c>
      <c r="G1614" s="88" t="s">
        <v>60</v>
      </c>
      <c r="H1614" s="38" t="s">
        <v>1269</v>
      </c>
      <c r="I1614" s="38" t="s">
        <v>1271</v>
      </c>
      <c r="J1614" s="41">
        <v>-0.6661929294747988</v>
      </c>
      <c r="K1614" s="41">
        <v>-1.2000000000043656E-2</v>
      </c>
      <c r="L1614" s="41">
        <v>0</v>
      </c>
      <c r="M1614" s="41">
        <v>-1.2000000000043656E-2</v>
      </c>
      <c r="N1614" s="41">
        <v>10.4</v>
      </c>
      <c r="O1614" s="58">
        <v>-0.57515507065607119</v>
      </c>
      <c r="P1614" s="41">
        <v>-1.040000000000873E-2</v>
      </c>
      <c r="Q1614" s="41">
        <v>0</v>
      </c>
      <c r="R1614" s="41">
        <v>-1.040000000000873E-2</v>
      </c>
      <c r="S1614" s="410">
        <v>10.44</v>
      </c>
      <c r="T1614" s="58">
        <v>-0.71894383831707109</v>
      </c>
      <c r="U1614" s="41">
        <v>-1.2999999999956345E-2</v>
      </c>
      <c r="V1614" s="41">
        <v>0</v>
      </c>
      <c r="W1614" s="41">
        <v>-1.2999999999956345E-2</v>
      </c>
      <c r="X1614" s="410">
        <v>10.44</v>
      </c>
      <c r="Y1614" s="64"/>
    </row>
    <row r="1615" spans="1:25" x14ac:dyDescent="0.25">
      <c r="A1615" s="87" t="s">
        <v>23</v>
      </c>
      <c r="B1615" s="38" t="s">
        <v>1527</v>
      </c>
      <c r="C1615" s="53" t="s">
        <v>20</v>
      </c>
      <c r="D1615" s="38">
        <v>110</v>
      </c>
      <c r="E1615" s="88" t="s">
        <v>1454</v>
      </c>
      <c r="F1615" s="38">
        <v>10</v>
      </c>
      <c r="G1615" s="88" t="s">
        <v>38</v>
      </c>
      <c r="H1615" s="40">
        <v>1</v>
      </c>
      <c r="I1615" s="38" t="s">
        <v>1297</v>
      </c>
      <c r="J1615" s="41">
        <v>21.603174027963345</v>
      </c>
      <c r="K1615" s="41">
        <v>0.34499999999934516</v>
      </c>
      <c r="L1615" s="41">
        <v>0.17999999999847205</v>
      </c>
      <c r="M1615" s="41">
        <v>0.38913365313089809</v>
      </c>
      <c r="N1615" s="41">
        <v>10.4</v>
      </c>
      <c r="O1615" s="58">
        <v>32.730815741913894</v>
      </c>
      <c r="P1615" s="41">
        <v>0.49800000000323053</v>
      </c>
      <c r="Q1615" s="41">
        <v>0.31979999999748543</v>
      </c>
      <c r="R1615" s="41">
        <v>0.59184122871054634</v>
      </c>
      <c r="S1615" s="410">
        <v>10.44</v>
      </c>
      <c r="T1615" s="58">
        <v>37.710898688966417</v>
      </c>
      <c r="U1615" s="41">
        <v>0.59999999999672582</v>
      </c>
      <c r="V1615" s="41">
        <v>0.32400000000052387</v>
      </c>
      <c r="W1615" s="41">
        <v>0.68189148696578583</v>
      </c>
      <c r="X1615" s="410">
        <v>10.44</v>
      </c>
      <c r="Y1615" s="64"/>
    </row>
    <row r="1616" spans="1:25" x14ac:dyDescent="0.25">
      <c r="A1616" s="95" t="s">
        <v>23</v>
      </c>
      <c r="B1616" s="44" t="s">
        <v>1527</v>
      </c>
      <c r="C1616" s="67" t="s">
        <v>20</v>
      </c>
      <c r="D1616" s="44">
        <v>110</v>
      </c>
      <c r="E1616" s="67" t="s">
        <v>1298</v>
      </c>
      <c r="F1616" s="44">
        <v>110</v>
      </c>
      <c r="G1616" s="67" t="s">
        <v>32</v>
      </c>
      <c r="H1616" s="44" t="s">
        <v>1268</v>
      </c>
      <c r="I1616" s="44" t="s">
        <v>62</v>
      </c>
      <c r="J1616" s="45">
        <v>9.172615148973426</v>
      </c>
      <c r="K1616" s="45">
        <v>1.8300000000017462</v>
      </c>
      <c r="L1616" s="45">
        <v>0.48959999999715365</v>
      </c>
      <c r="M1616" s="45">
        <v>1.8943622040158012</v>
      </c>
      <c r="N1616" s="45">
        <v>119.239998</v>
      </c>
      <c r="O1616" s="411">
        <v>13.504830675650211</v>
      </c>
      <c r="P1616" s="45">
        <v>2.5800000000017462</v>
      </c>
      <c r="Q1616" s="45">
        <v>0.70980000000054133</v>
      </c>
      <c r="R1616" s="45">
        <v>2.6758580007186068</v>
      </c>
      <c r="S1616" s="412">
        <v>114.400002</v>
      </c>
      <c r="T1616" s="411">
        <v>13.452796943224705</v>
      </c>
      <c r="U1616" s="45">
        <v>2.5800000000017462</v>
      </c>
      <c r="V1616" s="45">
        <v>0.68999999999869033</v>
      </c>
      <c r="W1616" s="45">
        <v>2.6706740722160767</v>
      </c>
      <c r="X1616" s="412">
        <v>114.620003</v>
      </c>
      <c r="Y1616" s="65" t="s">
        <v>1441</v>
      </c>
    </row>
    <row r="1617" spans="1:25" x14ac:dyDescent="0.25">
      <c r="A1617" s="87" t="s">
        <v>23</v>
      </c>
      <c r="B1617" s="38" t="s">
        <v>1527</v>
      </c>
      <c r="C1617" s="53" t="s">
        <v>20</v>
      </c>
      <c r="D1617" s="38">
        <v>110</v>
      </c>
      <c r="E1617" s="88" t="s">
        <v>624</v>
      </c>
      <c r="F1617" s="38">
        <v>10</v>
      </c>
      <c r="G1617" s="88" t="s">
        <v>60</v>
      </c>
      <c r="H1617" s="38" t="s">
        <v>1269</v>
      </c>
      <c r="I1617" s="38" t="s">
        <v>1271</v>
      </c>
      <c r="J1617" s="41">
        <v>0</v>
      </c>
      <c r="K1617" s="41">
        <v>0</v>
      </c>
      <c r="L1617" s="41">
        <v>0</v>
      </c>
      <c r="M1617" s="41">
        <v>0</v>
      </c>
      <c r="N1617" s="41">
        <v>10.4</v>
      </c>
      <c r="O1617" s="58">
        <v>0</v>
      </c>
      <c r="P1617" s="41">
        <v>0</v>
      </c>
      <c r="Q1617" s="41">
        <v>0</v>
      </c>
      <c r="R1617" s="41">
        <v>0</v>
      </c>
      <c r="S1617" s="410">
        <v>10.48</v>
      </c>
      <c r="T1617" s="58">
        <v>0</v>
      </c>
      <c r="U1617" s="41">
        <v>0</v>
      </c>
      <c r="V1617" s="41">
        <v>0</v>
      </c>
      <c r="W1617" s="41">
        <v>0</v>
      </c>
      <c r="X1617" s="410">
        <v>10.44</v>
      </c>
      <c r="Y1617" s="64"/>
    </row>
    <row r="1618" spans="1:25" x14ac:dyDescent="0.25">
      <c r="A1618" s="87" t="s">
        <v>23</v>
      </c>
      <c r="B1618" s="38" t="s">
        <v>1527</v>
      </c>
      <c r="C1618" s="53" t="s">
        <v>20</v>
      </c>
      <c r="D1618" s="38">
        <v>110</v>
      </c>
      <c r="E1618" s="88" t="s">
        <v>1455</v>
      </c>
      <c r="F1618" s="38">
        <v>10</v>
      </c>
      <c r="G1618" s="88" t="s">
        <v>38</v>
      </c>
      <c r="H1618" s="38">
        <v>2</v>
      </c>
      <c r="I1618" s="38" t="s">
        <v>1304</v>
      </c>
      <c r="J1618" s="41">
        <v>105.16755884791934</v>
      </c>
      <c r="K1618" s="41">
        <v>1.8300000000017462</v>
      </c>
      <c r="L1618" s="41">
        <v>0.48959999999715365</v>
      </c>
      <c r="M1618" s="41">
        <v>1.8943622040158012</v>
      </c>
      <c r="N1618" s="41">
        <v>10.4</v>
      </c>
      <c r="O1618" s="58">
        <v>147.41914659389747</v>
      </c>
      <c r="P1618" s="41">
        <v>2.5800000000017462</v>
      </c>
      <c r="Q1618" s="41">
        <v>0.70980000000054133</v>
      </c>
      <c r="R1618" s="41">
        <v>2.6758580007186068</v>
      </c>
      <c r="S1618" s="410">
        <v>10.48</v>
      </c>
      <c r="T1618" s="58">
        <v>147.69728218302745</v>
      </c>
      <c r="U1618" s="41">
        <v>2.5800000000017462</v>
      </c>
      <c r="V1618" s="41">
        <v>0.68999999999869033</v>
      </c>
      <c r="W1618" s="41">
        <v>2.6706740722160767</v>
      </c>
      <c r="X1618" s="410">
        <v>10.44</v>
      </c>
      <c r="Y1618" s="64"/>
    </row>
    <row r="1619" spans="1:25" x14ac:dyDescent="0.25">
      <c r="A1619" s="87" t="s">
        <v>23</v>
      </c>
      <c r="B1619" s="38" t="s">
        <v>1527</v>
      </c>
      <c r="C1619" s="53" t="s">
        <v>20</v>
      </c>
      <c r="D1619" s="38">
        <v>110</v>
      </c>
      <c r="E1619" s="88" t="s">
        <v>1528</v>
      </c>
      <c r="F1619" s="38">
        <v>10</v>
      </c>
      <c r="G1619" s="88"/>
      <c r="H1619" s="40">
        <v>1</v>
      </c>
      <c r="I1619" s="38" t="s">
        <v>1275</v>
      </c>
      <c r="J1619" s="41">
        <v>-9.9310178428799105</v>
      </c>
      <c r="K1619" s="41">
        <v>-0.15999999999985448</v>
      </c>
      <c r="L1619" s="41">
        <v>-8.0000000000836735E-2</v>
      </c>
      <c r="M1619" s="41">
        <v>-0.17888543820022723</v>
      </c>
      <c r="N1619" s="41">
        <v>10.4</v>
      </c>
      <c r="O1619" s="58">
        <v>-12.366209957637199</v>
      </c>
      <c r="P1619" s="41">
        <v>-0.2000000000007276</v>
      </c>
      <c r="Q1619" s="41">
        <v>-0.1000000000003638</v>
      </c>
      <c r="R1619" s="41">
        <v>-0.22360679775079245</v>
      </c>
      <c r="S1619" s="410">
        <v>10.44</v>
      </c>
      <c r="T1619" s="58">
        <v>-16.442874655188465</v>
      </c>
      <c r="U1619" s="41">
        <v>-0.27999999999883585</v>
      </c>
      <c r="V1619" s="41">
        <v>-9.9999999999454303E-2</v>
      </c>
      <c r="W1619" s="41">
        <v>-0.29732137494509026</v>
      </c>
      <c r="X1619" s="410">
        <v>10.44</v>
      </c>
      <c r="Y1619" s="64"/>
    </row>
    <row r="1620" spans="1:25" x14ac:dyDescent="0.25">
      <c r="A1620" s="87" t="s">
        <v>23</v>
      </c>
      <c r="B1620" s="38" t="s">
        <v>1527</v>
      </c>
      <c r="C1620" s="53" t="s">
        <v>20</v>
      </c>
      <c r="D1620" s="38">
        <v>110</v>
      </c>
      <c r="E1620" s="88" t="s">
        <v>1529</v>
      </c>
      <c r="F1620" s="38">
        <v>10</v>
      </c>
      <c r="G1620" s="88"/>
      <c r="H1620" s="40">
        <v>1</v>
      </c>
      <c r="I1620" s="38" t="s">
        <v>1275</v>
      </c>
      <c r="J1620" s="41">
        <v>-0.34620851454946988</v>
      </c>
      <c r="K1620" s="41">
        <v>-5.9999999998581188E-3</v>
      </c>
      <c r="L1620" s="41">
        <v>-1.6999999998006388E-3</v>
      </c>
      <c r="M1620" s="41">
        <v>-6.2361847308766913E-3</v>
      </c>
      <c r="N1620" s="41">
        <v>10.4</v>
      </c>
      <c r="O1620" s="58">
        <v>-0.77993442091873177</v>
      </c>
      <c r="P1620" s="41">
        <v>-1.3999999999668944E-2</v>
      </c>
      <c r="Q1620" s="41">
        <v>-1.7000000002553861E-3</v>
      </c>
      <c r="R1620" s="41">
        <v>-1.410283659380618E-2</v>
      </c>
      <c r="S1620" s="410">
        <v>10.44</v>
      </c>
      <c r="T1620" s="58">
        <v>-0.56096814117176885</v>
      </c>
      <c r="U1620" s="41">
        <v>-9.9999999997635314E-3</v>
      </c>
      <c r="V1620" s="41">
        <v>-1.6999999998006388E-3</v>
      </c>
      <c r="W1620" s="41">
        <v>-1.0143470806119216E-2</v>
      </c>
      <c r="X1620" s="410">
        <v>10.44</v>
      </c>
      <c r="Y1620" s="64"/>
    </row>
    <row r="1621" spans="1:25" x14ac:dyDescent="0.25">
      <c r="A1621" s="87" t="s">
        <v>23</v>
      </c>
      <c r="B1621" s="38" t="s">
        <v>1527</v>
      </c>
      <c r="C1621" s="53" t="s">
        <v>20</v>
      </c>
      <c r="D1621" s="38">
        <v>110</v>
      </c>
      <c r="E1621" s="88" t="s">
        <v>1530</v>
      </c>
      <c r="F1621" s="38">
        <v>10</v>
      </c>
      <c r="G1621" s="88"/>
      <c r="H1621" s="40">
        <v>1</v>
      </c>
      <c r="I1621" s="38" t="s">
        <v>1275</v>
      </c>
      <c r="J1621" s="41">
        <v>-4.9655089214286638</v>
      </c>
      <c r="K1621" s="41">
        <v>-7.999999999992724E-2</v>
      </c>
      <c r="L1621" s="41">
        <v>-3.999999999996362E-2</v>
      </c>
      <c r="M1621" s="41">
        <v>-8.9442719099910237E-2</v>
      </c>
      <c r="N1621" s="41">
        <v>10.4</v>
      </c>
      <c r="O1621" s="58">
        <v>-5.5303372178522547</v>
      </c>
      <c r="P1621" s="41">
        <v>-7.999999999992724E-2</v>
      </c>
      <c r="Q1621" s="41">
        <v>-6.0000000000400178E-2</v>
      </c>
      <c r="R1621" s="41">
        <v>-0.1000000000001819</v>
      </c>
      <c r="S1621" s="410">
        <v>10.44</v>
      </c>
      <c r="T1621" s="58">
        <v>-7.9759657638493549</v>
      </c>
      <c r="U1621" s="41">
        <v>-0.12000000000080036</v>
      </c>
      <c r="V1621" s="41">
        <v>-7.999999999992724E-2</v>
      </c>
      <c r="W1621" s="41">
        <v>-0.14422205101918514</v>
      </c>
      <c r="X1621" s="410">
        <v>10.44</v>
      </c>
      <c r="Y1621" s="64"/>
    </row>
    <row r="1622" spans="1:25" x14ac:dyDescent="0.25">
      <c r="A1622" s="87" t="s">
        <v>23</v>
      </c>
      <c r="B1622" s="38" t="s">
        <v>1527</v>
      </c>
      <c r="C1622" s="53" t="s">
        <v>20</v>
      </c>
      <c r="D1622" s="38">
        <v>110</v>
      </c>
      <c r="E1622" s="88" t="s">
        <v>1531</v>
      </c>
      <c r="F1622" s="38">
        <v>10</v>
      </c>
      <c r="G1622" s="88"/>
      <c r="H1622" s="40">
        <v>1</v>
      </c>
      <c r="I1622" s="38" t="s">
        <v>1275</v>
      </c>
      <c r="J1622" s="41">
        <v>-6.4742315407872066</v>
      </c>
      <c r="K1622" s="41">
        <v>-0.1000000000003638</v>
      </c>
      <c r="L1622" s="41">
        <v>-6.0000000001309672E-2</v>
      </c>
      <c r="M1622" s="41">
        <v>-0.11661903789789178</v>
      </c>
      <c r="N1622" s="41">
        <v>10.4</v>
      </c>
      <c r="O1622" s="58">
        <v>-14.16457451232332</v>
      </c>
      <c r="P1622" s="41">
        <v>-0.2000000000007276</v>
      </c>
      <c r="Q1622" s="41">
        <v>-0.15999999999985448</v>
      </c>
      <c r="R1622" s="41">
        <v>-0.25612496949779123</v>
      </c>
      <c r="S1622" s="410">
        <v>10.44</v>
      </c>
      <c r="T1622" s="58">
        <v>-12.611109176644321</v>
      </c>
      <c r="U1622" s="41">
        <v>-0.18000000000029104</v>
      </c>
      <c r="V1622" s="41">
        <v>-0.14000000000123691</v>
      </c>
      <c r="W1622" s="41">
        <v>-0.22803508502081674</v>
      </c>
      <c r="X1622" s="410">
        <v>10.44</v>
      </c>
      <c r="Y1622" s="64"/>
    </row>
    <row r="1623" spans="1:25" x14ac:dyDescent="0.25">
      <c r="A1623" s="87" t="s">
        <v>23</v>
      </c>
      <c r="B1623" s="38" t="s">
        <v>1527</v>
      </c>
      <c r="C1623" s="53" t="s">
        <v>20</v>
      </c>
      <c r="D1623" s="38">
        <v>110</v>
      </c>
      <c r="E1623" s="88" t="s">
        <v>1532</v>
      </c>
      <c r="F1623" s="38">
        <v>10</v>
      </c>
      <c r="G1623" s="88"/>
      <c r="H1623" s="38">
        <v>2</v>
      </c>
      <c r="I1623" s="38" t="s">
        <v>1275</v>
      </c>
      <c r="J1623" s="41">
        <v>-40.040910730968328</v>
      </c>
      <c r="K1623" s="41">
        <v>-0.6900000000041473</v>
      </c>
      <c r="L1623" s="41">
        <v>-0.21000000000185537</v>
      </c>
      <c r="M1623" s="41">
        <v>-0.72124891681478631</v>
      </c>
      <c r="N1623" s="41">
        <v>10.4</v>
      </c>
      <c r="O1623" s="58">
        <v>-47.038622353743357</v>
      </c>
      <c r="P1623" s="41">
        <v>-0.81000000000130967</v>
      </c>
      <c r="Q1623" s="41">
        <v>-0.27000000000043656</v>
      </c>
      <c r="R1623" s="41">
        <v>-0.853814968246843</v>
      </c>
      <c r="S1623" s="410">
        <v>10.48</v>
      </c>
      <c r="T1623" s="58">
        <v>-44.672666035687321</v>
      </c>
      <c r="U1623" s="41">
        <v>-0.78000000000065484</v>
      </c>
      <c r="V1623" s="41">
        <v>-0.20999999999912689</v>
      </c>
      <c r="W1623" s="41">
        <v>-0.80777472107058101</v>
      </c>
      <c r="X1623" s="410">
        <v>10.44</v>
      </c>
      <c r="Y1623" s="64"/>
    </row>
    <row r="1624" spans="1:25" x14ac:dyDescent="0.25">
      <c r="A1624" s="87" t="s">
        <v>23</v>
      </c>
      <c r="B1624" s="38" t="s">
        <v>1527</v>
      </c>
      <c r="C1624" s="53" t="s">
        <v>20</v>
      </c>
      <c r="D1624" s="38">
        <v>110</v>
      </c>
      <c r="E1624" s="88" t="s">
        <v>1533</v>
      </c>
      <c r="F1624" s="38">
        <v>10</v>
      </c>
      <c r="G1624" s="88"/>
      <c r="H1624" s="38">
        <v>2</v>
      </c>
      <c r="I1624" s="38" t="s">
        <v>1275</v>
      </c>
      <c r="J1624" s="41">
        <v>-52.784083869147103</v>
      </c>
      <c r="K1624" s="41">
        <v>-0.91999999999825377</v>
      </c>
      <c r="L1624" s="41">
        <v>-0.23999999999796273</v>
      </c>
      <c r="M1624" s="41">
        <v>-0.9507891459181731</v>
      </c>
      <c r="N1624" s="41">
        <v>10.4</v>
      </c>
      <c r="O1624" s="58">
        <v>-83.420716600298547</v>
      </c>
      <c r="P1624" s="41">
        <v>-1.4800000000104774</v>
      </c>
      <c r="Q1624" s="41">
        <v>-0.31999999999970896</v>
      </c>
      <c r="R1624" s="41">
        <v>-1.5141994584699952</v>
      </c>
      <c r="S1624" s="410">
        <v>10.48</v>
      </c>
      <c r="T1624" s="58">
        <v>-86.923109307966271</v>
      </c>
      <c r="U1624" s="41">
        <v>-1.5200000000040745</v>
      </c>
      <c r="V1624" s="41">
        <v>-0.40000000000145519</v>
      </c>
      <c r="W1624" s="41">
        <v>-1.5717506163553907</v>
      </c>
      <c r="X1624" s="410">
        <v>10.44</v>
      </c>
      <c r="Y1624" s="64"/>
    </row>
    <row r="1625" spans="1:25" x14ac:dyDescent="0.25">
      <c r="A1625" s="87" t="s">
        <v>23</v>
      </c>
      <c r="B1625" s="38" t="s">
        <v>1527</v>
      </c>
      <c r="C1625" s="53" t="s">
        <v>20</v>
      </c>
      <c r="D1625" s="38">
        <v>110</v>
      </c>
      <c r="E1625" s="88" t="s">
        <v>1534</v>
      </c>
      <c r="F1625" s="38">
        <v>10</v>
      </c>
      <c r="G1625" s="88"/>
      <c r="H1625" s="38">
        <v>2</v>
      </c>
      <c r="I1625" s="38" t="s">
        <v>1275</v>
      </c>
      <c r="J1625" s="41">
        <v>-11.323102490696488</v>
      </c>
      <c r="K1625" s="41">
        <v>-0.2000000000007276</v>
      </c>
      <c r="L1625" s="41">
        <v>-3.999999999996362E-2</v>
      </c>
      <c r="M1625" s="41">
        <v>-0.20396078054441771</v>
      </c>
      <c r="N1625" s="41">
        <v>10.4</v>
      </c>
      <c r="O1625" s="58">
        <v>-14.782812819520448</v>
      </c>
      <c r="P1625" s="41">
        <v>-0.23999999999978172</v>
      </c>
      <c r="Q1625" s="41">
        <v>-0.11999999999989086</v>
      </c>
      <c r="R1625" s="41">
        <v>-0.2683281572997307</v>
      </c>
      <c r="S1625" s="410">
        <v>10.48</v>
      </c>
      <c r="T1625" s="58">
        <v>-13.990769469731372</v>
      </c>
      <c r="U1625" s="41">
        <v>-0.23999999999978172</v>
      </c>
      <c r="V1625" s="41">
        <v>-7.999999999992724E-2</v>
      </c>
      <c r="W1625" s="41">
        <v>-0.25298221281324024</v>
      </c>
      <c r="X1625" s="410">
        <v>10.44</v>
      </c>
      <c r="Y1625" s="64"/>
    </row>
    <row r="1626" spans="1:25" x14ac:dyDescent="0.25">
      <c r="A1626" s="87" t="s">
        <v>23</v>
      </c>
      <c r="B1626" s="38" t="s">
        <v>1527</v>
      </c>
      <c r="C1626" s="53" t="s">
        <v>20</v>
      </c>
      <c r="D1626" s="38">
        <v>110</v>
      </c>
      <c r="E1626" s="88" t="s">
        <v>1535</v>
      </c>
      <c r="F1626" s="38">
        <v>10</v>
      </c>
      <c r="G1626" s="88"/>
      <c r="H1626" s="38">
        <v>2</v>
      </c>
      <c r="I1626" s="38" t="s">
        <v>1275</v>
      </c>
      <c r="J1626" s="41">
        <v>-1.6712552433259587</v>
      </c>
      <c r="K1626" s="41">
        <v>-3.0000000000001137E-2</v>
      </c>
      <c r="L1626" s="41">
        <v>-2.4999999999995026E-3</v>
      </c>
      <c r="M1626" s="41">
        <v>-3.0103986446981829E-2</v>
      </c>
      <c r="N1626" s="41">
        <v>10.4</v>
      </c>
      <c r="O1626" s="58">
        <v>-2.2079915143939521</v>
      </c>
      <c r="P1626" s="41">
        <v>-4.0000000000006253E-2</v>
      </c>
      <c r="Q1626" s="41">
        <v>-2.500000000001279E-3</v>
      </c>
      <c r="R1626" s="41">
        <v>-4.0078048854709815E-2</v>
      </c>
      <c r="S1626" s="410">
        <v>10.48</v>
      </c>
      <c r="T1626" s="58">
        <v>-2.2164512519969888</v>
      </c>
      <c r="U1626" s="41">
        <v>-4.0000000000006253E-2</v>
      </c>
      <c r="V1626" s="41">
        <v>-2.4999999999995026E-3</v>
      </c>
      <c r="W1626" s="41">
        <v>-4.0078048854709704E-2</v>
      </c>
      <c r="X1626" s="410">
        <v>10.44</v>
      </c>
      <c r="Y1626" s="64"/>
    </row>
    <row r="1627" spans="1:25" x14ac:dyDescent="0.25">
      <c r="A1627" s="95" t="s">
        <v>23</v>
      </c>
      <c r="B1627" s="44" t="s">
        <v>1536</v>
      </c>
      <c r="C1627" s="67" t="s">
        <v>20</v>
      </c>
      <c r="D1627" s="44">
        <v>110</v>
      </c>
      <c r="E1627" s="67" t="s">
        <v>1267</v>
      </c>
      <c r="F1627" s="44">
        <v>110</v>
      </c>
      <c r="G1627" s="67" t="s">
        <v>32</v>
      </c>
      <c r="H1627" s="44" t="s">
        <v>1268</v>
      </c>
      <c r="I1627" s="44" t="s">
        <v>31</v>
      </c>
      <c r="J1627" s="45">
        <v>4.5772938509924677</v>
      </c>
      <c r="K1627" s="45">
        <v>0.8414000000000087</v>
      </c>
      <c r="L1627" s="45">
        <v>0.24399999999999999</v>
      </c>
      <c r="M1627" s="45">
        <v>0.87606504324736911</v>
      </c>
      <c r="N1627" s="45" t="s">
        <v>1269</v>
      </c>
      <c r="O1627" s="411">
        <v>6.0279698369845907</v>
      </c>
      <c r="P1627" s="45">
        <v>1.1017000000000017</v>
      </c>
      <c r="Q1627" s="45">
        <v>0.29199999999999998</v>
      </c>
      <c r="R1627" s="45">
        <v>1.1397398343481744</v>
      </c>
      <c r="S1627" s="412" t="s">
        <v>1269</v>
      </c>
      <c r="T1627" s="411">
        <v>5.8424432591708353</v>
      </c>
      <c r="U1627" s="45">
        <v>1.0688000000000093</v>
      </c>
      <c r="V1627" s="45">
        <v>0.29199999999999998</v>
      </c>
      <c r="W1627" s="45">
        <v>1.1079699634917997</v>
      </c>
      <c r="X1627" s="412" t="s">
        <v>1269</v>
      </c>
      <c r="Y1627" s="65" t="s">
        <v>1270</v>
      </c>
    </row>
    <row r="1628" spans="1:25" x14ac:dyDescent="0.25">
      <c r="A1628" s="87" t="s">
        <v>23</v>
      </c>
      <c r="B1628" s="38" t="s">
        <v>1536</v>
      </c>
      <c r="C1628" s="53" t="s">
        <v>20</v>
      </c>
      <c r="D1628" s="38">
        <v>110</v>
      </c>
      <c r="E1628" s="88" t="s">
        <v>275</v>
      </c>
      <c r="F1628" s="38">
        <v>10</v>
      </c>
      <c r="G1628" s="88" t="s">
        <v>60</v>
      </c>
      <c r="H1628" s="38" t="s">
        <v>1269</v>
      </c>
      <c r="I1628" s="38" t="s">
        <v>1294</v>
      </c>
      <c r="J1628" s="41">
        <v>-0.29659274257379725</v>
      </c>
      <c r="K1628" s="41">
        <v>-5.4000000000087311E-3</v>
      </c>
      <c r="L1628" s="41">
        <v>0</v>
      </c>
      <c r="M1628" s="41">
        <v>-5.4000000000087311E-3</v>
      </c>
      <c r="N1628" s="41">
        <v>10.512</v>
      </c>
      <c r="O1628" s="58">
        <v>-0.31656339665202754</v>
      </c>
      <c r="P1628" s="41">
        <v>-5.7000000000016369E-3</v>
      </c>
      <c r="Q1628" s="41">
        <v>0</v>
      </c>
      <c r="R1628" s="41">
        <v>-5.7000000000016369E-3</v>
      </c>
      <c r="S1628" s="410">
        <v>10.396000000000001</v>
      </c>
      <c r="T1628" s="58">
        <v>-0.26560883521280787</v>
      </c>
      <c r="U1628" s="41">
        <v>-4.8000000000092769E-3</v>
      </c>
      <c r="V1628" s="41">
        <v>0</v>
      </c>
      <c r="W1628" s="41">
        <v>-4.8000000000092769E-3</v>
      </c>
      <c r="X1628" s="410">
        <v>10.433999999999999</v>
      </c>
      <c r="Y1628" s="64"/>
    </row>
    <row r="1629" spans="1:25" x14ac:dyDescent="0.25">
      <c r="A1629" s="87" t="s">
        <v>23</v>
      </c>
      <c r="B1629" s="38" t="s">
        <v>1536</v>
      </c>
      <c r="C1629" s="53" t="s">
        <v>20</v>
      </c>
      <c r="D1629" s="38">
        <v>110</v>
      </c>
      <c r="E1629" s="88" t="s">
        <v>1296</v>
      </c>
      <c r="F1629" s="38">
        <v>10</v>
      </c>
      <c r="G1629" s="88" t="s">
        <v>38</v>
      </c>
      <c r="H1629" s="40">
        <v>1</v>
      </c>
      <c r="I1629" s="38" t="s">
        <v>1273</v>
      </c>
      <c r="J1629" s="41">
        <v>47.832720742871281</v>
      </c>
      <c r="K1629" s="41">
        <v>0.83599999999999997</v>
      </c>
      <c r="L1629" s="41">
        <v>0.24399999999999999</v>
      </c>
      <c r="M1629" s="41">
        <v>0.87088001469777687</v>
      </c>
      <c r="N1629" s="41">
        <v>10.512</v>
      </c>
      <c r="O1629" s="58">
        <v>62.992284796488967</v>
      </c>
      <c r="P1629" s="41">
        <v>1.0960000000000001</v>
      </c>
      <c r="Q1629" s="41">
        <v>0.29199999999999998</v>
      </c>
      <c r="R1629" s="41">
        <v>1.1342310170331265</v>
      </c>
      <c r="S1629" s="410">
        <v>10.396000000000001</v>
      </c>
      <c r="T1629" s="58">
        <v>61.053532058335229</v>
      </c>
      <c r="U1629" s="41">
        <v>1.0640000000000001</v>
      </c>
      <c r="V1629" s="41">
        <v>0.29199999999999998</v>
      </c>
      <c r="W1629" s="41">
        <v>1.1033403826562318</v>
      </c>
      <c r="X1629" s="410">
        <v>10.433999999999999</v>
      </c>
      <c r="Y1629" s="64"/>
    </row>
    <row r="1630" spans="1:25" x14ac:dyDescent="0.25">
      <c r="A1630" s="87" t="s">
        <v>23</v>
      </c>
      <c r="B1630" s="38" t="s">
        <v>1536</v>
      </c>
      <c r="C1630" s="53" t="s">
        <v>20</v>
      </c>
      <c r="D1630" s="38">
        <v>110</v>
      </c>
      <c r="E1630" s="88" t="s">
        <v>1537</v>
      </c>
      <c r="F1630" s="38">
        <v>10</v>
      </c>
      <c r="G1630" s="88"/>
      <c r="H1630" s="40">
        <v>1</v>
      </c>
      <c r="I1630" s="38" t="s">
        <v>1275</v>
      </c>
      <c r="J1630" s="41">
        <v>-5.4194728222376929</v>
      </c>
      <c r="K1630" s="41">
        <v>-9.4E-2</v>
      </c>
      <c r="L1630" s="41">
        <v>-0.03</v>
      </c>
      <c r="M1630" s="41">
        <v>-9.8671171068352076E-2</v>
      </c>
      <c r="N1630" s="41">
        <v>10.512</v>
      </c>
      <c r="O1630" s="58">
        <v>-7.3073424951142716</v>
      </c>
      <c r="P1630" s="41">
        <v>-0.124</v>
      </c>
      <c r="Q1630" s="41">
        <v>-4.3999999999999997E-2</v>
      </c>
      <c r="R1630" s="41">
        <v>-0.1315750736271882</v>
      </c>
      <c r="S1630" s="410">
        <v>10.396000000000001</v>
      </c>
      <c r="T1630" s="58">
        <v>-7.1397386304098713</v>
      </c>
      <c r="U1630" s="41">
        <v>-0.122</v>
      </c>
      <c r="V1630" s="41">
        <v>-4.2000000000000003E-2</v>
      </c>
      <c r="W1630" s="41">
        <v>-0.12902712893031448</v>
      </c>
      <c r="X1630" s="410">
        <v>10.433999999999999</v>
      </c>
      <c r="Y1630" s="64"/>
    </row>
    <row r="1631" spans="1:25" x14ac:dyDescent="0.25">
      <c r="A1631" s="87" t="s">
        <v>23</v>
      </c>
      <c r="B1631" s="38" t="s">
        <v>1536</v>
      </c>
      <c r="C1631" s="53" t="s">
        <v>20</v>
      </c>
      <c r="D1631" s="38">
        <v>110</v>
      </c>
      <c r="E1631" s="88" t="s">
        <v>1538</v>
      </c>
      <c r="F1631" s="38">
        <v>10</v>
      </c>
      <c r="G1631" s="88"/>
      <c r="H1631" s="40">
        <v>1</v>
      </c>
      <c r="I1631" s="38" t="s">
        <v>1275</v>
      </c>
      <c r="J1631" s="41">
        <v>-22.58843131075885</v>
      </c>
      <c r="K1631" s="41">
        <v>-0.39600000000000002</v>
      </c>
      <c r="L1631" s="41">
        <v>-0.111</v>
      </c>
      <c r="M1631" s="41">
        <v>-0.4112626897738233</v>
      </c>
      <c r="N1631" s="41">
        <v>10.512</v>
      </c>
      <c r="O1631" s="58">
        <v>-29.825465742897219</v>
      </c>
      <c r="P1631" s="41">
        <v>-0.51900000000000002</v>
      </c>
      <c r="Q1631" s="41">
        <v>-0.13800000000000001</v>
      </c>
      <c r="R1631" s="41">
        <v>-0.53703351850699232</v>
      </c>
      <c r="S1631" s="410">
        <v>10.396000000000001</v>
      </c>
      <c r="T1631" s="58">
        <v>-28.18429608736546</v>
      </c>
      <c r="U1631" s="41">
        <v>-0.495</v>
      </c>
      <c r="V1631" s="41">
        <v>-0.12</v>
      </c>
      <c r="W1631" s="41">
        <v>-0.50933780539048934</v>
      </c>
      <c r="X1631" s="410">
        <v>10.433999999999999</v>
      </c>
      <c r="Y1631" s="64"/>
    </row>
    <row r="1632" spans="1:25" x14ac:dyDescent="0.25">
      <c r="A1632" s="87" t="s">
        <v>23</v>
      </c>
      <c r="B1632" s="38" t="s">
        <v>1536</v>
      </c>
      <c r="C1632" s="53" t="s">
        <v>20</v>
      </c>
      <c r="D1632" s="38">
        <v>110</v>
      </c>
      <c r="E1632" s="88" t="s">
        <v>1539</v>
      </c>
      <c r="F1632" s="38">
        <v>10</v>
      </c>
      <c r="G1632" s="88"/>
      <c r="H1632" s="40">
        <v>1</v>
      </c>
      <c r="I1632" s="38" t="s">
        <v>1275</v>
      </c>
      <c r="J1632" s="41">
        <v>-19.105229840440675</v>
      </c>
      <c r="K1632" s="41">
        <v>-0.33600000000000002</v>
      </c>
      <c r="L1632" s="41">
        <v>-0.09</v>
      </c>
      <c r="M1632" s="41">
        <v>-0.34784479297525789</v>
      </c>
      <c r="N1632" s="41">
        <v>10.512</v>
      </c>
      <c r="O1632" s="58">
        <v>-24.867690218119339</v>
      </c>
      <c r="P1632" s="41">
        <v>-0.438</v>
      </c>
      <c r="Q1632" s="41">
        <v>-9.2999999999999999E-2</v>
      </c>
      <c r="R1632" s="41">
        <v>-0.44776444700310897</v>
      </c>
      <c r="S1632" s="410">
        <v>10.396000000000001</v>
      </c>
      <c r="T1632" s="58">
        <v>-23.593817694647942</v>
      </c>
      <c r="U1632" s="41">
        <v>-0.41399999999999998</v>
      </c>
      <c r="V1632" s="41">
        <v>-0.10199999999999999</v>
      </c>
      <c r="W1632" s="41">
        <v>-0.42638011210655685</v>
      </c>
      <c r="X1632" s="410">
        <v>10.433999999999999</v>
      </c>
      <c r="Y1632" s="64"/>
    </row>
    <row r="1633" spans="1:25" x14ac:dyDescent="0.25">
      <c r="A1633" s="87" t="s">
        <v>23</v>
      </c>
      <c r="B1633" s="38" t="s">
        <v>1536</v>
      </c>
      <c r="C1633" s="53" t="s">
        <v>20</v>
      </c>
      <c r="D1633" s="38">
        <v>110</v>
      </c>
      <c r="E1633" s="88" t="s">
        <v>1540</v>
      </c>
      <c r="F1633" s="38">
        <v>10</v>
      </c>
      <c r="G1633" s="88"/>
      <c r="H1633" s="40">
        <v>1</v>
      </c>
      <c r="I1633" s="38" t="s">
        <v>1275</v>
      </c>
      <c r="J1633" s="41">
        <v>-0.91412722736169316</v>
      </c>
      <c r="K1633" s="41">
        <v>-8.9999999999999993E-3</v>
      </c>
      <c r="L1633" s="41">
        <v>-1.4E-2</v>
      </c>
      <c r="M1633" s="41">
        <v>-1.6643316977093238E-2</v>
      </c>
      <c r="N1633" s="41">
        <v>10.512</v>
      </c>
      <c r="O1633" s="58">
        <v>-1.102386668153545</v>
      </c>
      <c r="P1633" s="41">
        <v>-1.2999999999999999E-2</v>
      </c>
      <c r="Q1633" s="41">
        <v>-1.4999999999999999E-2</v>
      </c>
      <c r="R1633" s="41">
        <v>-1.9849433241279208E-2</v>
      </c>
      <c r="S1633" s="410">
        <v>10.396000000000001</v>
      </c>
      <c r="T1633" s="58">
        <v>-1.3700345427765186</v>
      </c>
      <c r="U1633" s="41">
        <v>-1.7000000000000001E-2</v>
      </c>
      <c r="V1633" s="41">
        <v>-1.7999999999999999E-2</v>
      </c>
      <c r="W1633" s="41">
        <v>-2.4758836806279896E-2</v>
      </c>
      <c r="X1633" s="410">
        <v>10.433999999999999</v>
      </c>
      <c r="Y1633" s="64"/>
    </row>
    <row r="1634" spans="1:25" ht="15.75" thickBot="1" x14ac:dyDescent="0.3">
      <c r="A1634" s="89" t="s">
        <v>23</v>
      </c>
      <c r="B1634" s="48" t="s">
        <v>1536</v>
      </c>
      <c r="C1634" s="90" t="s">
        <v>20</v>
      </c>
      <c r="D1634" s="48">
        <v>110</v>
      </c>
      <c r="E1634" s="91" t="s">
        <v>1541</v>
      </c>
      <c r="F1634" s="48">
        <v>10</v>
      </c>
      <c r="G1634" s="91"/>
      <c r="H1634" s="60">
        <v>1</v>
      </c>
      <c r="I1634" s="48" t="s">
        <v>1275</v>
      </c>
      <c r="J1634" s="50">
        <v>-0.12281509889389523</v>
      </c>
      <c r="K1634" s="50">
        <v>-2E-3</v>
      </c>
      <c r="L1634" s="50">
        <v>-1E-3</v>
      </c>
      <c r="M1634" s="50">
        <v>-2.2360679774997894E-3</v>
      </c>
      <c r="N1634" s="50">
        <v>10.512</v>
      </c>
      <c r="O1634" s="59">
        <v>-0.12418548668455431</v>
      </c>
      <c r="P1634" s="50">
        <v>-2E-3</v>
      </c>
      <c r="Q1634" s="50">
        <v>-1E-3</v>
      </c>
      <c r="R1634" s="50">
        <v>-2.2360679774997894E-3</v>
      </c>
      <c r="S1634" s="413">
        <v>10.396000000000001</v>
      </c>
      <c r="T1634" s="59">
        <v>-0.24746642123301263</v>
      </c>
      <c r="U1634" s="50">
        <v>-4.0000000000000001E-3</v>
      </c>
      <c r="V1634" s="50">
        <v>-2E-3</v>
      </c>
      <c r="W1634" s="50">
        <v>-4.4721359549995789E-3</v>
      </c>
      <c r="X1634" s="413">
        <v>10.433999999999999</v>
      </c>
      <c r="Y1634" s="72"/>
    </row>
    <row r="1635" spans="1:25" x14ac:dyDescent="0.25">
      <c r="A1635" s="85" t="s">
        <v>23</v>
      </c>
      <c r="B1635" s="30" t="s">
        <v>1542</v>
      </c>
      <c r="C1635" s="86" t="s">
        <v>22</v>
      </c>
      <c r="D1635" s="30">
        <v>35</v>
      </c>
      <c r="E1635" s="86" t="s">
        <v>1316</v>
      </c>
      <c r="F1635" s="30">
        <v>35</v>
      </c>
      <c r="G1635" s="86" t="s">
        <v>32</v>
      </c>
      <c r="H1635" s="30" t="s">
        <v>1268</v>
      </c>
      <c r="I1635" s="30" t="s">
        <v>31</v>
      </c>
      <c r="J1635" s="31">
        <v>5.5329956553112591</v>
      </c>
      <c r="K1635" s="31">
        <v>0.30440000000107831</v>
      </c>
      <c r="L1635" s="31">
        <v>0.14999999999781721</v>
      </c>
      <c r="M1635" s="31">
        <v>0.33935138131441522</v>
      </c>
      <c r="N1635" s="31" t="s">
        <v>1269</v>
      </c>
      <c r="O1635" s="406">
        <v>7.2875346020738547</v>
      </c>
      <c r="P1635" s="31">
        <v>0.41409999999945285</v>
      </c>
      <c r="Q1635" s="31">
        <v>0.16499999999814463</v>
      </c>
      <c r="R1635" s="31">
        <v>0.44576205536018271</v>
      </c>
      <c r="S1635" s="407" t="s">
        <v>1269</v>
      </c>
      <c r="T1635" s="406">
        <v>7.8248374963210594</v>
      </c>
      <c r="U1635" s="31">
        <v>0.454200000001656</v>
      </c>
      <c r="V1635" s="31">
        <v>0.1500000000005457</v>
      </c>
      <c r="W1635" s="31">
        <v>0.4783279628055086</v>
      </c>
      <c r="X1635" s="407" t="s">
        <v>1269</v>
      </c>
      <c r="Y1635" s="63" t="s">
        <v>1270</v>
      </c>
    </row>
    <row r="1636" spans="1:25" x14ac:dyDescent="0.25">
      <c r="A1636" s="87" t="s">
        <v>23</v>
      </c>
      <c r="B1636" s="38" t="s">
        <v>1542</v>
      </c>
      <c r="C1636" s="53" t="s">
        <v>22</v>
      </c>
      <c r="D1636" s="38">
        <v>35</v>
      </c>
      <c r="E1636" s="88" t="s">
        <v>275</v>
      </c>
      <c r="F1636" s="38">
        <v>10</v>
      </c>
      <c r="G1636" s="88" t="s">
        <v>60</v>
      </c>
      <c r="H1636" s="38" t="s">
        <v>1269</v>
      </c>
      <c r="I1636" s="38" t="s">
        <v>1317</v>
      </c>
      <c r="J1636" s="41">
        <v>-0.25404157043804287</v>
      </c>
      <c r="K1636" s="41">
        <v>-4.3999999999869031E-3</v>
      </c>
      <c r="L1636" s="41">
        <v>0</v>
      </c>
      <c r="M1636" s="41">
        <v>-4.3999999999869031E-3</v>
      </c>
      <c r="N1636" s="41">
        <v>10</v>
      </c>
      <c r="O1636" s="58">
        <v>-0.24826789838353985</v>
      </c>
      <c r="P1636" s="41">
        <v>-4.30000000000291E-3</v>
      </c>
      <c r="Q1636" s="41">
        <v>0</v>
      </c>
      <c r="R1636" s="41">
        <v>-4.30000000000291E-3</v>
      </c>
      <c r="S1636" s="410">
        <v>10</v>
      </c>
      <c r="T1636" s="58">
        <v>-0.24249422632903678</v>
      </c>
      <c r="U1636" s="41">
        <v>-4.2000000000189178E-3</v>
      </c>
      <c r="V1636" s="41">
        <v>0</v>
      </c>
      <c r="W1636" s="41">
        <v>-4.2000000000189178E-3</v>
      </c>
      <c r="X1636" s="410">
        <v>10</v>
      </c>
      <c r="Y1636" s="64"/>
    </row>
    <row r="1637" spans="1:25" x14ac:dyDescent="0.25">
      <c r="A1637" s="87" t="s">
        <v>23</v>
      </c>
      <c r="B1637" s="38" t="s">
        <v>1542</v>
      </c>
      <c r="C1637" s="53" t="s">
        <v>22</v>
      </c>
      <c r="D1637" s="38">
        <v>35</v>
      </c>
      <c r="E1637" s="88" t="s">
        <v>1296</v>
      </c>
      <c r="F1637" s="38">
        <v>10</v>
      </c>
      <c r="G1637" s="88" t="s">
        <v>38</v>
      </c>
      <c r="H1637" s="40">
        <v>1</v>
      </c>
      <c r="I1637" s="38" t="s">
        <v>1297</v>
      </c>
      <c r="J1637" s="41">
        <v>19.365484793589406</v>
      </c>
      <c r="K1637" s="41">
        <v>0.30000000000109139</v>
      </c>
      <c r="L1637" s="41">
        <v>0.14999999999781721</v>
      </c>
      <c r="M1637" s="41">
        <v>0.33541019662496846</v>
      </c>
      <c r="N1637" s="41">
        <v>10</v>
      </c>
      <c r="O1637" s="58">
        <v>25.506371107258492</v>
      </c>
      <c r="P1637" s="41">
        <v>0.40979999999944994</v>
      </c>
      <c r="Q1637" s="41">
        <v>0.16499999999814463</v>
      </c>
      <c r="R1637" s="41">
        <v>0.44177034757771705</v>
      </c>
      <c r="S1637" s="410">
        <v>10</v>
      </c>
      <c r="T1637" s="58">
        <v>27.386931237123708</v>
      </c>
      <c r="U1637" s="41">
        <v>0.45000000000163709</v>
      </c>
      <c r="V1637" s="41">
        <v>0.1500000000005457</v>
      </c>
      <c r="W1637" s="41">
        <v>0.47434164902698256</v>
      </c>
      <c r="X1637" s="410">
        <v>10</v>
      </c>
      <c r="Y1637" s="64"/>
    </row>
    <row r="1638" spans="1:25" x14ac:dyDescent="0.25">
      <c r="A1638" s="95" t="s">
        <v>23</v>
      </c>
      <c r="B1638" s="44" t="s">
        <v>1542</v>
      </c>
      <c r="C1638" s="67" t="s">
        <v>22</v>
      </c>
      <c r="D1638" s="44">
        <v>35</v>
      </c>
      <c r="E1638" s="67" t="s">
        <v>1318</v>
      </c>
      <c r="F1638" s="44">
        <v>35</v>
      </c>
      <c r="G1638" s="67" t="s">
        <v>32</v>
      </c>
      <c r="H1638" s="44" t="s">
        <v>1268</v>
      </c>
      <c r="I1638" s="44" t="s">
        <v>62</v>
      </c>
      <c r="J1638" s="45">
        <v>5.4268505937206468</v>
      </c>
      <c r="K1638" s="45">
        <v>0.2999999999992724</v>
      </c>
      <c r="L1638" s="45">
        <v>0.13500000000021828</v>
      </c>
      <c r="M1638" s="45">
        <v>0.32897568299134566</v>
      </c>
      <c r="N1638" s="45" t="s">
        <v>1269</v>
      </c>
      <c r="O1638" s="411">
        <v>7.2775195496115161</v>
      </c>
      <c r="P1638" s="45">
        <v>0.42000000000189175</v>
      </c>
      <c r="Q1638" s="45">
        <v>0.13500000000021828</v>
      </c>
      <c r="R1638" s="45">
        <v>0.44116323509745009</v>
      </c>
      <c r="S1638" s="412" t="s">
        <v>1269</v>
      </c>
      <c r="T1638" s="411">
        <v>6.7311797304807381</v>
      </c>
      <c r="U1638" s="45">
        <v>0.38999999999941792</v>
      </c>
      <c r="V1638" s="45">
        <v>0.12000000000080036</v>
      </c>
      <c r="W1638" s="45">
        <v>0.40804411526174234</v>
      </c>
      <c r="X1638" s="412" t="s">
        <v>1269</v>
      </c>
      <c r="Y1638" s="65" t="s">
        <v>1270</v>
      </c>
    </row>
    <row r="1639" spans="1:25" x14ac:dyDescent="0.25">
      <c r="A1639" s="87" t="s">
        <v>23</v>
      </c>
      <c r="B1639" s="38" t="s">
        <v>1542</v>
      </c>
      <c r="C1639" s="53" t="s">
        <v>22</v>
      </c>
      <c r="D1639" s="38">
        <v>35</v>
      </c>
      <c r="E1639" s="88" t="s">
        <v>624</v>
      </c>
      <c r="F1639" s="38">
        <v>10</v>
      </c>
      <c r="G1639" s="88" t="s">
        <v>60</v>
      </c>
      <c r="H1639" s="38" t="s">
        <v>1269</v>
      </c>
      <c r="I1639" s="38" t="s">
        <v>1288</v>
      </c>
      <c r="J1639" s="41">
        <v>0</v>
      </c>
      <c r="K1639" s="41">
        <v>0</v>
      </c>
      <c r="L1639" s="41">
        <v>0</v>
      </c>
      <c r="M1639" s="41">
        <v>0</v>
      </c>
      <c r="N1639" s="41">
        <v>10</v>
      </c>
      <c r="O1639" s="58">
        <v>0</v>
      </c>
      <c r="P1639" s="41">
        <v>0</v>
      </c>
      <c r="Q1639" s="41">
        <v>0</v>
      </c>
      <c r="R1639" s="41">
        <v>0</v>
      </c>
      <c r="S1639" s="410">
        <v>10</v>
      </c>
      <c r="T1639" s="58">
        <v>0</v>
      </c>
      <c r="U1639" s="41">
        <v>0</v>
      </c>
      <c r="V1639" s="41">
        <v>0</v>
      </c>
      <c r="W1639" s="41">
        <v>0</v>
      </c>
      <c r="X1639" s="410">
        <v>10</v>
      </c>
      <c r="Y1639" s="64"/>
    </row>
    <row r="1640" spans="1:25" x14ac:dyDescent="0.25">
      <c r="A1640" s="87" t="s">
        <v>23</v>
      </c>
      <c r="B1640" s="38" t="s">
        <v>1542</v>
      </c>
      <c r="C1640" s="53" t="s">
        <v>22</v>
      </c>
      <c r="D1640" s="38">
        <v>35</v>
      </c>
      <c r="E1640" s="88" t="s">
        <v>1319</v>
      </c>
      <c r="F1640" s="38">
        <v>10</v>
      </c>
      <c r="G1640" s="88" t="s">
        <v>38</v>
      </c>
      <c r="H1640" s="38">
        <v>2</v>
      </c>
      <c r="I1640" s="38" t="s">
        <v>1304</v>
      </c>
      <c r="J1640" s="41">
        <v>18.993977078022265</v>
      </c>
      <c r="K1640" s="41">
        <v>0.2999999999992724</v>
      </c>
      <c r="L1640" s="41">
        <v>0.13500000000021828</v>
      </c>
      <c r="M1640" s="41">
        <v>0.32897568299134566</v>
      </c>
      <c r="N1640" s="41">
        <v>10</v>
      </c>
      <c r="O1640" s="58">
        <v>25.471318423640305</v>
      </c>
      <c r="P1640" s="41">
        <v>0.42000000000189175</v>
      </c>
      <c r="Q1640" s="41">
        <v>0.13500000000021828</v>
      </c>
      <c r="R1640" s="41">
        <v>0.44116323509745009</v>
      </c>
      <c r="S1640" s="410">
        <v>10</v>
      </c>
      <c r="T1640" s="58">
        <v>23.559129056682583</v>
      </c>
      <c r="U1640" s="41">
        <v>0.38999999999941792</v>
      </c>
      <c r="V1640" s="41">
        <v>0.12000000000080036</v>
      </c>
      <c r="W1640" s="41">
        <v>0.40804411526174234</v>
      </c>
      <c r="X1640" s="410">
        <v>10</v>
      </c>
      <c r="Y1640" s="64"/>
    </row>
    <row r="1641" spans="1:25" x14ac:dyDescent="0.25">
      <c r="A1641" s="87" t="s">
        <v>23</v>
      </c>
      <c r="B1641" s="38" t="s">
        <v>1542</v>
      </c>
      <c r="C1641" s="53" t="s">
        <v>22</v>
      </c>
      <c r="D1641" s="38">
        <v>35</v>
      </c>
      <c r="E1641" s="88" t="s">
        <v>3195</v>
      </c>
      <c r="F1641" s="38">
        <v>10</v>
      </c>
      <c r="G1641" s="88"/>
      <c r="H1641" s="40">
        <v>1</v>
      </c>
      <c r="I1641" s="38" t="s">
        <v>1275</v>
      </c>
      <c r="J1641" s="41">
        <v>-5.4468713233603205</v>
      </c>
      <c r="K1641" s="41">
        <v>-7.999999999992724E-2</v>
      </c>
      <c r="L1641" s="41">
        <v>-5.0000000000181899E-2</v>
      </c>
      <c r="M1641" s="41">
        <v>-9.433981132060075E-2</v>
      </c>
      <c r="N1641" s="41">
        <v>10</v>
      </c>
      <c r="O1641" s="58">
        <v>-7.2343903499607887</v>
      </c>
      <c r="P1641" s="41">
        <v>-0.10999999999967258</v>
      </c>
      <c r="Q1641" s="41">
        <v>-6.0000000000400178E-2</v>
      </c>
      <c r="R1641" s="41">
        <v>-0.12529964086132087</v>
      </c>
      <c r="S1641" s="410">
        <v>10</v>
      </c>
      <c r="T1641" s="58">
        <v>-6.9763544882535156</v>
      </c>
      <c r="U1641" s="41">
        <v>-0.11000000000058208</v>
      </c>
      <c r="V1641" s="41">
        <v>-5.0000000000181899E-2</v>
      </c>
      <c r="W1641" s="41">
        <v>-0.12083045973655089</v>
      </c>
      <c r="X1641" s="410">
        <v>10</v>
      </c>
      <c r="Y1641" s="64"/>
    </row>
    <row r="1642" spans="1:25" x14ac:dyDescent="0.25">
      <c r="A1642" s="87" t="s">
        <v>23</v>
      </c>
      <c r="B1642" s="38" t="s">
        <v>1542</v>
      </c>
      <c r="C1642" s="53" t="s">
        <v>22</v>
      </c>
      <c r="D1642" s="38">
        <v>35</v>
      </c>
      <c r="E1642" s="88" t="s">
        <v>3196</v>
      </c>
      <c r="F1642" s="38">
        <v>10</v>
      </c>
      <c r="G1642" s="88"/>
      <c r="H1642" s="40">
        <v>1</v>
      </c>
      <c r="I1642" s="38" t="s">
        <v>1275</v>
      </c>
      <c r="J1642" s="41">
        <v>-13.952708976507031</v>
      </c>
      <c r="K1642" s="41">
        <v>-0.22000000000116415</v>
      </c>
      <c r="L1642" s="41">
        <v>-0.1000000000003638</v>
      </c>
      <c r="M1642" s="41">
        <v>-0.24166091947310178</v>
      </c>
      <c r="N1642" s="41">
        <v>10</v>
      </c>
      <c r="O1642" s="58">
        <v>-18.257954157982837</v>
      </c>
      <c r="P1642" s="41">
        <v>-0.2999999999992724</v>
      </c>
      <c r="Q1642" s="41">
        <v>-0.1000000000003638</v>
      </c>
      <c r="R1642" s="41">
        <v>-0.31622776601626273</v>
      </c>
      <c r="S1642" s="410">
        <v>10</v>
      </c>
      <c r="T1642" s="58">
        <v>-20.461945896831178</v>
      </c>
      <c r="U1642" s="41">
        <v>-0.34000000000014552</v>
      </c>
      <c r="V1642" s="41">
        <v>-9.9999999998544808E-2</v>
      </c>
      <c r="W1642" s="41">
        <v>-0.35440090293311599</v>
      </c>
      <c r="X1642" s="410">
        <v>10</v>
      </c>
      <c r="Y1642" s="64"/>
    </row>
    <row r="1643" spans="1:25" x14ac:dyDescent="0.25">
      <c r="A1643" s="87" t="s">
        <v>23</v>
      </c>
      <c r="B1643" s="38" t="s">
        <v>1542</v>
      </c>
      <c r="C1643" s="53" t="s">
        <v>22</v>
      </c>
      <c r="D1643" s="38">
        <v>35</v>
      </c>
      <c r="E1643" s="88" t="s">
        <v>3197</v>
      </c>
      <c r="F1643" s="38">
        <v>10</v>
      </c>
      <c r="G1643" s="88"/>
      <c r="H1643" s="38">
        <v>2</v>
      </c>
      <c r="I1643" s="38" t="s">
        <v>1275</v>
      </c>
      <c r="J1643" s="41">
        <v>-8.2160793710499327</v>
      </c>
      <c r="K1643" s="41">
        <v>-0.13499999999885404</v>
      </c>
      <c r="L1643" s="41">
        <v>-4.5000000000300133E-2</v>
      </c>
      <c r="M1643" s="41">
        <v>-0.14230249470658482</v>
      </c>
      <c r="N1643" s="41">
        <v>10</v>
      </c>
      <c r="O1643" s="58">
        <v>-9.8744984853125022</v>
      </c>
      <c r="P1643" s="41">
        <v>-0.16500000000087311</v>
      </c>
      <c r="Q1643" s="41">
        <v>-4.4999999999618012E-2</v>
      </c>
      <c r="R1643" s="41">
        <v>-0.17102631376561253</v>
      </c>
      <c r="S1643" s="410">
        <v>10</v>
      </c>
      <c r="T1643" s="58">
        <v>-9.8744984853125022</v>
      </c>
      <c r="U1643" s="41">
        <v>-0.16500000000087311</v>
      </c>
      <c r="V1643" s="41">
        <v>-4.4999999999618012E-2</v>
      </c>
      <c r="W1643" s="41">
        <v>-0.17102631376561253</v>
      </c>
      <c r="X1643" s="410">
        <v>10</v>
      </c>
      <c r="Y1643" s="64"/>
    </row>
    <row r="1644" spans="1:25" x14ac:dyDescent="0.25">
      <c r="A1644" s="87" t="s">
        <v>23</v>
      </c>
      <c r="B1644" s="38" t="s">
        <v>1542</v>
      </c>
      <c r="C1644" s="53" t="s">
        <v>22</v>
      </c>
      <c r="D1644" s="38">
        <v>35</v>
      </c>
      <c r="E1644" s="88" t="s">
        <v>3198</v>
      </c>
      <c r="F1644" s="38">
        <v>10</v>
      </c>
      <c r="G1644" s="88"/>
      <c r="H1644" s="38">
        <v>2</v>
      </c>
      <c r="I1644" s="38" t="s">
        <v>1275</v>
      </c>
      <c r="J1644" s="41">
        <v>-10.851585524972615</v>
      </c>
      <c r="K1644" s="41">
        <v>-0.16500000000087311</v>
      </c>
      <c r="L1644" s="41">
        <v>-8.9999999999236024E-2</v>
      </c>
      <c r="M1644" s="41">
        <v>-0.18794946129252568</v>
      </c>
      <c r="N1644" s="41">
        <v>10</v>
      </c>
      <c r="O1644" s="58">
        <v>-15.612952982658651</v>
      </c>
      <c r="P1644" s="41">
        <v>-0.25500000000010914</v>
      </c>
      <c r="Q1644" s="41">
        <v>-8.9999999999236024E-2</v>
      </c>
      <c r="R1644" s="41">
        <v>-0.27041634565964784</v>
      </c>
      <c r="S1644" s="410">
        <v>10</v>
      </c>
      <c r="T1644" s="58">
        <v>-13.693465618512032</v>
      </c>
      <c r="U1644" s="41">
        <v>-0.2249999999994543</v>
      </c>
      <c r="V1644" s="41">
        <v>-7.500000000163709E-2</v>
      </c>
      <c r="W1644" s="41">
        <v>-0.23717082451262844</v>
      </c>
      <c r="X1644" s="410">
        <v>10</v>
      </c>
      <c r="Y1644" s="64"/>
    </row>
    <row r="1645" spans="1:25" ht="15.75" thickBot="1" x14ac:dyDescent="0.3">
      <c r="A1645" s="89" t="s">
        <v>23</v>
      </c>
      <c r="B1645" s="48" t="s">
        <v>1543</v>
      </c>
      <c r="C1645" s="90" t="s">
        <v>20</v>
      </c>
      <c r="D1645" s="48">
        <v>110</v>
      </c>
      <c r="E1645" s="91" t="s">
        <v>1544</v>
      </c>
      <c r="F1645" s="48">
        <v>110</v>
      </c>
      <c r="G1645" s="91" t="s">
        <v>224</v>
      </c>
      <c r="H1645" s="48">
        <v>2</v>
      </c>
      <c r="I1645" s="48" t="s">
        <v>1545</v>
      </c>
      <c r="J1645" s="50">
        <v>6.9967552322778843</v>
      </c>
      <c r="K1645" s="50">
        <v>1.2837000000000001</v>
      </c>
      <c r="L1645" s="50">
        <v>0.30525000000000002</v>
      </c>
      <c r="M1645" s="50">
        <v>1.3194935590975805</v>
      </c>
      <c r="N1645" s="50">
        <v>117.7</v>
      </c>
      <c r="O1645" s="59">
        <v>7.672470513426271</v>
      </c>
      <c r="P1645" s="50">
        <v>1.3760999999999999</v>
      </c>
      <c r="Q1645" s="50">
        <v>0.29370000000000007</v>
      </c>
      <c r="R1645" s="50">
        <v>1.4070930672844635</v>
      </c>
      <c r="S1645" s="413">
        <v>115.06</v>
      </c>
      <c r="T1645" s="59">
        <v>8.163669380994385</v>
      </c>
      <c r="U1645" s="50">
        <v>1.4585999999999999</v>
      </c>
      <c r="V1645" s="50">
        <v>0.31185000000000002</v>
      </c>
      <c r="W1645" s="50">
        <v>1.4915644077611934</v>
      </c>
      <c r="X1645" s="413">
        <v>114.62</v>
      </c>
      <c r="Y1645" s="72" t="s">
        <v>3183</v>
      </c>
    </row>
    <row r="1646" spans="1:25" x14ac:dyDescent="0.25">
      <c r="A1646" s="85" t="s">
        <v>23</v>
      </c>
      <c r="B1646" s="30" t="s">
        <v>1543</v>
      </c>
      <c r="C1646" s="86" t="s">
        <v>20</v>
      </c>
      <c r="D1646" s="30">
        <v>110</v>
      </c>
      <c r="E1646" s="86" t="s">
        <v>1267</v>
      </c>
      <c r="F1646" s="30">
        <v>110</v>
      </c>
      <c r="G1646" s="86" t="s">
        <v>32</v>
      </c>
      <c r="H1646" s="30" t="s">
        <v>1268</v>
      </c>
      <c r="I1646" s="30" t="s">
        <v>31</v>
      </c>
      <c r="J1646" s="31">
        <v>7.4624933957961259</v>
      </c>
      <c r="K1646" s="31">
        <v>1.5300000000061118</v>
      </c>
      <c r="L1646" s="31">
        <v>0.32400000000052387</v>
      </c>
      <c r="M1646" s="31">
        <v>1.5639296659437858</v>
      </c>
      <c r="N1646" s="31">
        <v>121</v>
      </c>
      <c r="O1646" s="406">
        <v>8.9907216362531415</v>
      </c>
      <c r="P1646" s="31">
        <v>1.8300000000017462</v>
      </c>
      <c r="Q1646" s="31">
        <v>0.37800000000061118</v>
      </c>
      <c r="R1646" s="31">
        <v>1.8686315848788528</v>
      </c>
      <c r="S1646" s="407">
        <v>120</v>
      </c>
      <c r="T1646" s="406">
        <v>9.0245827880157776</v>
      </c>
      <c r="U1646" s="31">
        <v>1.8119999999980791</v>
      </c>
      <c r="V1646" s="31">
        <v>0.41999999999825377</v>
      </c>
      <c r="W1646" s="31">
        <v>1.860038709272356</v>
      </c>
      <c r="X1646" s="407">
        <v>119</v>
      </c>
      <c r="Y1646" s="63" t="s">
        <v>1287</v>
      </c>
    </row>
    <row r="1647" spans="1:25" x14ac:dyDescent="0.25">
      <c r="A1647" s="87" t="s">
        <v>23</v>
      </c>
      <c r="B1647" s="38" t="s">
        <v>1543</v>
      </c>
      <c r="C1647" s="53" t="s">
        <v>20</v>
      </c>
      <c r="D1647" s="38">
        <v>110</v>
      </c>
      <c r="E1647" s="88" t="s">
        <v>1546</v>
      </c>
      <c r="F1647" s="38">
        <v>10</v>
      </c>
      <c r="G1647" s="88" t="s">
        <v>38</v>
      </c>
      <c r="H1647" s="38">
        <v>1</v>
      </c>
      <c r="I1647" s="38" t="s">
        <v>1297</v>
      </c>
      <c r="J1647" s="41">
        <v>85.669990596900504</v>
      </c>
      <c r="K1647" s="41">
        <v>1.5300000000061118</v>
      </c>
      <c r="L1647" s="41">
        <v>0.32400000000052387</v>
      </c>
      <c r="M1647" s="41">
        <v>1.5639296659437858</v>
      </c>
      <c r="N1647" s="41">
        <v>10.54</v>
      </c>
      <c r="O1647" s="58">
        <v>104.74627149032786</v>
      </c>
      <c r="P1647" s="41">
        <v>1.8300000000017462</v>
      </c>
      <c r="Q1647" s="41">
        <v>0.37800000000061118</v>
      </c>
      <c r="R1647" s="41">
        <v>1.8686315848788528</v>
      </c>
      <c r="S1647" s="410">
        <v>10.3</v>
      </c>
      <c r="T1647" s="58">
        <v>104.67108691753192</v>
      </c>
      <c r="U1647" s="41">
        <v>1.8119999999980791</v>
      </c>
      <c r="V1647" s="41">
        <v>0.41999999999825377</v>
      </c>
      <c r="W1647" s="41">
        <v>1.860038709272356</v>
      </c>
      <c r="X1647" s="410">
        <v>10.26</v>
      </c>
      <c r="Y1647" s="64"/>
    </row>
    <row r="1648" spans="1:25" x14ac:dyDescent="0.25">
      <c r="A1648" s="95" t="s">
        <v>23</v>
      </c>
      <c r="B1648" s="44" t="s">
        <v>1543</v>
      </c>
      <c r="C1648" s="67" t="s">
        <v>20</v>
      </c>
      <c r="D1648" s="44">
        <v>110</v>
      </c>
      <c r="E1648" s="67" t="s">
        <v>1298</v>
      </c>
      <c r="F1648" s="44">
        <v>110</v>
      </c>
      <c r="G1648" s="67" t="s">
        <v>32</v>
      </c>
      <c r="H1648" s="44" t="s">
        <v>1268</v>
      </c>
      <c r="I1648" s="44" t="s">
        <v>62</v>
      </c>
      <c r="J1648" s="45">
        <v>6.3473822597036582</v>
      </c>
      <c r="K1648" s="45">
        <v>1.2768000000057145</v>
      </c>
      <c r="L1648" s="45">
        <v>0.20999999999912689</v>
      </c>
      <c r="M1648" s="45">
        <v>1.2939544968870527</v>
      </c>
      <c r="N1648" s="45">
        <v>117.7</v>
      </c>
      <c r="O1648" s="411">
        <v>8.0355907845958736</v>
      </c>
      <c r="P1648" s="45">
        <v>1.5774000000013622</v>
      </c>
      <c r="Q1648" s="45">
        <v>0.27600000000165892</v>
      </c>
      <c r="R1648" s="45">
        <v>1.6013640310701414</v>
      </c>
      <c r="S1648" s="412">
        <v>115.06</v>
      </c>
      <c r="T1648" s="411">
        <v>8.5909461044833204</v>
      </c>
      <c r="U1648" s="45">
        <v>1.6751999999978215</v>
      </c>
      <c r="V1648" s="45">
        <v>0.3200040000010631</v>
      </c>
      <c r="W1648" s="45">
        <v>1.7054904280028609</v>
      </c>
      <c r="X1648" s="412">
        <v>114.62</v>
      </c>
      <c r="Y1648" s="65" t="s">
        <v>1287</v>
      </c>
    </row>
    <row r="1649" spans="1:25" x14ac:dyDescent="0.25">
      <c r="A1649" s="87" t="s">
        <v>23</v>
      </c>
      <c r="B1649" s="38" t="s">
        <v>1543</v>
      </c>
      <c r="C1649" s="53" t="s">
        <v>20</v>
      </c>
      <c r="D1649" s="38">
        <v>110</v>
      </c>
      <c r="E1649" s="88" t="s">
        <v>60</v>
      </c>
      <c r="F1649" s="38">
        <v>10</v>
      </c>
      <c r="G1649" s="88" t="s">
        <v>60</v>
      </c>
      <c r="H1649" s="38" t="s">
        <v>1269</v>
      </c>
      <c r="I1649" s="38" t="s">
        <v>1547</v>
      </c>
      <c r="J1649" s="41">
        <v>0.92732017716448056</v>
      </c>
      <c r="K1649" s="41">
        <v>-1.680000000003929E-2</v>
      </c>
      <c r="L1649" s="41">
        <v>0</v>
      </c>
      <c r="M1649" s="41">
        <v>1.680000000003929E-2</v>
      </c>
      <c r="N1649" s="41">
        <v>10.46</v>
      </c>
      <c r="O1649" s="58">
        <v>0.98299308967452681</v>
      </c>
      <c r="P1649" s="41">
        <v>-1.7400000000052387E-2</v>
      </c>
      <c r="Q1649" s="41">
        <v>0</v>
      </c>
      <c r="R1649" s="41">
        <v>1.7400000000052387E-2</v>
      </c>
      <c r="S1649" s="410">
        <v>10.220000000000001</v>
      </c>
      <c r="T1649" s="58">
        <v>1.4292390549783098</v>
      </c>
      <c r="U1649" s="41">
        <v>-2.5200000000004365E-2</v>
      </c>
      <c r="V1649" s="41">
        <v>0</v>
      </c>
      <c r="W1649" s="41">
        <v>2.5200000000004365E-2</v>
      </c>
      <c r="X1649" s="410">
        <v>10.18</v>
      </c>
      <c r="Y1649" s="64"/>
    </row>
    <row r="1650" spans="1:25" x14ac:dyDescent="0.25">
      <c r="A1650" s="87" t="s">
        <v>23</v>
      </c>
      <c r="B1650" s="38" t="s">
        <v>1543</v>
      </c>
      <c r="C1650" s="53" t="s">
        <v>20</v>
      </c>
      <c r="D1650" s="38">
        <v>110</v>
      </c>
      <c r="E1650" s="88" t="s">
        <v>1548</v>
      </c>
      <c r="F1650" s="38">
        <v>10</v>
      </c>
      <c r="G1650" s="88" t="s">
        <v>38</v>
      </c>
      <c r="H1650" s="38">
        <v>2</v>
      </c>
      <c r="I1650" s="38" t="s">
        <v>1304</v>
      </c>
      <c r="J1650" s="41">
        <v>70.508355340706288</v>
      </c>
      <c r="K1650" s="41">
        <v>1.2600000000056752</v>
      </c>
      <c r="L1650" s="41">
        <v>0.20999999999912689</v>
      </c>
      <c r="M1650" s="41">
        <v>1.2773801313680806</v>
      </c>
      <c r="N1650" s="41">
        <v>10.46</v>
      </c>
      <c r="O1650" s="58">
        <v>89.499106065328107</v>
      </c>
      <c r="P1650" s="41">
        <v>1.5600000000013097</v>
      </c>
      <c r="Q1650" s="41">
        <v>0.27600000000165892</v>
      </c>
      <c r="R1650" s="41">
        <v>1.5842272564266155</v>
      </c>
      <c r="S1650" s="410">
        <v>10.220000000000001</v>
      </c>
      <c r="T1650" s="58">
        <v>95.324836800082849</v>
      </c>
      <c r="U1650" s="41">
        <v>1.6499999999978172</v>
      </c>
      <c r="V1650" s="41">
        <v>0.3200040000010631</v>
      </c>
      <c r="W1650" s="41">
        <v>1.6807446444982288</v>
      </c>
      <c r="X1650" s="410">
        <v>10.18</v>
      </c>
      <c r="Y1650" s="64"/>
    </row>
    <row r="1651" spans="1:25" x14ac:dyDescent="0.25">
      <c r="A1651" s="87" t="s">
        <v>23</v>
      </c>
      <c r="B1651" s="38" t="s">
        <v>1543</v>
      </c>
      <c r="C1651" s="53" t="s">
        <v>20</v>
      </c>
      <c r="D1651" s="38">
        <v>110</v>
      </c>
      <c r="E1651" s="88" t="s">
        <v>2965</v>
      </c>
      <c r="F1651" s="38">
        <v>10</v>
      </c>
      <c r="G1651" s="88"/>
      <c r="H1651" s="38">
        <v>2</v>
      </c>
      <c r="I1651" s="38" t="s">
        <v>1275</v>
      </c>
      <c r="J1651" s="41">
        <v>-15.612247276188043</v>
      </c>
      <c r="K1651" s="41">
        <v>-0.27999999999883585</v>
      </c>
      <c r="L1651" s="41">
        <v>-3.999999999996362E-2</v>
      </c>
      <c r="M1651" s="41">
        <v>-0.28284271247346143</v>
      </c>
      <c r="N1651" s="41">
        <v>10.46</v>
      </c>
      <c r="O1651" s="58">
        <v>-16.177378349767999</v>
      </c>
      <c r="P1651" s="41">
        <v>-0.27999999999883585</v>
      </c>
      <c r="Q1651" s="41">
        <v>-5.999999999994543E-2</v>
      </c>
      <c r="R1651" s="41">
        <v>-0.28635642126437733</v>
      </c>
      <c r="S1651" s="410">
        <v>10.220000000000001</v>
      </c>
      <c r="T1651" s="58">
        <v>-17.35170912130307</v>
      </c>
      <c r="U1651" s="41">
        <v>-0.30000000000109139</v>
      </c>
      <c r="V1651" s="41">
        <v>-5.999999999994543E-2</v>
      </c>
      <c r="W1651" s="41">
        <v>-0.30594117081662658</v>
      </c>
      <c r="X1651" s="410">
        <v>10.18</v>
      </c>
      <c r="Y1651" s="64"/>
    </row>
    <row r="1652" spans="1:25" x14ac:dyDescent="0.25">
      <c r="A1652" s="87" t="s">
        <v>23</v>
      </c>
      <c r="B1652" s="38" t="s">
        <v>1543</v>
      </c>
      <c r="C1652" s="53" t="s">
        <v>20</v>
      </c>
      <c r="D1652" s="38">
        <v>110</v>
      </c>
      <c r="E1652" s="88" t="s">
        <v>2966</v>
      </c>
      <c r="F1652" s="38">
        <v>10</v>
      </c>
      <c r="G1652" s="88"/>
      <c r="H1652" s="38">
        <v>2</v>
      </c>
      <c r="I1652" s="38" t="s">
        <v>1275</v>
      </c>
      <c r="J1652" s="41">
        <v>-8.2980232505813944</v>
      </c>
      <c r="K1652" s="41">
        <v>-0.1500000000005457</v>
      </c>
      <c r="L1652" s="41">
        <v>-9.9999999999909051E-3</v>
      </c>
      <c r="M1652" s="41">
        <v>-0.15033296378427297</v>
      </c>
      <c r="N1652" s="41">
        <v>10.46</v>
      </c>
      <c r="O1652" s="58">
        <v>-9.1093605215187541</v>
      </c>
      <c r="P1652" s="41">
        <v>-0.15999999999985448</v>
      </c>
      <c r="Q1652" s="41">
        <v>-1.999999999998181E-2</v>
      </c>
      <c r="R1652" s="41">
        <v>-0.16124515496582434</v>
      </c>
      <c r="S1652" s="410">
        <v>10.220000000000001</v>
      </c>
      <c r="T1652" s="58">
        <v>-9.1451536866327778</v>
      </c>
      <c r="U1652" s="41">
        <v>-0.15999999999985448</v>
      </c>
      <c r="V1652" s="41">
        <v>-1.999999999998181E-2</v>
      </c>
      <c r="W1652" s="41">
        <v>-0.16124515496582434</v>
      </c>
      <c r="X1652" s="410">
        <v>10.18</v>
      </c>
      <c r="Y1652" s="64"/>
    </row>
    <row r="1653" spans="1:25" x14ac:dyDescent="0.25">
      <c r="A1653" s="87" t="s">
        <v>23</v>
      </c>
      <c r="B1653" s="38" t="s">
        <v>1543</v>
      </c>
      <c r="C1653" s="53" t="s">
        <v>20</v>
      </c>
      <c r="D1653" s="38">
        <v>110</v>
      </c>
      <c r="E1653" s="88" t="s">
        <v>2967</v>
      </c>
      <c r="F1653" s="38">
        <v>10</v>
      </c>
      <c r="G1653" s="88"/>
      <c r="H1653" s="38">
        <v>2</v>
      </c>
      <c r="I1653" s="38" t="s">
        <v>1275</v>
      </c>
      <c r="J1653" s="41">
        <v>-47.19962184420325</v>
      </c>
      <c r="K1653" s="41">
        <v>-0.84000000000003183</v>
      </c>
      <c r="L1653" s="41">
        <v>-0.16000000000002501</v>
      </c>
      <c r="M1653" s="41">
        <v>-0.85510233305731398</v>
      </c>
      <c r="N1653" s="41">
        <v>10.46</v>
      </c>
      <c r="O1653" s="58">
        <v>-64.274020750545375</v>
      </c>
      <c r="P1653" s="41">
        <v>-1.1200000000000045</v>
      </c>
      <c r="Q1653" s="41">
        <v>-0.19999999999998863</v>
      </c>
      <c r="R1653" s="41">
        <v>-1.1377170122662337</v>
      </c>
      <c r="S1653" s="410">
        <v>10.220000000000001</v>
      </c>
      <c r="T1653" s="58">
        <v>-69.406836484968224</v>
      </c>
      <c r="U1653" s="41">
        <v>-1.1999999999999318</v>
      </c>
      <c r="V1653" s="41">
        <v>-0.24000000000000909</v>
      </c>
      <c r="W1653" s="41">
        <v>-1.2237646832622033</v>
      </c>
      <c r="X1653" s="410">
        <v>10.18</v>
      </c>
      <c r="Y1653" s="64"/>
    </row>
    <row r="1654" spans="1:25" x14ac:dyDescent="0.25">
      <c r="A1654" s="87" t="s">
        <v>23</v>
      </c>
      <c r="B1654" s="38" t="s">
        <v>1543</v>
      </c>
      <c r="C1654" s="53" t="s">
        <v>20</v>
      </c>
      <c r="D1654" s="38">
        <v>110</v>
      </c>
      <c r="E1654" s="88" t="s">
        <v>2968</v>
      </c>
      <c r="F1654" s="38">
        <v>10</v>
      </c>
      <c r="G1654" s="88"/>
      <c r="H1654" s="40">
        <v>1</v>
      </c>
      <c r="I1654" s="38" t="s">
        <v>1275</v>
      </c>
      <c r="J1654" s="41">
        <v>-32.958374687284866</v>
      </c>
      <c r="K1654" s="41">
        <v>-0.58000000000174623</v>
      </c>
      <c r="L1654" s="41">
        <v>-0.15999999999985448</v>
      </c>
      <c r="M1654" s="41">
        <v>-0.6016643582612976</v>
      </c>
      <c r="N1654" s="41">
        <v>10.54</v>
      </c>
      <c r="O1654" s="58">
        <v>-36.979354923777755</v>
      </c>
      <c r="P1654" s="41">
        <v>-0.63999999999941792</v>
      </c>
      <c r="Q1654" s="41">
        <v>-0.15999999999985448</v>
      </c>
      <c r="R1654" s="41">
        <v>-0.65969690009822568</v>
      </c>
      <c r="S1654" s="410">
        <v>10.3</v>
      </c>
      <c r="T1654" s="58">
        <v>-33.857823509160085</v>
      </c>
      <c r="U1654" s="41">
        <v>-0.58000000000174623</v>
      </c>
      <c r="V1654" s="41">
        <v>-0.15999999999985448</v>
      </c>
      <c r="W1654" s="41">
        <v>-0.6016643582612976</v>
      </c>
      <c r="X1654" s="410">
        <v>10.26</v>
      </c>
      <c r="Y1654" s="64"/>
    </row>
    <row r="1655" spans="1:25" x14ac:dyDescent="0.25">
      <c r="A1655" s="87" t="s">
        <v>23</v>
      </c>
      <c r="B1655" s="38" t="s">
        <v>1543</v>
      </c>
      <c r="C1655" s="53" t="s">
        <v>20</v>
      </c>
      <c r="D1655" s="38">
        <v>110</v>
      </c>
      <c r="E1655" s="88" t="s">
        <v>2969</v>
      </c>
      <c r="F1655" s="38">
        <v>10</v>
      </c>
      <c r="G1655" s="88"/>
      <c r="H1655" s="40">
        <v>1</v>
      </c>
      <c r="I1655" s="38" t="s">
        <v>1275</v>
      </c>
      <c r="J1655" s="41">
        <v>-1.2298269417796699</v>
      </c>
      <c r="K1655" s="41">
        <v>-1.0199999999940701E-2</v>
      </c>
      <c r="L1655" s="41">
        <v>-1.999999999998181E-2</v>
      </c>
      <c r="M1655" s="41">
        <v>-2.2450835173731573E-2</v>
      </c>
      <c r="N1655" s="41">
        <v>10.54</v>
      </c>
      <c r="O1655" s="58">
        <v>-1.4081318835056731</v>
      </c>
      <c r="P1655" s="41">
        <v>-1.520000000004984E-2</v>
      </c>
      <c r="Q1655" s="41">
        <v>-1.999999999998181E-2</v>
      </c>
      <c r="R1655" s="41">
        <v>-2.5120509548987806E-2</v>
      </c>
      <c r="S1655" s="410">
        <v>10.3</v>
      </c>
      <c r="T1655" s="58">
        <v>-1.4136216764160818</v>
      </c>
      <c r="U1655" s="41">
        <v>-1.5199999999822467E-2</v>
      </c>
      <c r="V1655" s="41">
        <v>-1.999999999998181E-2</v>
      </c>
      <c r="W1655" s="41">
        <v>-2.5120509548850225E-2</v>
      </c>
      <c r="X1655" s="410">
        <v>10.26</v>
      </c>
      <c r="Y1655" s="64"/>
    </row>
    <row r="1656" spans="1:25" x14ac:dyDescent="0.25">
      <c r="A1656" s="87" t="s">
        <v>23</v>
      </c>
      <c r="B1656" s="38" t="s">
        <v>1543</v>
      </c>
      <c r="C1656" s="53" t="s">
        <v>20</v>
      </c>
      <c r="D1656" s="38">
        <v>110</v>
      </c>
      <c r="E1656" s="88" t="s">
        <v>3199</v>
      </c>
      <c r="F1656" s="38">
        <v>10</v>
      </c>
      <c r="G1656" s="88"/>
      <c r="H1656" s="40">
        <v>1</v>
      </c>
      <c r="I1656" s="38" t="s">
        <v>1275</v>
      </c>
      <c r="J1656" s="41">
        <v>-3.3878737759272206</v>
      </c>
      <c r="K1656" s="41">
        <v>-5.999999999994543E-2</v>
      </c>
      <c r="L1656" s="41">
        <v>-1.4999999999986358E-2</v>
      </c>
      <c r="M1656" s="41">
        <v>-6.1846584384208661E-2</v>
      </c>
      <c r="N1656" s="41">
        <v>10.54</v>
      </c>
      <c r="O1656" s="58">
        <v>-6.9336290482083305</v>
      </c>
      <c r="P1656" s="41">
        <v>-0.11999999999989086</v>
      </c>
      <c r="Q1656" s="41">
        <v>-2.9999999999972715E-2</v>
      </c>
      <c r="R1656" s="41">
        <v>-0.12369316876841732</v>
      </c>
      <c r="S1656" s="410">
        <v>10.3</v>
      </c>
      <c r="T1656" s="58">
        <v>-6.9606607404040748</v>
      </c>
      <c r="U1656" s="41">
        <v>-0.11999999999989086</v>
      </c>
      <c r="V1656" s="41">
        <v>-2.9999999999972715E-2</v>
      </c>
      <c r="W1656" s="41">
        <v>-0.12369316876841732</v>
      </c>
      <c r="X1656" s="410">
        <v>10.26</v>
      </c>
      <c r="Y1656" s="64"/>
    </row>
    <row r="1657" spans="1:25" x14ac:dyDescent="0.25">
      <c r="A1657" s="87" t="s">
        <v>23</v>
      </c>
      <c r="B1657" s="38" t="s">
        <v>1543</v>
      </c>
      <c r="C1657" s="53" t="s">
        <v>20</v>
      </c>
      <c r="D1657" s="38">
        <v>110</v>
      </c>
      <c r="E1657" s="88" t="s">
        <v>2971</v>
      </c>
      <c r="F1657" s="38">
        <v>10</v>
      </c>
      <c r="G1657" s="88"/>
      <c r="H1657" s="40">
        <v>1</v>
      </c>
      <c r="I1657" s="38" t="s">
        <v>1275</v>
      </c>
      <c r="J1657" s="41">
        <v>0</v>
      </c>
      <c r="K1657" s="41">
        <v>0</v>
      </c>
      <c r="L1657" s="41">
        <v>0</v>
      </c>
      <c r="M1657" s="41">
        <v>0</v>
      </c>
      <c r="N1657" s="41">
        <v>10.54</v>
      </c>
      <c r="O1657" s="58">
        <v>0</v>
      </c>
      <c r="P1657" s="41">
        <v>0</v>
      </c>
      <c r="Q1657" s="41">
        <v>0</v>
      </c>
      <c r="R1657" s="41">
        <v>0</v>
      </c>
      <c r="S1657" s="410">
        <v>10.3</v>
      </c>
      <c r="T1657" s="58">
        <v>0</v>
      </c>
      <c r="U1657" s="41">
        <v>0</v>
      </c>
      <c r="V1657" s="41">
        <v>0</v>
      </c>
      <c r="W1657" s="41">
        <v>0</v>
      </c>
      <c r="X1657" s="410">
        <v>10.26</v>
      </c>
      <c r="Y1657" s="64" t="s">
        <v>1362</v>
      </c>
    </row>
    <row r="1658" spans="1:25" x14ac:dyDescent="0.25">
      <c r="A1658" s="87" t="s">
        <v>23</v>
      </c>
      <c r="B1658" s="38" t="s">
        <v>1543</v>
      </c>
      <c r="C1658" s="53" t="s">
        <v>20</v>
      </c>
      <c r="D1658" s="38">
        <v>110</v>
      </c>
      <c r="E1658" s="88" t="s">
        <v>2972</v>
      </c>
      <c r="F1658" s="38">
        <v>10</v>
      </c>
      <c r="G1658" s="88"/>
      <c r="H1658" s="40">
        <v>1</v>
      </c>
      <c r="I1658" s="38" t="s">
        <v>1275</v>
      </c>
      <c r="J1658" s="41">
        <v>-2.2585825173301259</v>
      </c>
      <c r="K1658" s="41">
        <v>-4.0000000000873115E-2</v>
      </c>
      <c r="L1658" s="41">
        <v>-9.9999999997635314E-3</v>
      </c>
      <c r="M1658" s="41">
        <v>-4.1231056256966298E-2</v>
      </c>
      <c r="N1658" s="41">
        <v>10.54</v>
      </c>
      <c r="O1658" s="58">
        <v>-3.4096967029776972</v>
      </c>
      <c r="P1658" s="41">
        <v>-5.9999999999490683E-2</v>
      </c>
      <c r="Q1658" s="41">
        <v>-9.9999999997635314E-3</v>
      </c>
      <c r="R1658" s="41">
        <v>-6.0827625302440937E-2</v>
      </c>
      <c r="S1658" s="410">
        <v>10.3</v>
      </c>
      <c r="T1658" s="58">
        <v>-3.4229898675117236</v>
      </c>
      <c r="U1658" s="41">
        <v>-5.9999999999490683E-2</v>
      </c>
      <c r="V1658" s="41">
        <v>-9.9999999997635314E-3</v>
      </c>
      <c r="W1658" s="41">
        <v>-6.0827625302440937E-2</v>
      </c>
      <c r="X1658" s="410">
        <v>10.26</v>
      </c>
      <c r="Y1658" s="64"/>
    </row>
    <row r="1659" spans="1:25" ht="15.75" thickBot="1" x14ac:dyDescent="0.3">
      <c r="A1659" s="89" t="s">
        <v>23</v>
      </c>
      <c r="B1659" s="48" t="s">
        <v>1543</v>
      </c>
      <c r="C1659" s="90" t="s">
        <v>20</v>
      </c>
      <c r="D1659" s="48">
        <v>110</v>
      </c>
      <c r="E1659" s="91" t="s">
        <v>2973</v>
      </c>
      <c r="F1659" s="48">
        <v>10</v>
      </c>
      <c r="G1659" s="91"/>
      <c r="H1659" s="60">
        <v>1</v>
      </c>
      <c r="I1659" s="48" t="s">
        <v>1275</v>
      </c>
      <c r="J1659" s="50">
        <v>-46.481244737287824</v>
      </c>
      <c r="K1659" s="50">
        <v>-0.8400000000037835</v>
      </c>
      <c r="L1659" s="50">
        <v>-0.12000000000080036</v>
      </c>
      <c r="M1659" s="50">
        <v>-0.8485281374277156</v>
      </c>
      <c r="N1659" s="50">
        <v>10.54</v>
      </c>
      <c r="O1659" s="59">
        <v>-56.768039198959052</v>
      </c>
      <c r="P1659" s="50">
        <v>-1</v>
      </c>
      <c r="Q1659" s="50">
        <v>-0.15999999999985448</v>
      </c>
      <c r="R1659" s="50">
        <v>-1.01271911209375</v>
      </c>
      <c r="S1659" s="413">
        <v>10.3</v>
      </c>
      <c r="T1659" s="59">
        <v>-59.596911231229903</v>
      </c>
      <c r="U1659" s="50">
        <v>-1.0400000000008731</v>
      </c>
      <c r="V1659" s="50">
        <v>-0.19999999999890861</v>
      </c>
      <c r="W1659" s="50">
        <v>-1.0590561835905494</v>
      </c>
      <c r="X1659" s="413">
        <v>10.26</v>
      </c>
      <c r="Y1659" s="72"/>
    </row>
    <row r="1660" spans="1:25" x14ac:dyDescent="0.25">
      <c r="A1660" s="85" t="s">
        <v>23</v>
      </c>
      <c r="B1660" s="30" t="s">
        <v>1549</v>
      </c>
      <c r="C1660" s="86" t="s">
        <v>22</v>
      </c>
      <c r="D1660" s="30">
        <v>35</v>
      </c>
      <c r="E1660" s="86" t="s">
        <v>1316</v>
      </c>
      <c r="F1660" s="30">
        <v>35</v>
      </c>
      <c r="G1660" s="86" t="s">
        <v>32</v>
      </c>
      <c r="H1660" s="30" t="s">
        <v>1268</v>
      </c>
      <c r="I1660" s="30" t="s">
        <v>31</v>
      </c>
      <c r="J1660" s="31">
        <v>6.9892592808280272</v>
      </c>
      <c r="K1660" s="31">
        <v>0.44928000000235624</v>
      </c>
      <c r="L1660" s="31">
        <v>9.0000000000145519E-2</v>
      </c>
      <c r="M1660" s="31">
        <v>0.45820575989629747</v>
      </c>
      <c r="N1660" s="31" t="s">
        <v>1269</v>
      </c>
      <c r="O1660" s="406">
        <v>2.7934674977779106</v>
      </c>
      <c r="P1660" s="31">
        <v>0.17656000000188943</v>
      </c>
      <c r="Q1660" s="31">
        <v>4.6000000000276486E-2</v>
      </c>
      <c r="R1660" s="31">
        <v>0.18245392185615694</v>
      </c>
      <c r="S1660" s="407" t="s">
        <v>1269</v>
      </c>
      <c r="T1660" s="406">
        <v>6.5556385824066519</v>
      </c>
      <c r="U1660" s="31">
        <v>0.40832000000146218</v>
      </c>
      <c r="V1660" s="31">
        <v>0.10399999999935972</v>
      </c>
      <c r="W1660" s="31">
        <v>0.42135640780823652</v>
      </c>
      <c r="X1660" s="407" t="s">
        <v>1269</v>
      </c>
      <c r="Y1660" s="63" t="s">
        <v>1270</v>
      </c>
    </row>
    <row r="1661" spans="1:25" x14ac:dyDescent="0.25">
      <c r="A1661" s="87" t="s">
        <v>23</v>
      </c>
      <c r="B1661" s="38" t="s">
        <v>1549</v>
      </c>
      <c r="C1661" s="53" t="s">
        <v>22</v>
      </c>
      <c r="D1661" s="38">
        <v>35</v>
      </c>
      <c r="E1661" s="88" t="s">
        <v>275</v>
      </c>
      <c r="F1661" s="38">
        <v>10</v>
      </c>
      <c r="G1661" s="88" t="s">
        <v>60</v>
      </c>
      <c r="H1661" s="38" t="s">
        <v>1269</v>
      </c>
      <c r="I1661" s="38" t="s">
        <v>1271</v>
      </c>
      <c r="J1661" s="41">
        <v>-0.50546864787288881</v>
      </c>
      <c r="K1661" s="41">
        <v>-9.2800000000279395E-3</v>
      </c>
      <c r="L1661" s="41">
        <v>0</v>
      </c>
      <c r="M1661" s="41">
        <v>-9.2800000000279395E-3</v>
      </c>
      <c r="N1661" s="41">
        <v>10.6</v>
      </c>
      <c r="O1661" s="58">
        <v>-0.36418546811143582</v>
      </c>
      <c r="P1661" s="41">
        <v>-6.5599999999976719E-3</v>
      </c>
      <c r="Q1661" s="41">
        <v>0</v>
      </c>
      <c r="R1661" s="41">
        <v>-6.5599999999976719E-3</v>
      </c>
      <c r="S1661" s="410">
        <v>10.4</v>
      </c>
      <c r="T1661" s="58">
        <v>-0.46189376443456792</v>
      </c>
      <c r="U1661" s="41">
        <v>-8.320000000006985E-3</v>
      </c>
      <c r="V1661" s="41">
        <v>0</v>
      </c>
      <c r="W1661" s="41">
        <v>-8.320000000006985E-3</v>
      </c>
      <c r="X1661" s="410">
        <v>10.4</v>
      </c>
      <c r="Y1661" s="64"/>
    </row>
    <row r="1662" spans="1:25" x14ac:dyDescent="0.25">
      <c r="A1662" s="87" t="s">
        <v>23</v>
      </c>
      <c r="B1662" s="38" t="s">
        <v>1549</v>
      </c>
      <c r="C1662" s="53" t="s">
        <v>22</v>
      </c>
      <c r="D1662" s="38">
        <v>35</v>
      </c>
      <c r="E1662" s="88" t="s">
        <v>1296</v>
      </c>
      <c r="F1662" s="38">
        <v>10</v>
      </c>
      <c r="G1662" s="88" t="s">
        <v>38</v>
      </c>
      <c r="H1662" s="40">
        <v>1</v>
      </c>
      <c r="I1662" s="38" t="s">
        <v>1273</v>
      </c>
      <c r="J1662" s="41">
        <v>24.462407482898094</v>
      </c>
      <c r="K1662" s="41">
        <v>0.44000000000232831</v>
      </c>
      <c r="L1662" s="41">
        <v>9.0000000000145519E-2</v>
      </c>
      <c r="M1662" s="41">
        <v>0.44911023146002266</v>
      </c>
      <c r="N1662" s="41">
        <v>10.6</v>
      </c>
      <c r="O1662" s="58">
        <v>9.7771362422226868</v>
      </c>
      <c r="P1662" s="41">
        <v>0.17000000000189175</v>
      </c>
      <c r="Q1662" s="41">
        <v>4.6000000000276486E-2</v>
      </c>
      <c r="R1662" s="41">
        <v>0.17611359970390883</v>
      </c>
      <c r="S1662" s="410">
        <v>10.4</v>
      </c>
      <c r="T1662" s="58">
        <v>22.944735038423282</v>
      </c>
      <c r="U1662" s="41">
        <v>0.40000000000145519</v>
      </c>
      <c r="V1662" s="41">
        <v>0.10399999999935972</v>
      </c>
      <c r="W1662" s="41">
        <v>0.41329892330011092</v>
      </c>
      <c r="X1662" s="410">
        <v>10.4</v>
      </c>
      <c r="Y1662" s="64"/>
    </row>
    <row r="1663" spans="1:25" x14ac:dyDescent="0.25">
      <c r="A1663" s="87" t="s">
        <v>23</v>
      </c>
      <c r="B1663" s="38" t="s">
        <v>1549</v>
      </c>
      <c r="C1663" s="53" t="s">
        <v>22</v>
      </c>
      <c r="D1663" s="38">
        <v>35</v>
      </c>
      <c r="E1663" s="88" t="s">
        <v>3200</v>
      </c>
      <c r="F1663" s="38">
        <v>10</v>
      </c>
      <c r="G1663" s="88"/>
      <c r="H1663" s="40">
        <v>1</v>
      </c>
      <c r="I1663" s="38" t="s">
        <v>1275</v>
      </c>
      <c r="J1663" s="41">
        <v>-14.328452697259591</v>
      </c>
      <c r="K1663" s="41">
        <v>-0.26000000000021828</v>
      </c>
      <c r="L1663" s="41">
        <v>-3.999999999996362E-2</v>
      </c>
      <c r="M1663" s="41">
        <v>-0.2630589287595283</v>
      </c>
      <c r="N1663" s="41">
        <v>10.6</v>
      </c>
      <c r="O1663" s="58">
        <v>0</v>
      </c>
      <c r="P1663" s="41">
        <v>0</v>
      </c>
      <c r="Q1663" s="41">
        <v>0</v>
      </c>
      <c r="R1663" s="41">
        <v>0</v>
      </c>
      <c r="S1663" s="410">
        <v>10.4</v>
      </c>
      <c r="T1663" s="58">
        <v>-10.907178619880995</v>
      </c>
      <c r="U1663" s="41">
        <v>-0.19000000000050932</v>
      </c>
      <c r="V1663" s="41">
        <v>-4.9999999999272404E-2</v>
      </c>
      <c r="W1663" s="41">
        <v>-0.19646882704419238</v>
      </c>
      <c r="X1663" s="410">
        <v>10.4</v>
      </c>
      <c r="Y1663" s="64" t="s">
        <v>3201</v>
      </c>
    </row>
    <row r="1664" spans="1:25" x14ac:dyDescent="0.25">
      <c r="A1664" s="87" t="s">
        <v>23</v>
      </c>
      <c r="B1664" s="38" t="s">
        <v>1549</v>
      </c>
      <c r="C1664" s="53" t="s">
        <v>22</v>
      </c>
      <c r="D1664" s="38">
        <v>35</v>
      </c>
      <c r="E1664" s="88" t="s">
        <v>3202</v>
      </c>
      <c r="F1664" s="38">
        <v>10</v>
      </c>
      <c r="G1664" s="88"/>
      <c r="H1664" s="40">
        <v>1</v>
      </c>
      <c r="I1664" s="38" t="s">
        <v>1275</v>
      </c>
      <c r="J1664" s="41">
        <v>-3.1722993983787902</v>
      </c>
      <c r="K1664" s="41">
        <v>-5.6000000000494765E-2</v>
      </c>
      <c r="L1664" s="41">
        <v>-1.5999999999985449E-2</v>
      </c>
      <c r="M1664" s="41">
        <v>-5.8240879114715878E-2</v>
      </c>
      <c r="N1664" s="41">
        <v>10.6</v>
      </c>
      <c r="O1664" s="58">
        <v>-2.8089160243267668</v>
      </c>
      <c r="P1664" s="41">
        <v>-4.8000000000320141E-2</v>
      </c>
      <c r="Q1664" s="41">
        <v>-1.5999999999985449E-2</v>
      </c>
      <c r="R1664" s="41">
        <v>-5.0596442562993185E-2</v>
      </c>
      <c r="S1664" s="410">
        <v>10.4</v>
      </c>
      <c r="T1664" s="58">
        <v>-3.7946365896774497</v>
      </c>
      <c r="U1664" s="41">
        <v>-6.3999999999941798E-2</v>
      </c>
      <c r="V1664" s="41">
        <v>-2.400000000016007E-2</v>
      </c>
      <c r="W1664" s="41">
        <v>-6.8352029962541958E-2</v>
      </c>
      <c r="X1664" s="410">
        <v>10.4</v>
      </c>
      <c r="Y1664" s="64"/>
    </row>
    <row r="1665" spans="1:25" ht="15.75" thickBot="1" x14ac:dyDescent="0.3">
      <c r="A1665" s="87" t="s">
        <v>23</v>
      </c>
      <c r="B1665" s="38" t="s">
        <v>1549</v>
      </c>
      <c r="C1665" s="53" t="s">
        <v>22</v>
      </c>
      <c r="D1665" s="38">
        <v>35</v>
      </c>
      <c r="E1665" s="88" t="s">
        <v>3203</v>
      </c>
      <c r="F1665" s="38">
        <v>10</v>
      </c>
      <c r="G1665" s="88"/>
      <c r="H1665" s="40">
        <v>1</v>
      </c>
      <c r="I1665" s="38" t="s">
        <v>1275</v>
      </c>
      <c r="J1665" s="41">
        <v>-6.7373942638250766</v>
      </c>
      <c r="K1665" s="41">
        <v>-0.11999999999989086</v>
      </c>
      <c r="L1665" s="41">
        <v>-2.9999999999972715E-2</v>
      </c>
      <c r="M1665" s="41">
        <v>-0.12369316876841732</v>
      </c>
      <c r="N1665" s="41">
        <v>10.6</v>
      </c>
      <c r="O1665" s="58">
        <v>-6.8669595381385875</v>
      </c>
      <c r="P1665" s="41">
        <v>-0.11999999999989086</v>
      </c>
      <c r="Q1665" s="41">
        <v>-3.0000000000654836E-2</v>
      </c>
      <c r="R1665" s="41">
        <v>-0.12369316876858276</v>
      </c>
      <c r="S1665" s="410">
        <v>10.4</v>
      </c>
      <c r="T1665" s="58">
        <v>-7.6774941630174354</v>
      </c>
      <c r="U1665" s="41">
        <v>-0.13500000000021828</v>
      </c>
      <c r="V1665" s="41">
        <v>-2.9999999999972715E-2</v>
      </c>
      <c r="W1665" s="41">
        <v>-0.13829316685960047</v>
      </c>
      <c r="X1665" s="410">
        <v>10.4</v>
      </c>
      <c r="Y1665" s="64"/>
    </row>
    <row r="1666" spans="1:25" x14ac:dyDescent="0.25">
      <c r="A1666" s="87" t="s">
        <v>23</v>
      </c>
      <c r="B1666" s="38" t="s">
        <v>1549</v>
      </c>
      <c r="C1666" s="53" t="s">
        <v>22</v>
      </c>
      <c r="D1666" s="38">
        <v>35</v>
      </c>
      <c r="E1666" s="88" t="s">
        <v>3204</v>
      </c>
      <c r="F1666" s="38">
        <v>10</v>
      </c>
      <c r="G1666" s="88"/>
      <c r="H1666" s="40">
        <v>1</v>
      </c>
      <c r="I1666" s="38" t="s">
        <v>1269</v>
      </c>
      <c r="J1666" s="439">
        <v>0</v>
      </c>
      <c r="K1666" s="440">
        <v>0</v>
      </c>
      <c r="L1666" s="440">
        <v>0</v>
      </c>
      <c r="M1666" s="440">
        <v>0</v>
      </c>
      <c r="N1666" s="440">
        <v>10.6</v>
      </c>
      <c r="O1666" s="439">
        <v>0</v>
      </c>
      <c r="P1666" s="440">
        <v>0</v>
      </c>
      <c r="Q1666" s="440">
        <v>0</v>
      </c>
      <c r="R1666" s="440">
        <v>0</v>
      </c>
      <c r="S1666" s="441">
        <v>10.4</v>
      </c>
      <c r="T1666" s="439">
        <v>0</v>
      </c>
      <c r="U1666" s="440">
        <v>0</v>
      </c>
      <c r="V1666" s="440">
        <v>0</v>
      </c>
      <c r="W1666" s="440">
        <v>0</v>
      </c>
      <c r="X1666" s="441">
        <v>10.4</v>
      </c>
      <c r="Y1666" s="442" t="s">
        <v>3186</v>
      </c>
    </row>
    <row r="1667" spans="1:25" x14ac:dyDescent="0.25">
      <c r="A1667" s="95" t="s">
        <v>23</v>
      </c>
      <c r="B1667" s="44" t="s">
        <v>1550</v>
      </c>
      <c r="C1667" s="67" t="s">
        <v>22</v>
      </c>
      <c r="D1667" s="44">
        <v>35</v>
      </c>
      <c r="E1667" s="67" t="s">
        <v>1316</v>
      </c>
      <c r="F1667" s="44">
        <v>35</v>
      </c>
      <c r="G1667" s="67" t="s">
        <v>32</v>
      </c>
      <c r="H1667" s="61" t="s">
        <v>1268</v>
      </c>
      <c r="I1667" s="44" t="s">
        <v>31</v>
      </c>
      <c r="J1667" s="45">
        <v>4.8442441240761696</v>
      </c>
      <c r="K1667" s="45">
        <v>0.29130000000054679</v>
      </c>
      <c r="L1667" s="45">
        <v>0.10980000000006385</v>
      </c>
      <c r="M1667" s="45">
        <v>0.31130648885034917</v>
      </c>
      <c r="N1667" s="45">
        <v>36.557155999999999</v>
      </c>
      <c r="O1667" s="411">
        <v>7.2298001509312808</v>
      </c>
      <c r="P1667" s="45">
        <v>0.4376999999999498</v>
      </c>
      <c r="Q1667" s="45">
        <v>0.13560000000006767</v>
      </c>
      <c r="R1667" s="45">
        <v>0.45822336256456236</v>
      </c>
      <c r="S1667" s="412">
        <v>36.046000999999997</v>
      </c>
      <c r="T1667" s="411">
        <v>8.1318599697902254</v>
      </c>
      <c r="U1667" s="45">
        <v>0.48600000000010368</v>
      </c>
      <c r="V1667" s="45">
        <v>0.17309999999986303</v>
      </c>
      <c r="W1667" s="45">
        <v>0.51590659038245801</v>
      </c>
      <c r="X1667" s="412">
        <v>36.128737999999998</v>
      </c>
      <c r="Y1667" s="65" t="s">
        <v>1287</v>
      </c>
    </row>
    <row r="1668" spans="1:25" x14ac:dyDescent="0.25">
      <c r="A1668" s="87" t="s">
        <v>23</v>
      </c>
      <c r="B1668" s="38" t="s">
        <v>1550</v>
      </c>
      <c r="C1668" s="53" t="s">
        <v>22</v>
      </c>
      <c r="D1668" s="38">
        <v>35</v>
      </c>
      <c r="E1668" s="88" t="s">
        <v>1551</v>
      </c>
      <c r="F1668" s="38">
        <v>10</v>
      </c>
      <c r="G1668" s="88" t="s">
        <v>38</v>
      </c>
      <c r="H1668" s="40">
        <v>1</v>
      </c>
      <c r="I1668" s="38" t="s">
        <v>1297</v>
      </c>
      <c r="J1668" s="41">
        <v>16.954854434266593</v>
      </c>
      <c r="K1668" s="41">
        <v>0.29130000000054679</v>
      </c>
      <c r="L1668" s="41">
        <v>0.10980000000006385</v>
      </c>
      <c r="M1668" s="41">
        <v>0.31130648885034917</v>
      </c>
      <c r="N1668" s="41">
        <v>10.600985</v>
      </c>
      <c r="O1668" s="58">
        <v>25.304300528259482</v>
      </c>
      <c r="P1668" s="41">
        <v>0.4376999999999498</v>
      </c>
      <c r="Q1668" s="41">
        <v>0.13560000000006767</v>
      </c>
      <c r="R1668" s="41">
        <v>0.45822336256456236</v>
      </c>
      <c r="S1668" s="410">
        <v>10.455264</v>
      </c>
      <c r="T1668" s="58">
        <v>28.461509894265792</v>
      </c>
      <c r="U1668" s="41">
        <v>0.48600000000010368</v>
      </c>
      <c r="V1668" s="41">
        <v>0.17309999999986303</v>
      </c>
      <c r="W1668" s="41">
        <v>0.51590659038245801</v>
      </c>
      <c r="X1668" s="410">
        <v>10.465627</v>
      </c>
      <c r="Y1668" s="64"/>
    </row>
    <row r="1669" spans="1:25" x14ac:dyDescent="0.25">
      <c r="A1669" s="87" t="s">
        <v>23</v>
      </c>
      <c r="B1669" s="38" t="s">
        <v>1550</v>
      </c>
      <c r="C1669" s="53" t="s">
        <v>22</v>
      </c>
      <c r="D1669" s="38">
        <v>35</v>
      </c>
      <c r="E1669" s="88" t="s">
        <v>1552</v>
      </c>
      <c r="F1669" s="38">
        <v>10</v>
      </c>
      <c r="G1669" s="88"/>
      <c r="H1669" s="40">
        <v>1</v>
      </c>
      <c r="I1669" s="38" t="s">
        <v>1275</v>
      </c>
      <c r="J1669" s="41">
        <v>-17.395849788478074</v>
      </c>
      <c r="K1669" s="41">
        <v>-0.30000116000000004</v>
      </c>
      <c r="L1669" s="41">
        <v>-0.109626366</v>
      </c>
      <c r="M1669" s="41">
        <v>-0.31940356310428281</v>
      </c>
      <c r="N1669" s="41">
        <v>10.600985</v>
      </c>
      <c r="O1669" s="58">
        <v>-24.999603559655064</v>
      </c>
      <c r="P1669" s="41">
        <v>-0.43136370799999996</v>
      </c>
      <c r="Q1669" s="41">
        <v>-0.137360291</v>
      </c>
      <c r="R1669" s="41">
        <v>-0.45270575225317594</v>
      </c>
      <c r="S1669" s="410">
        <v>10.455264</v>
      </c>
      <c r="T1669" s="58">
        <v>-27.62654384616868</v>
      </c>
      <c r="U1669" s="41">
        <v>-0.470524475</v>
      </c>
      <c r="V1669" s="41">
        <v>-0.17140280200000002</v>
      </c>
      <c r="W1669" s="41">
        <v>-0.50077160673053023</v>
      </c>
      <c r="X1669" s="410">
        <v>10.465627</v>
      </c>
      <c r="Y1669" s="64"/>
    </row>
    <row r="1670" spans="1:25" x14ac:dyDescent="0.25">
      <c r="A1670" s="87" t="s">
        <v>23</v>
      </c>
      <c r="B1670" s="38" t="s">
        <v>1550</v>
      </c>
      <c r="C1670" s="53" t="s">
        <v>22</v>
      </c>
      <c r="D1670" s="38">
        <v>35</v>
      </c>
      <c r="E1670" s="88" t="s">
        <v>1553</v>
      </c>
      <c r="F1670" s="38">
        <v>10</v>
      </c>
      <c r="G1670" s="88" t="s">
        <v>60</v>
      </c>
      <c r="H1670" s="40">
        <v>1</v>
      </c>
      <c r="I1670" s="38" t="s">
        <v>275</v>
      </c>
      <c r="J1670" s="41">
        <v>-0.404351224897741</v>
      </c>
      <c r="K1670" s="41">
        <v>-5.4881289999999996E-3</v>
      </c>
      <c r="L1670" s="41">
        <v>-5.0000000000000001E-3</v>
      </c>
      <c r="M1670" s="41">
        <v>-7.4242548394193066E-3</v>
      </c>
      <c r="N1670" s="41">
        <v>10.600985</v>
      </c>
      <c r="O1670" s="58">
        <v>-0.32357121818630402</v>
      </c>
      <c r="P1670" s="41">
        <v>-4.2816479999999999E-3</v>
      </c>
      <c r="Q1670" s="41">
        <v>-4.0000000000000001E-3</v>
      </c>
      <c r="R1670" s="41">
        <v>-5.8593949854830575E-3</v>
      </c>
      <c r="S1670" s="410">
        <v>10.455264</v>
      </c>
      <c r="T1670" s="58">
        <v>-0.31708726534024695</v>
      </c>
      <c r="U1670" s="41">
        <v>-4.127436E-3</v>
      </c>
      <c r="V1670" s="41">
        <v>-4.0000000000000001E-3</v>
      </c>
      <c r="W1670" s="41">
        <v>-5.7476715228078233E-3</v>
      </c>
      <c r="X1670" s="410">
        <v>10.465627</v>
      </c>
      <c r="Y1670" s="64"/>
    </row>
    <row r="1671" spans="1:25" x14ac:dyDescent="0.25">
      <c r="A1671" s="95" t="s">
        <v>23</v>
      </c>
      <c r="B1671" s="44" t="s">
        <v>1550</v>
      </c>
      <c r="C1671" s="67" t="s">
        <v>22</v>
      </c>
      <c r="D1671" s="44">
        <v>35</v>
      </c>
      <c r="E1671" s="67" t="s">
        <v>1318</v>
      </c>
      <c r="F1671" s="44">
        <v>35</v>
      </c>
      <c r="G1671" s="67" t="s">
        <v>32</v>
      </c>
      <c r="H1671" s="61" t="s">
        <v>1268</v>
      </c>
      <c r="I1671" s="44" t="s">
        <v>62</v>
      </c>
      <c r="J1671" s="45">
        <v>0.70430996556008085</v>
      </c>
      <c r="K1671" s="45">
        <v>4.4100000000014461E-2</v>
      </c>
      <c r="L1671" s="45">
        <v>1.1100000000006105E-2</v>
      </c>
      <c r="M1671" s="45">
        <v>4.54754879028407E-2</v>
      </c>
      <c r="N1671" s="45">
        <v>36.553753</v>
      </c>
      <c r="O1671" s="411">
        <v>1.0232912741840436</v>
      </c>
      <c r="P1671" s="45">
        <v>6.3300000000054979E-2</v>
      </c>
      <c r="Q1671" s="45">
        <v>1.6199999999983561E-2</v>
      </c>
      <c r="R1671" s="45">
        <v>6.5340110192793732E-2</v>
      </c>
      <c r="S1671" s="412">
        <v>36.119670999999997</v>
      </c>
      <c r="T1671" s="411">
        <v>1.2693883975199609</v>
      </c>
      <c r="U1671" s="45">
        <v>7.9499999999995907E-2</v>
      </c>
      <c r="V1671" s="45">
        <v>1.7099999999992122E-2</v>
      </c>
      <c r="W1671" s="45">
        <v>8.131826363123526E-2</v>
      </c>
      <c r="X1671" s="412">
        <v>36.111739999999998</v>
      </c>
      <c r="Y1671" s="65" t="s">
        <v>1287</v>
      </c>
    </row>
    <row r="1672" spans="1:25" x14ac:dyDescent="0.25">
      <c r="A1672" s="87" t="s">
        <v>23</v>
      </c>
      <c r="B1672" s="38" t="s">
        <v>1550</v>
      </c>
      <c r="C1672" s="53" t="s">
        <v>22</v>
      </c>
      <c r="D1672" s="38">
        <v>35</v>
      </c>
      <c r="E1672" s="88" t="s">
        <v>1554</v>
      </c>
      <c r="F1672" s="38">
        <v>10</v>
      </c>
      <c r="G1672" s="88" t="s">
        <v>38</v>
      </c>
      <c r="H1672" s="40">
        <v>2</v>
      </c>
      <c r="I1672" s="38" t="s">
        <v>1304</v>
      </c>
      <c r="J1672" s="41">
        <v>2.4650848794602829</v>
      </c>
      <c r="K1672" s="41">
        <v>4.4100000000014461E-2</v>
      </c>
      <c r="L1672" s="41">
        <v>1.1100000000006105E-2</v>
      </c>
      <c r="M1672" s="41">
        <v>4.54754879028407E-2</v>
      </c>
      <c r="N1672" s="41">
        <v>10.651177000000001</v>
      </c>
      <c r="O1672" s="58">
        <v>3.5815194596441526</v>
      </c>
      <c r="P1672" s="41">
        <v>6.3300000000054979E-2</v>
      </c>
      <c r="Q1672" s="41">
        <v>1.6199999999983561E-2</v>
      </c>
      <c r="R1672" s="41">
        <v>6.5340110192793732E-2</v>
      </c>
      <c r="S1672" s="410">
        <v>10.533305</v>
      </c>
      <c r="T1672" s="58">
        <v>4.4428593913198631</v>
      </c>
      <c r="U1672" s="41">
        <v>7.9499999999995907E-2</v>
      </c>
      <c r="V1672" s="41">
        <v>1.7099999999992122E-2</v>
      </c>
      <c r="W1672" s="41">
        <v>8.131826363123526E-2</v>
      </c>
      <c r="X1672" s="410">
        <v>10.567631</v>
      </c>
      <c r="Y1672" s="64"/>
    </row>
    <row r="1673" spans="1:25" x14ac:dyDescent="0.25">
      <c r="A1673" s="87" t="s">
        <v>23</v>
      </c>
      <c r="B1673" s="38" t="s">
        <v>1550</v>
      </c>
      <c r="C1673" s="53" t="s">
        <v>22</v>
      </c>
      <c r="D1673" s="38">
        <v>35</v>
      </c>
      <c r="E1673" s="88" t="s">
        <v>1555</v>
      </c>
      <c r="F1673" s="38">
        <v>10</v>
      </c>
      <c r="G1673" s="88"/>
      <c r="H1673" s="40">
        <v>2</v>
      </c>
      <c r="I1673" s="38" t="s">
        <v>1275</v>
      </c>
      <c r="J1673" s="41">
        <v>-1.9887193147719404</v>
      </c>
      <c r="K1673" s="41">
        <v>-3.4804439999999999E-2</v>
      </c>
      <c r="L1673" s="41">
        <v>-1.1602972E-2</v>
      </c>
      <c r="M1673" s="41">
        <v>-3.6687572868021455E-2</v>
      </c>
      <c r="N1673" s="41">
        <v>10.651177000000001</v>
      </c>
      <c r="O1673" s="58">
        <v>-3.0369573515785948</v>
      </c>
      <c r="P1673" s="41">
        <v>-5.2802185000000001E-2</v>
      </c>
      <c r="Q1673" s="41">
        <v>-1.6783191999999999E-2</v>
      </c>
      <c r="R1673" s="41">
        <v>-5.5405291033285703E-2</v>
      </c>
      <c r="S1673" s="410">
        <v>10.533305</v>
      </c>
      <c r="T1673" s="58">
        <v>-3.8407939318498974</v>
      </c>
      <c r="U1673" s="41">
        <v>-6.8061493000000001E-2</v>
      </c>
      <c r="V1673" s="41">
        <v>-1.7593268999999998E-2</v>
      </c>
      <c r="W1673" s="41">
        <v>-7.0298577108611593E-2</v>
      </c>
      <c r="X1673" s="410">
        <v>10.567631</v>
      </c>
      <c r="Y1673" s="64"/>
    </row>
    <row r="1674" spans="1:25" x14ac:dyDescent="0.25">
      <c r="A1674" s="87" t="s">
        <v>23</v>
      </c>
      <c r="B1674" s="38" t="s">
        <v>1550</v>
      </c>
      <c r="C1674" s="53" t="s">
        <v>22</v>
      </c>
      <c r="D1674" s="38">
        <v>35</v>
      </c>
      <c r="E1674" s="88" t="s">
        <v>1556</v>
      </c>
      <c r="F1674" s="38">
        <v>10</v>
      </c>
      <c r="G1674" s="88" t="s">
        <v>60</v>
      </c>
      <c r="H1674" s="40">
        <v>2</v>
      </c>
      <c r="I1674" s="38" t="s">
        <v>624</v>
      </c>
      <c r="J1674" s="41">
        <v>-0.41796739348352846</v>
      </c>
      <c r="K1674" s="41">
        <v>-7.7105949999999998E-3</v>
      </c>
      <c r="L1674" s="41">
        <v>0</v>
      </c>
      <c r="M1674" s="41">
        <v>-7.7105949999999998E-3</v>
      </c>
      <c r="N1674" s="41">
        <v>10.651177000000001</v>
      </c>
      <c r="O1674" s="58">
        <v>-0.42214735194063258</v>
      </c>
      <c r="P1674" s="41">
        <v>-7.701523E-3</v>
      </c>
      <c r="Q1674" s="41">
        <v>0</v>
      </c>
      <c r="R1674" s="41">
        <v>-7.701523E-3</v>
      </c>
      <c r="S1674" s="410">
        <v>10.533305</v>
      </c>
      <c r="T1674" s="58">
        <v>-0.44258315106306528</v>
      </c>
      <c r="U1674" s="41">
        <v>-8.1006599999999991E-3</v>
      </c>
      <c r="V1674" s="41">
        <v>0</v>
      </c>
      <c r="W1674" s="41">
        <v>-8.1006599999999991E-3</v>
      </c>
      <c r="X1674" s="410">
        <v>10.567631</v>
      </c>
      <c r="Y1674" s="64"/>
    </row>
    <row r="1675" spans="1:25" x14ac:dyDescent="0.25">
      <c r="A1675" s="95" t="s">
        <v>28</v>
      </c>
      <c r="B1675" s="44" t="s">
        <v>1557</v>
      </c>
      <c r="C1675" s="67" t="s">
        <v>1558</v>
      </c>
      <c r="D1675" s="44">
        <v>110</v>
      </c>
      <c r="E1675" s="67" t="s">
        <v>37</v>
      </c>
      <c r="F1675" s="44">
        <v>6</v>
      </c>
      <c r="G1675" s="67" t="s">
        <v>38</v>
      </c>
      <c r="H1675" s="44">
        <v>1</v>
      </c>
      <c r="I1675" s="67"/>
      <c r="J1675" s="411">
        <v>15.091140216061653</v>
      </c>
      <c r="K1675" s="45">
        <v>9.6000000000000002E-2</v>
      </c>
      <c r="L1675" s="45">
        <v>0.13700000000000001</v>
      </c>
      <c r="M1675" s="45">
        <v>0.16728717822953437</v>
      </c>
      <c r="N1675" s="412">
        <v>6.4</v>
      </c>
      <c r="O1675" s="45">
        <v>13.804049270632946</v>
      </c>
      <c r="P1675" s="45">
        <v>0.105</v>
      </c>
      <c r="Q1675" s="45">
        <v>0.108</v>
      </c>
      <c r="R1675" s="45">
        <v>0.15062868252759831</v>
      </c>
      <c r="S1675" s="45">
        <v>6.3</v>
      </c>
      <c r="T1675" s="411">
        <v>14.315078580390143</v>
      </c>
      <c r="U1675" s="45">
        <v>0.1</v>
      </c>
      <c r="V1675" s="45">
        <v>0.12</v>
      </c>
      <c r="W1675" s="45">
        <v>0.15620499351813311</v>
      </c>
      <c r="X1675" s="412">
        <v>6.3</v>
      </c>
      <c r="Y1675" s="65"/>
    </row>
    <row r="1676" spans="1:25" x14ac:dyDescent="0.25">
      <c r="A1676" s="96" t="s">
        <v>28</v>
      </c>
      <c r="B1676" s="38" t="s">
        <v>1557</v>
      </c>
      <c r="C1676" s="53" t="s">
        <v>1558</v>
      </c>
      <c r="D1676" s="38">
        <v>110</v>
      </c>
      <c r="E1676" s="88" t="s">
        <v>1559</v>
      </c>
      <c r="F1676" s="38">
        <v>6</v>
      </c>
      <c r="G1676" s="88"/>
      <c r="H1676" s="38">
        <v>1</v>
      </c>
      <c r="I1676" s="88" t="s">
        <v>1560</v>
      </c>
      <c r="J1676" s="58">
        <v>-2.9050176598717377</v>
      </c>
      <c r="K1676" s="41">
        <v>-2.9000000000000001E-2</v>
      </c>
      <c r="L1676" s="41">
        <v>-1.4E-2</v>
      </c>
      <c r="M1676" s="41">
        <v>3.2202484376209241E-2</v>
      </c>
      <c r="N1676" s="410">
        <v>6.4</v>
      </c>
      <c r="O1676" s="41">
        <v>-3.6519436881983913</v>
      </c>
      <c r="P1676" s="41">
        <v>-3.7999999999999999E-2</v>
      </c>
      <c r="Q1676" s="41">
        <v>-1.2E-2</v>
      </c>
      <c r="R1676" s="41">
        <v>3.9849717690342554E-2</v>
      </c>
      <c r="S1676" s="41">
        <v>6.3</v>
      </c>
      <c r="T1676" s="58">
        <v>-3.5939910471410994</v>
      </c>
      <c r="U1676" s="41">
        <v>-3.6999999999999998E-2</v>
      </c>
      <c r="V1676" s="41">
        <v>-1.2999999999999999E-2</v>
      </c>
      <c r="W1676" s="41">
        <v>3.9217343102255151E-2</v>
      </c>
      <c r="X1676" s="410">
        <v>6.3</v>
      </c>
      <c r="Y1676" s="64"/>
    </row>
    <row r="1677" spans="1:25" x14ac:dyDescent="0.25">
      <c r="A1677" s="96" t="s">
        <v>28</v>
      </c>
      <c r="B1677" s="38" t="s">
        <v>1557</v>
      </c>
      <c r="C1677" s="53" t="s">
        <v>1558</v>
      </c>
      <c r="D1677" s="38">
        <v>110</v>
      </c>
      <c r="E1677" s="88" t="s">
        <v>1561</v>
      </c>
      <c r="F1677" s="38">
        <v>6</v>
      </c>
      <c r="G1677" s="88"/>
      <c r="H1677" s="38">
        <v>1</v>
      </c>
      <c r="I1677" s="88" t="s">
        <v>1562</v>
      </c>
      <c r="J1677" s="58">
        <v>-6.4208421209111401</v>
      </c>
      <c r="K1677" s="41">
        <v>-2.9000000000000001E-2</v>
      </c>
      <c r="L1677" s="41">
        <v>-6.5000000000000002E-2</v>
      </c>
      <c r="M1677" s="41">
        <v>7.1175838597096974E-2</v>
      </c>
      <c r="N1677" s="410">
        <v>6.4</v>
      </c>
      <c r="O1677" s="41">
        <v>-5.5811955572400933</v>
      </c>
      <c r="P1677" s="41">
        <v>-0.03</v>
      </c>
      <c r="Q1677" s="41">
        <v>-5.2999999999999999E-2</v>
      </c>
      <c r="R1677" s="41">
        <v>6.0901559914340452E-2</v>
      </c>
      <c r="S1677" s="41">
        <v>6.3</v>
      </c>
      <c r="T1677" s="58">
        <v>-6.0268707671399557</v>
      </c>
      <c r="U1677" s="41">
        <v>-3.1E-2</v>
      </c>
      <c r="V1677" s="41">
        <v>-5.8000000000000003E-2</v>
      </c>
      <c r="W1677" s="41">
        <v>6.576473218982952E-2</v>
      </c>
      <c r="X1677" s="410">
        <v>6.3</v>
      </c>
      <c r="Y1677" s="64"/>
    </row>
    <row r="1678" spans="1:25" x14ac:dyDescent="0.25">
      <c r="A1678" s="96" t="s">
        <v>28</v>
      </c>
      <c r="B1678" s="38" t="s">
        <v>1557</v>
      </c>
      <c r="C1678" s="53" t="s">
        <v>1558</v>
      </c>
      <c r="D1678" s="38">
        <v>110</v>
      </c>
      <c r="E1678" s="88" t="s">
        <v>1563</v>
      </c>
      <c r="F1678" s="38">
        <v>6</v>
      </c>
      <c r="G1678" s="88"/>
      <c r="H1678" s="38">
        <v>1</v>
      </c>
      <c r="I1678" s="88" t="s">
        <v>1564</v>
      </c>
      <c r="J1678" s="58">
        <v>0</v>
      </c>
      <c r="K1678" s="41">
        <v>0</v>
      </c>
      <c r="L1678" s="41">
        <v>0</v>
      </c>
      <c r="M1678" s="41">
        <v>0</v>
      </c>
      <c r="N1678" s="410">
        <v>6.4</v>
      </c>
      <c r="O1678" s="41">
        <v>0</v>
      </c>
      <c r="P1678" s="41">
        <v>0</v>
      </c>
      <c r="Q1678" s="41">
        <v>0</v>
      </c>
      <c r="R1678" s="41">
        <v>0</v>
      </c>
      <c r="S1678" s="41">
        <v>6.3</v>
      </c>
      <c r="T1678" s="58">
        <v>0</v>
      </c>
      <c r="U1678" s="41">
        <v>0</v>
      </c>
      <c r="V1678" s="41">
        <v>0</v>
      </c>
      <c r="W1678" s="41">
        <v>0</v>
      </c>
      <c r="X1678" s="410">
        <v>6.3</v>
      </c>
      <c r="Y1678" s="64" t="s">
        <v>42</v>
      </c>
    </row>
    <row r="1679" spans="1:25" x14ac:dyDescent="0.25">
      <c r="A1679" s="96" t="s">
        <v>28</v>
      </c>
      <c r="B1679" s="38" t="s">
        <v>1557</v>
      </c>
      <c r="C1679" s="53" t="s">
        <v>1558</v>
      </c>
      <c r="D1679" s="38">
        <v>110</v>
      </c>
      <c r="E1679" s="88" t="s">
        <v>1565</v>
      </c>
      <c r="F1679" s="38">
        <v>6</v>
      </c>
      <c r="G1679" s="88"/>
      <c r="H1679" s="38">
        <v>1</v>
      </c>
      <c r="I1679" s="88" t="s">
        <v>1564</v>
      </c>
      <c r="J1679" s="58">
        <v>-6.1429636661929443</v>
      </c>
      <c r="K1679" s="41">
        <v>-3.4000000000000002E-2</v>
      </c>
      <c r="L1679" s="41">
        <v>-5.8999999999999997E-2</v>
      </c>
      <c r="M1679" s="41">
        <v>6.8095521144932863E-2</v>
      </c>
      <c r="N1679" s="410">
        <v>6.4</v>
      </c>
      <c r="O1679" s="41">
        <v>-4.9120936280982574</v>
      </c>
      <c r="P1679" s="41">
        <v>-3.2000000000000001E-2</v>
      </c>
      <c r="Q1679" s="41">
        <v>-4.2999999999999997E-2</v>
      </c>
      <c r="R1679" s="41">
        <v>5.3600373133029587E-2</v>
      </c>
      <c r="S1679" s="41">
        <v>6.3</v>
      </c>
      <c r="T1679" s="58">
        <v>-5.1719407569514617</v>
      </c>
      <c r="U1679" s="41">
        <v>-2.8000000000000001E-2</v>
      </c>
      <c r="V1679" s="41">
        <v>-4.9000000000000002E-2</v>
      </c>
      <c r="W1679" s="41">
        <v>5.6435804238089853E-2</v>
      </c>
      <c r="X1679" s="410">
        <v>6.3</v>
      </c>
      <c r="Y1679" s="64"/>
    </row>
    <row r="1680" spans="1:25" x14ac:dyDescent="0.25">
      <c r="A1680" s="96" t="s">
        <v>28</v>
      </c>
      <c r="B1680" s="38" t="s">
        <v>1557</v>
      </c>
      <c r="C1680" s="53" t="s">
        <v>1558</v>
      </c>
      <c r="D1680" s="38">
        <v>110</v>
      </c>
      <c r="E1680" s="88" t="s">
        <v>59</v>
      </c>
      <c r="F1680" s="38">
        <v>6</v>
      </c>
      <c r="G1680" s="88" t="s">
        <v>60</v>
      </c>
      <c r="H1680" s="38"/>
      <c r="I1680" s="88"/>
      <c r="J1680" s="58">
        <v>0</v>
      </c>
      <c r="K1680" s="41">
        <v>0</v>
      </c>
      <c r="L1680" s="41">
        <v>0</v>
      </c>
      <c r="M1680" s="41">
        <v>0</v>
      </c>
      <c r="N1680" s="410">
        <v>6.4</v>
      </c>
      <c r="O1680" s="41">
        <v>0</v>
      </c>
      <c r="P1680" s="41">
        <v>0</v>
      </c>
      <c r="Q1680" s="41">
        <v>0</v>
      </c>
      <c r="R1680" s="41">
        <v>0</v>
      </c>
      <c r="S1680" s="41">
        <v>6.3</v>
      </c>
      <c r="T1680" s="58">
        <v>0</v>
      </c>
      <c r="U1680" s="41">
        <v>0</v>
      </c>
      <c r="V1680" s="41">
        <v>0</v>
      </c>
      <c r="W1680" s="41">
        <v>0</v>
      </c>
      <c r="X1680" s="410">
        <v>6.3</v>
      </c>
      <c r="Y1680" s="64"/>
    </row>
    <row r="1681" spans="1:25" x14ac:dyDescent="0.25">
      <c r="A1681" s="95" t="s">
        <v>28</v>
      </c>
      <c r="B1681" s="44" t="s">
        <v>1557</v>
      </c>
      <c r="C1681" s="67" t="s">
        <v>1558</v>
      </c>
      <c r="D1681" s="44">
        <v>110</v>
      </c>
      <c r="E1681" s="67" t="s">
        <v>1567</v>
      </c>
      <c r="F1681" s="44">
        <v>6</v>
      </c>
      <c r="G1681" s="67" t="s">
        <v>38</v>
      </c>
      <c r="H1681" s="44">
        <v>2</v>
      </c>
      <c r="I1681" s="67"/>
      <c r="J1681" s="411">
        <v>1.5362376253908983</v>
      </c>
      <c r="K1681" s="45">
        <v>1.2999999999999999E-2</v>
      </c>
      <c r="L1681" s="45">
        <v>1.0999999999999999E-2</v>
      </c>
      <c r="M1681" s="45">
        <v>1.7029386365926401E-2</v>
      </c>
      <c r="N1681" s="412">
        <v>6.4</v>
      </c>
      <c r="O1681" s="45">
        <v>2.1315594792046229</v>
      </c>
      <c r="P1681" s="45">
        <v>2.1000000000000001E-2</v>
      </c>
      <c r="Q1681" s="45">
        <v>0.01</v>
      </c>
      <c r="R1681" s="45">
        <v>2.3259406699226014E-2</v>
      </c>
      <c r="S1681" s="45">
        <v>6.3</v>
      </c>
      <c r="T1681" s="411">
        <v>1.9332090906291122</v>
      </c>
      <c r="U1681" s="45">
        <v>1.7999999999999999E-2</v>
      </c>
      <c r="V1681" s="45">
        <v>1.0999999999999999E-2</v>
      </c>
      <c r="W1681" s="45">
        <v>2.1095023109728987E-2</v>
      </c>
      <c r="X1681" s="412">
        <v>6.3</v>
      </c>
      <c r="Y1681" s="65"/>
    </row>
    <row r="1682" spans="1:25" x14ac:dyDescent="0.25">
      <c r="A1682" s="96" t="s">
        <v>28</v>
      </c>
      <c r="B1682" s="38" t="s">
        <v>1557</v>
      </c>
      <c r="C1682" s="53" t="s">
        <v>1558</v>
      </c>
      <c r="D1682" s="38">
        <v>110</v>
      </c>
      <c r="E1682" s="88" t="s">
        <v>1568</v>
      </c>
      <c r="F1682" s="38">
        <v>6</v>
      </c>
      <c r="G1682" s="88"/>
      <c r="H1682" s="38">
        <v>2</v>
      </c>
      <c r="I1682" s="88" t="s">
        <v>1569</v>
      </c>
      <c r="J1682" s="58">
        <v>-1.5362376253908983</v>
      </c>
      <c r="K1682" s="41">
        <v>-1.2999999999999999E-2</v>
      </c>
      <c r="L1682" s="41">
        <v>-1.0999999999999999E-2</v>
      </c>
      <c r="M1682" s="41">
        <v>1.7029386365926401E-2</v>
      </c>
      <c r="N1682" s="410">
        <v>6.4</v>
      </c>
      <c r="O1682" s="41">
        <v>-2.049197537675882</v>
      </c>
      <c r="P1682" s="41">
        <v>-0.02</v>
      </c>
      <c r="Q1682" s="41">
        <v>-0.01</v>
      </c>
      <c r="R1682" s="41">
        <v>2.2360679774997897E-2</v>
      </c>
      <c r="S1682" s="41">
        <v>6.3</v>
      </c>
      <c r="T1682" s="58">
        <v>-1.9332090906291122</v>
      </c>
      <c r="U1682" s="41">
        <v>-1.7999999999999999E-2</v>
      </c>
      <c r="V1682" s="41">
        <v>-1.0999999999999999E-2</v>
      </c>
      <c r="W1682" s="41">
        <v>2.1095023109728987E-2</v>
      </c>
      <c r="X1682" s="410">
        <v>6.3</v>
      </c>
      <c r="Y1682" s="64"/>
    </row>
    <row r="1683" spans="1:25" x14ac:dyDescent="0.25">
      <c r="A1683" s="96" t="s">
        <v>28</v>
      </c>
      <c r="B1683" s="38" t="s">
        <v>1557</v>
      </c>
      <c r="C1683" s="53" t="s">
        <v>1558</v>
      </c>
      <c r="D1683" s="38">
        <v>110</v>
      </c>
      <c r="E1683" s="88" t="s">
        <v>1570</v>
      </c>
      <c r="F1683" s="38">
        <v>6</v>
      </c>
      <c r="G1683" s="88"/>
      <c r="H1683" s="38">
        <v>2</v>
      </c>
      <c r="I1683" s="88" t="s">
        <v>1564</v>
      </c>
      <c r="J1683" s="58">
        <v>0</v>
      </c>
      <c r="K1683" s="41">
        <v>0</v>
      </c>
      <c r="L1683" s="41">
        <v>0</v>
      </c>
      <c r="M1683" s="41">
        <v>0</v>
      </c>
      <c r="N1683" s="410">
        <v>6.4</v>
      </c>
      <c r="O1683" s="41">
        <v>0</v>
      </c>
      <c r="P1683" s="41">
        <v>0</v>
      </c>
      <c r="Q1683" s="41">
        <v>0</v>
      </c>
      <c r="R1683" s="41">
        <v>0</v>
      </c>
      <c r="S1683" s="41">
        <v>6.3</v>
      </c>
      <c r="T1683" s="58">
        <v>0</v>
      </c>
      <c r="U1683" s="41">
        <v>0</v>
      </c>
      <c r="V1683" s="41">
        <v>0</v>
      </c>
      <c r="W1683" s="41">
        <v>0</v>
      </c>
      <c r="X1683" s="410">
        <v>6.3</v>
      </c>
      <c r="Y1683" s="64" t="s">
        <v>42</v>
      </c>
    </row>
    <row r="1684" spans="1:25" ht="15.75" thickBot="1" x14ac:dyDescent="0.3">
      <c r="A1684" s="97" t="s">
        <v>28</v>
      </c>
      <c r="B1684" s="48" t="s">
        <v>1557</v>
      </c>
      <c r="C1684" s="90" t="s">
        <v>1558</v>
      </c>
      <c r="D1684" s="48">
        <v>110</v>
      </c>
      <c r="E1684" s="91" t="s">
        <v>80</v>
      </c>
      <c r="F1684" s="48">
        <v>6</v>
      </c>
      <c r="G1684" s="91" t="s">
        <v>60</v>
      </c>
      <c r="H1684" s="48"/>
      <c r="I1684" s="91"/>
      <c r="J1684" s="58">
        <v>-0.82009981418980937</v>
      </c>
      <c r="K1684" s="50">
        <v>-7.0000000000000001E-3</v>
      </c>
      <c r="L1684" s="50">
        <v>0</v>
      </c>
      <c r="M1684" s="50">
        <v>7.0000000000000001E-3</v>
      </c>
      <c r="N1684" s="413">
        <v>6.4</v>
      </c>
      <c r="O1684" s="41">
        <v>-0.73735666563170599</v>
      </c>
      <c r="P1684" s="50">
        <v>-7.0000000000000001E-3</v>
      </c>
      <c r="Q1684" s="50">
        <v>0</v>
      </c>
      <c r="R1684" s="50">
        <v>7.0000000000000001E-3</v>
      </c>
      <c r="S1684" s="50">
        <v>6.3</v>
      </c>
      <c r="T1684" s="58">
        <v>-0.67055780393684761</v>
      </c>
      <c r="U1684" s="50">
        <v>-6.0000000000000001E-3</v>
      </c>
      <c r="V1684" s="50">
        <v>0</v>
      </c>
      <c r="W1684" s="50">
        <v>6.0000000000000001E-3</v>
      </c>
      <c r="X1684" s="413">
        <v>6.3</v>
      </c>
      <c r="Y1684" s="72" t="s">
        <v>42</v>
      </c>
    </row>
    <row r="1685" spans="1:25" x14ac:dyDescent="0.25">
      <c r="A1685" s="85" t="s">
        <v>28</v>
      </c>
      <c r="B1685" s="30" t="s">
        <v>1571</v>
      </c>
      <c r="C1685" s="86" t="s">
        <v>151</v>
      </c>
      <c r="D1685" s="30">
        <v>35</v>
      </c>
      <c r="E1685" s="86" t="s">
        <v>37</v>
      </c>
      <c r="F1685" s="30">
        <v>6</v>
      </c>
      <c r="G1685" s="86" t="s">
        <v>38</v>
      </c>
      <c r="H1685" s="30">
        <v>1</v>
      </c>
      <c r="I1685" s="86"/>
      <c r="J1685" s="406">
        <v>0</v>
      </c>
      <c r="K1685" s="31">
        <v>0</v>
      </c>
      <c r="L1685" s="31">
        <v>0</v>
      </c>
      <c r="M1685" s="31">
        <v>0</v>
      </c>
      <c r="N1685" s="407">
        <v>6.3</v>
      </c>
      <c r="O1685" s="31">
        <v>0</v>
      </c>
      <c r="P1685" s="31">
        <v>0</v>
      </c>
      <c r="Q1685" s="31">
        <v>0</v>
      </c>
      <c r="R1685" s="31">
        <v>0</v>
      </c>
      <c r="S1685" s="31">
        <v>6.3</v>
      </c>
      <c r="T1685" s="406">
        <v>0</v>
      </c>
      <c r="U1685" s="31">
        <v>0</v>
      </c>
      <c r="V1685" s="31">
        <v>0</v>
      </c>
      <c r="W1685" s="31">
        <v>0</v>
      </c>
      <c r="X1685" s="407">
        <v>6.3</v>
      </c>
      <c r="Y1685" s="63" t="s">
        <v>888</v>
      </c>
    </row>
    <row r="1686" spans="1:25" x14ac:dyDescent="0.25">
      <c r="A1686" s="96" t="s">
        <v>28</v>
      </c>
      <c r="B1686" s="38" t="s">
        <v>1571</v>
      </c>
      <c r="C1686" s="53" t="s">
        <v>151</v>
      </c>
      <c r="D1686" s="38">
        <v>35</v>
      </c>
      <c r="E1686" s="88" t="s">
        <v>1572</v>
      </c>
      <c r="F1686" s="38">
        <v>6</v>
      </c>
      <c r="G1686" s="88"/>
      <c r="H1686" s="38">
        <v>1</v>
      </c>
      <c r="I1686" s="88" t="s">
        <v>1564</v>
      </c>
      <c r="J1686" s="58">
        <v>0</v>
      </c>
      <c r="K1686" s="41">
        <v>0</v>
      </c>
      <c r="L1686" s="41">
        <v>0</v>
      </c>
      <c r="M1686" s="41">
        <v>0</v>
      </c>
      <c r="N1686" s="410">
        <v>6.3</v>
      </c>
      <c r="O1686" s="41">
        <v>0</v>
      </c>
      <c r="P1686" s="41">
        <v>0</v>
      </c>
      <c r="Q1686" s="41">
        <v>0</v>
      </c>
      <c r="R1686" s="41">
        <v>0</v>
      </c>
      <c r="S1686" s="41">
        <v>6.3</v>
      </c>
      <c r="T1686" s="58">
        <v>0</v>
      </c>
      <c r="U1686" s="41">
        <v>0</v>
      </c>
      <c r="V1686" s="41">
        <v>0</v>
      </c>
      <c r="W1686" s="41">
        <v>0</v>
      </c>
      <c r="X1686" s="410">
        <v>6.3</v>
      </c>
      <c r="Y1686" s="64" t="s">
        <v>42</v>
      </c>
    </row>
    <row r="1687" spans="1:25" x14ac:dyDescent="0.25">
      <c r="A1687" s="96" t="s">
        <v>28</v>
      </c>
      <c r="B1687" s="38" t="s">
        <v>1571</v>
      </c>
      <c r="C1687" s="53" t="s">
        <v>151</v>
      </c>
      <c r="D1687" s="38">
        <v>35</v>
      </c>
      <c r="E1687" s="88" t="s">
        <v>1573</v>
      </c>
      <c r="F1687" s="38">
        <v>6</v>
      </c>
      <c r="G1687" s="88"/>
      <c r="H1687" s="38">
        <v>1</v>
      </c>
      <c r="I1687" s="88"/>
      <c r="J1687" s="58">
        <v>0</v>
      </c>
      <c r="K1687" s="41">
        <v>0</v>
      </c>
      <c r="L1687" s="41">
        <v>0</v>
      </c>
      <c r="M1687" s="41">
        <v>0</v>
      </c>
      <c r="N1687" s="410">
        <v>6.3</v>
      </c>
      <c r="O1687" s="41">
        <v>0</v>
      </c>
      <c r="P1687" s="41">
        <v>0</v>
      </c>
      <c r="Q1687" s="41">
        <v>0</v>
      </c>
      <c r="R1687" s="41">
        <v>0</v>
      </c>
      <c r="S1687" s="41">
        <v>6.3</v>
      </c>
      <c r="T1687" s="58">
        <v>0</v>
      </c>
      <c r="U1687" s="41">
        <v>0</v>
      </c>
      <c r="V1687" s="41">
        <v>0</v>
      </c>
      <c r="W1687" s="41">
        <v>0</v>
      </c>
      <c r="X1687" s="410">
        <v>6.3</v>
      </c>
      <c r="Y1687" s="64" t="s">
        <v>42</v>
      </c>
    </row>
    <row r="1688" spans="1:25" x14ac:dyDescent="0.25">
      <c r="A1688" s="96" t="s">
        <v>28</v>
      </c>
      <c r="B1688" s="38" t="s">
        <v>1571</v>
      </c>
      <c r="C1688" s="53" t="s">
        <v>151</v>
      </c>
      <c r="D1688" s="38">
        <v>35</v>
      </c>
      <c r="E1688" s="88" t="s">
        <v>1574</v>
      </c>
      <c r="F1688" s="38">
        <v>6</v>
      </c>
      <c r="G1688" s="88"/>
      <c r="H1688" s="38">
        <v>1</v>
      </c>
      <c r="I1688" s="88"/>
      <c r="J1688" s="58">
        <v>0</v>
      </c>
      <c r="K1688" s="41">
        <v>0</v>
      </c>
      <c r="L1688" s="41">
        <v>0</v>
      </c>
      <c r="M1688" s="41">
        <v>0</v>
      </c>
      <c r="N1688" s="410">
        <v>6.3</v>
      </c>
      <c r="O1688" s="41">
        <v>0</v>
      </c>
      <c r="P1688" s="41">
        <v>0</v>
      </c>
      <c r="Q1688" s="41">
        <v>0</v>
      </c>
      <c r="R1688" s="41">
        <v>0</v>
      </c>
      <c r="S1688" s="41">
        <v>6.3</v>
      </c>
      <c r="T1688" s="58">
        <v>0</v>
      </c>
      <c r="U1688" s="41">
        <v>0</v>
      </c>
      <c r="V1688" s="41">
        <v>0</v>
      </c>
      <c r="W1688" s="41">
        <v>0</v>
      </c>
      <c r="X1688" s="410">
        <v>6.3</v>
      </c>
      <c r="Y1688" s="64" t="s">
        <v>42</v>
      </c>
    </row>
    <row r="1689" spans="1:25" x14ac:dyDescent="0.25">
      <c r="A1689" s="96" t="s">
        <v>28</v>
      </c>
      <c r="B1689" s="38" t="s">
        <v>1571</v>
      </c>
      <c r="C1689" s="53" t="s">
        <v>151</v>
      </c>
      <c r="D1689" s="38">
        <v>35</v>
      </c>
      <c r="E1689" s="88" t="s">
        <v>59</v>
      </c>
      <c r="F1689" s="38">
        <v>6</v>
      </c>
      <c r="G1689" s="88" t="s">
        <v>60</v>
      </c>
      <c r="H1689" s="38"/>
      <c r="I1689" s="88"/>
      <c r="J1689" s="58">
        <v>-1.785251296195503E-2</v>
      </c>
      <c r="K1689" s="41">
        <v>-1.4999999999999999E-4</v>
      </c>
      <c r="L1689" s="41">
        <v>0</v>
      </c>
      <c r="M1689" s="41">
        <v>1.4999999999999999E-4</v>
      </c>
      <c r="N1689" s="410">
        <v>6.3</v>
      </c>
      <c r="O1689" s="41">
        <v>-3.160099995564454E-2</v>
      </c>
      <c r="P1689" s="41">
        <v>-2.9999999999999997E-4</v>
      </c>
      <c r="Q1689" s="41">
        <v>0</v>
      </c>
      <c r="R1689" s="41">
        <v>2.9999999999999997E-4</v>
      </c>
      <c r="S1689" s="41">
        <v>6.3</v>
      </c>
      <c r="T1689" s="58">
        <v>-5.0291835295263564E-2</v>
      </c>
      <c r="U1689" s="41">
        <v>-4.4999999999999993E-4</v>
      </c>
      <c r="V1689" s="41">
        <v>0</v>
      </c>
      <c r="W1689" s="41">
        <v>4.4999999999999993E-4</v>
      </c>
      <c r="X1689" s="410">
        <v>6.3</v>
      </c>
      <c r="Y1689" s="64" t="s">
        <v>42</v>
      </c>
    </row>
    <row r="1690" spans="1:25" x14ac:dyDescent="0.25">
      <c r="A1690" s="95" t="s">
        <v>28</v>
      </c>
      <c r="B1690" s="44" t="s">
        <v>1571</v>
      </c>
      <c r="C1690" s="67" t="s">
        <v>151</v>
      </c>
      <c r="D1690" s="44">
        <v>35</v>
      </c>
      <c r="E1690" s="67" t="s">
        <v>1567</v>
      </c>
      <c r="F1690" s="44">
        <v>6</v>
      </c>
      <c r="G1690" s="67" t="s">
        <v>38</v>
      </c>
      <c r="H1690" s="44">
        <v>2</v>
      </c>
      <c r="I1690" s="67"/>
      <c r="J1690" s="411">
        <v>69.495295063372765</v>
      </c>
      <c r="K1690" s="45">
        <v>0.71799999999999997</v>
      </c>
      <c r="L1690" s="45">
        <v>0.24399999999999999</v>
      </c>
      <c r="M1690" s="45">
        <v>0.75832710620153887</v>
      </c>
      <c r="N1690" s="412">
        <v>6.3</v>
      </c>
      <c r="O1690" s="45">
        <v>89.15120968119686</v>
      </c>
      <c r="P1690" s="45">
        <v>0.94399999999999995</v>
      </c>
      <c r="Q1690" s="45">
        <v>0.23499999999999999</v>
      </c>
      <c r="R1690" s="45">
        <v>0.97281087576157366</v>
      </c>
      <c r="S1690" s="45">
        <v>6.3</v>
      </c>
      <c r="T1690" s="411">
        <v>90.013343168852998</v>
      </c>
      <c r="U1690" s="45">
        <v>0.94799999999999995</v>
      </c>
      <c r="V1690" s="45">
        <v>0.25700000000000001</v>
      </c>
      <c r="W1690" s="45">
        <v>0.98221840748379374</v>
      </c>
      <c r="X1690" s="412">
        <v>6.3</v>
      </c>
      <c r="Y1690" s="65" t="s">
        <v>1566</v>
      </c>
    </row>
    <row r="1691" spans="1:25" x14ac:dyDescent="0.25">
      <c r="A1691" s="96" t="s">
        <v>28</v>
      </c>
      <c r="B1691" s="38" t="s">
        <v>1571</v>
      </c>
      <c r="C1691" s="53" t="s">
        <v>151</v>
      </c>
      <c r="D1691" s="38">
        <v>35</v>
      </c>
      <c r="E1691" s="88" t="s">
        <v>1575</v>
      </c>
      <c r="F1691" s="38">
        <v>6</v>
      </c>
      <c r="G1691" s="88"/>
      <c r="H1691" s="38">
        <v>2</v>
      </c>
      <c r="I1691" s="88" t="s">
        <v>1564</v>
      </c>
      <c r="J1691" s="58">
        <v>-14.635632206185901</v>
      </c>
      <c r="K1691" s="41">
        <v>-0.151</v>
      </c>
      <c r="L1691" s="41">
        <v>-5.1999999999999998E-2</v>
      </c>
      <c r="M1691" s="41">
        <v>0.15970284906663376</v>
      </c>
      <c r="N1691" s="410">
        <v>6.3</v>
      </c>
      <c r="O1691" s="41">
        <v>-15.472459189322407</v>
      </c>
      <c r="P1691" s="41">
        <v>-0.16300000000000001</v>
      </c>
      <c r="Q1691" s="41">
        <v>-4.3999999999999997E-2</v>
      </c>
      <c r="R1691" s="41">
        <v>0.16883423823383692</v>
      </c>
      <c r="S1691" s="41">
        <v>6.3</v>
      </c>
      <c r="T1691" s="58">
        <v>-15.446382907980473</v>
      </c>
      <c r="U1691" s="41">
        <v>-0.16</v>
      </c>
      <c r="V1691" s="41">
        <v>-5.2999999999999999E-2</v>
      </c>
      <c r="W1691" s="41">
        <v>0.16854969593564978</v>
      </c>
      <c r="X1691" s="410">
        <v>6.3</v>
      </c>
      <c r="Y1691" s="64"/>
    </row>
    <row r="1692" spans="1:25" x14ac:dyDescent="0.25">
      <c r="A1692" s="96" t="s">
        <v>28</v>
      </c>
      <c r="B1692" s="38" t="s">
        <v>1571</v>
      </c>
      <c r="C1692" s="53" t="s">
        <v>151</v>
      </c>
      <c r="D1692" s="38">
        <v>35</v>
      </c>
      <c r="E1692" s="88" t="s">
        <v>1576</v>
      </c>
      <c r="F1692" s="38">
        <v>6</v>
      </c>
      <c r="G1692" s="88"/>
      <c r="H1692" s="38">
        <v>2</v>
      </c>
      <c r="I1692" s="88" t="s">
        <v>1564</v>
      </c>
      <c r="J1692" s="58">
        <v>-54.235952934791698</v>
      </c>
      <c r="K1692" s="41">
        <v>-0.55700000000000005</v>
      </c>
      <c r="L1692" s="41">
        <v>-0.2</v>
      </c>
      <c r="M1692" s="41">
        <v>0.5918183843038336</v>
      </c>
      <c r="N1692" s="410">
        <v>6.3</v>
      </c>
      <c r="O1692" s="41">
        <v>-73.018288434858306</v>
      </c>
      <c r="P1692" s="41">
        <v>-0.77100000000000002</v>
      </c>
      <c r="Q1692" s="41">
        <v>-0.20100000000000001</v>
      </c>
      <c r="R1692" s="41">
        <v>0.7967697283406292</v>
      </c>
      <c r="S1692" s="41">
        <v>6.3</v>
      </c>
      <c r="T1692" s="58">
        <v>-73.76951751880712</v>
      </c>
      <c r="U1692" s="41">
        <v>-0.77600000000000002</v>
      </c>
      <c r="V1692" s="41">
        <v>-0.214</v>
      </c>
      <c r="W1692" s="41">
        <v>0.80496708007222262</v>
      </c>
      <c r="X1692" s="410">
        <v>6.3</v>
      </c>
      <c r="Y1692" s="64" t="s">
        <v>1566</v>
      </c>
    </row>
    <row r="1693" spans="1:25" ht="15.75" thickBot="1" x14ac:dyDescent="0.3">
      <c r="A1693" s="97" t="s">
        <v>28</v>
      </c>
      <c r="B1693" s="48" t="s">
        <v>1571</v>
      </c>
      <c r="C1693" s="90" t="s">
        <v>151</v>
      </c>
      <c r="D1693" s="48">
        <v>35</v>
      </c>
      <c r="E1693" s="91" t="s">
        <v>80</v>
      </c>
      <c r="F1693" s="48">
        <v>6</v>
      </c>
      <c r="G1693" s="91" t="s">
        <v>60</v>
      </c>
      <c r="H1693" s="48"/>
      <c r="I1693" s="91"/>
      <c r="J1693" s="59">
        <v>0</v>
      </c>
      <c r="K1693" s="50">
        <v>0</v>
      </c>
      <c r="L1693" s="50">
        <v>0</v>
      </c>
      <c r="M1693" s="50">
        <v>0</v>
      </c>
      <c r="N1693" s="413">
        <v>6.3</v>
      </c>
      <c r="O1693" s="50">
        <v>-0.53721699924595734</v>
      </c>
      <c r="P1693" s="50">
        <v>-5.1000000000000004E-3</v>
      </c>
      <c r="Q1693" s="50">
        <v>0</v>
      </c>
      <c r="R1693" s="50">
        <v>5.1000000000000004E-3</v>
      </c>
      <c r="S1693" s="50">
        <v>6.3</v>
      </c>
      <c r="T1693" s="59">
        <v>-0.73761358433053237</v>
      </c>
      <c r="U1693" s="50">
        <v>-6.6E-3</v>
      </c>
      <c r="V1693" s="50">
        <v>0</v>
      </c>
      <c r="W1693" s="50">
        <v>6.6E-3</v>
      </c>
      <c r="X1693" s="413">
        <v>6.3</v>
      </c>
      <c r="Y1693" s="72"/>
    </row>
    <row r="1694" spans="1:25" x14ac:dyDescent="0.25">
      <c r="A1694" s="85" t="s">
        <v>28</v>
      </c>
      <c r="B1694" s="30" t="s">
        <v>1577</v>
      </c>
      <c r="C1694" s="86" t="s">
        <v>22</v>
      </c>
      <c r="D1694" s="30">
        <v>35</v>
      </c>
      <c r="E1694" s="86" t="s">
        <v>762</v>
      </c>
      <c r="F1694" s="30">
        <v>10</v>
      </c>
      <c r="G1694" s="86" t="s">
        <v>38</v>
      </c>
      <c r="H1694" s="30">
        <v>1</v>
      </c>
      <c r="I1694" s="86"/>
      <c r="J1694" s="406">
        <v>17.371901436942029</v>
      </c>
      <c r="K1694" s="31">
        <v>0.29299999999999998</v>
      </c>
      <c r="L1694" s="31">
        <v>0.126</v>
      </c>
      <c r="M1694" s="31">
        <v>0.31894356867634122</v>
      </c>
      <c r="N1694" s="407">
        <v>10.6</v>
      </c>
      <c r="O1694" s="31">
        <v>21.801623286029276</v>
      </c>
      <c r="P1694" s="31">
        <v>0.36499999999999999</v>
      </c>
      <c r="Q1694" s="31">
        <v>0.123</v>
      </c>
      <c r="R1694" s="31">
        <v>0.38516749603257022</v>
      </c>
      <c r="S1694" s="31">
        <v>10.199999999999999</v>
      </c>
      <c r="T1694" s="406">
        <v>23.270556618737796</v>
      </c>
      <c r="U1694" s="31">
        <v>0.38900000000000001</v>
      </c>
      <c r="V1694" s="31">
        <v>0.12</v>
      </c>
      <c r="W1694" s="31">
        <v>0.40708844247902692</v>
      </c>
      <c r="X1694" s="407">
        <v>10.1</v>
      </c>
      <c r="Y1694" s="32"/>
    </row>
    <row r="1695" spans="1:25" x14ac:dyDescent="0.25">
      <c r="A1695" s="96" t="s">
        <v>28</v>
      </c>
      <c r="B1695" s="38" t="s">
        <v>1577</v>
      </c>
      <c r="C1695" s="53" t="s">
        <v>22</v>
      </c>
      <c r="D1695" s="38">
        <v>35</v>
      </c>
      <c r="E1695" s="88" t="s">
        <v>1578</v>
      </c>
      <c r="F1695" s="38">
        <v>10</v>
      </c>
      <c r="G1695" s="88"/>
      <c r="H1695" s="38">
        <v>1</v>
      </c>
      <c r="I1695" s="88" t="s">
        <v>1579</v>
      </c>
      <c r="J1695" s="58">
        <v>0</v>
      </c>
      <c r="K1695" s="41">
        <v>0</v>
      </c>
      <c r="L1695" s="41">
        <v>0</v>
      </c>
      <c r="M1695" s="41">
        <v>0</v>
      </c>
      <c r="N1695" s="410">
        <v>10.6</v>
      </c>
      <c r="O1695" s="41">
        <v>-3.7788575248689931</v>
      </c>
      <c r="P1695" s="41">
        <v>-6.4000000000000001E-2</v>
      </c>
      <c r="Q1695" s="41">
        <v>-1.9E-2</v>
      </c>
      <c r="R1695" s="41">
        <v>6.6760766921898071E-2</v>
      </c>
      <c r="S1695" s="41">
        <v>10.199999999999999</v>
      </c>
      <c r="T1695" s="58">
        <v>-4.6650372235206916</v>
      </c>
      <c r="U1695" s="41">
        <v>-7.8E-2</v>
      </c>
      <c r="V1695" s="41">
        <v>-2.4E-2</v>
      </c>
      <c r="W1695" s="41">
        <v>8.1608823052412655E-2</v>
      </c>
      <c r="X1695" s="410">
        <v>10.1</v>
      </c>
      <c r="Y1695" s="42"/>
    </row>
    <row r="1696" spans="1:25" x14ac:dyDescent="0.25">
      <c r="A1696" s="96" t="s">
        <v>28</v>
      </c>
      <c r="B1696" s="38" t="s">
        <v>1577</v>
      </c>
      <c r="C1696" s="53" t="s">
        <v>22</v>
      </c>
      <c r="D1696" s="38">
        <v>35</v>
      </c>
      <c r="E1696" s="88" t="s">
        <v>1580</v>
      </c>
      <c r="F1696" s="38">
        <v>10</v>
      </c>
      <c r="G1696" s="88"/>
      <c r="H1696" s="38">
        <v>1</v>
      </c>
      <c r="I1696" s="88" t="s">
        <v>1564</v>
      </c>
      <c r="J1696" s="58">
        <v>-11.89577378577216</v>
      </c>
      <c r="K1696" s="41">
        <v>-0.20399999999999999</v>
      </c>
      <c r="L1696" s="41">
        <v>-7.8E-2</v>
      </c>
      <c r="M1696" s="41">
        <v>0.21840329667841554</v>
      </c>
      <c r="N1696" s="410">
        <v>10.6</v>
      </c>
      <c r="O1696" s="41">
        <v>-14.58600376494846</v>
      </c>
      <c r="P1696" s="41">
        <v>-0.248</v>
      </c>
      <c r="Q1696" s="41">
        <v>-7.0000000000000007E-2</v>
      </c>
      <c r="R1696" s="41">
        <v>0.25768973592287292</v>
      </c>
      <c r="S1696" s="41">
        <v>10.199999999999999</v>
      </c>
      <c r="T1696" s="58">
        <v>-13.246375260305848</v>
      </c>
      <c r="U1696" s="41">
        <v>-0.223</v>
      </c>
      <c r="V1696" s="41">
        <v>-6.3E-2</v>
      </c>
      <c r="W1696" s="41">
        <v>0.23172828916642871</v>
      </c>
      <c r="X1696" s="410">
        <v>10.1</v>
      </c>
      <c r="Y1696" s="42"/>
    </row>
    <row r="1697" spans="1:25" x14ac:dyDescent="0.25">
      <c r="A1697" s="96" t="s">
        <v>28</v>
      </c>
      <c r="B1697" s="38" t="s">
        <v>1577</v>
      </c>
      <c r="C1697" s="53" t="s">
        <v>22</v>
      </c>
      <c r="D1697" s="38">
        <v>35</v>
      </c>
      <c r="E1697" s="88" t="s">
        <v>1581</v>
      </c>
      <c r="F1697" s="38">
        <v>10</v>
      </c>
      <c r="G1697" s="88"/>
      <c r="H1697" s="38">
        <v>1</v>
      </c>
      <c r="I1697" s="88" t="s">
        <v>1564</v>
      </c>
      <c r="J1697" s="58">
        <v>-1.5482432232819083</v>
      </c>
      <c r="K1697" s="41">
        <v>-1.7999999999999999E-2</v>
      </c>
      <c r="L1697" s="41">
        <v>-2.1999999999999999E-2</v>
      </c>
      <c r="M1697" s="41">
        <v>2.842534080710379E-2</v>
      </c>
      <c r="N1697" s="410">
        <v>10.6</v>
      </c>
      <c r="O1697" s="41">
        <v>-1.3631799748113864</v>
      </c>
      <c r="P1697" s="41">
        <v>-1.7999999999999999E-2</v>
      </c>
      <c r="Q1697" s="41">
        <v>-1.6E-2</v>
      </c>
      <c r="R1697" s="41">
        <v>2.4083189157584593E-2</v>
      </c>
      <c r="S1697" s="41">
        <v>10.199999999999999</v>
      </c>
      <c r="T1697" s="58">
        <v>-1.60159545327405</v>
      </c>
      <c r="U1697" s="41">
        <v>-2.3E-2</v>
      </c>
      <c r="V1697" s="41">
        <v>-1.6E-2</v>
      </c>
      <c r="W1697" s="41">
        <v>2.8017851452243798E-2</v>
      </c>
      <c r="X1697" s="410">
        <v>10.1</v>
      </c>
      <c r="Y1697" s="42"/>
    </row>
    <row r="1698" spans="1:25" x14ac:dyDescent="0.25">
      <c r="A1698" s="96" t="s">
        <v>28</v>
      </c>
      <c r="B1698" s="38" t="s">
        <v>1577</v>
      </c>
      <c r="C1698" s="53" t="s">
        <v>22</v>
      </c>
      <c r="D1698" s="38">
        <v>35</v>
      </c>
      <c r="E1698" s="88" t="s">
        <v>1582</v>
      </c>
      <c r="F1698" s="38">
        <v>10</v>
      </c>
      <c r="G1698" s="88"/>
      <c r="H1698" s="38">
        <v>1</v>
      </c>
      <c r="I1698" s="88" t="s">
        <v>1583</v>
      </c>
      <c r="J1698" s="58">
        <v>-3.1255710288771725</v>
      </c>
      <c r="K1698" s="41">
        <v>-5.2999999999999999E-2</v>
      </c>
      <c r="L1698" s="41">
        <v>-2.1999999999999999E-2</v>
      </c>
      <c r="M1698" s="41">
        <v>5.7384666941614287E-2</v>
      </c>
      <c r="N1698" s="410">
        <v>10.6</v>
      </c>
      <c r="O1698" s="41">
        <v>-2.5439869877161527</v>
      </c>
      <c r="P1698" s="41">
        <v>-4.2000000000000003E-2</v>
      </c>
      <c r="Q1698" s="41">
        <v>-1.6E-2</v>
      </c>
      <c r="R1698" s="41">
        <v>4.4944410108488465E-2</v>
      </c>
      <c r="S1698" s="41">
        <v>10.199999999999999</v>
      </c>
      <c r="T1698" s="58">
        <v>-3.0009420255232495</v>
      </c>
      <c r="U1698" s="41">
        <v>-0.05</v>
      </c>
      <c r="V1698" s="41">
        <v>-1.6E-2</v>
      </c>
      <c r="W1698" s="41">
        <v>5.2497618993626753E-2</v>
      </c>
      <c r="X1698" s="410">
        <v>10.1</v>
      </c>
      <c r="Y1698" s="42"/>
    </row>
    <row r="1699" spans="1:25" x14ac:dyDescent="0.25">
      <c r="A1699" s="96" t="s">
        <v>28</v>
      </c>
      <c r="B1699" s="38" t="s">
        <v>1577</v>
      </c>
      <c r="C1699" s="53" t="s">
        <v>22</v>
      </c>
      <c r="D1699" s="38">
        <v>35</v>
      </c>
      <c r="E1699" s="88" t="s">
        <v>1584</v>
      </c>
      <c r="F1699" s="38">
        <v>10</v>
      </c>
      <c r="G1699" s="88"/>
      <c r="H1699" s="38">
        <v>1</v>
      </c>
      <c r="I1699" s="88" t="s">
        <v>1564</v>
      </c>
      <c r="J1699" s="58">
        <v>0</v>
      </c>
      <c r="K1699" s="41">
        <v>0</v>
      </c>
      <c r="L1699" s="41">
        <v>0</v>
      </c>
      <c r="M1699" s="41">
        <v>0</v>
      </c>
      <c r="N1699" s="410">
        <v>10.6</v>
      </c>
      <c r="O1699" s="41">
        <v>0</v>
      </c>
      <c r="P1699" s="41">
        <v>0</v>
      </c>
      <c r="Q1699" s="41">
        <v>0</v>
      </c>
      <c r="R1699" s="41">
        <v>0</v>
      </c>
      <c r="S1699" s="41">
        <v>10.199999999999999</v>
      </c>
      <c r="T1699" s="58">
        <v>0</v>
      </c>
      <c r="U1699" s="41">
        <v>0</v>
      </c>
      <c r="V1699" s="41">
        <v>0</v>
      </c>
      <c r="W1699" s="41">
        <v>0</v>
      </c>
      <c r="X1699" s="410">
        <v>10.1</v>
      </c>
      <c r="Y1699" s="42" t="s">
        <v>42</v>
      </c>
    </row>
    <row r="1700" spans="1:25" ht="15.75" thickBot="1" x14ac:dyDescent="0.3">
      <c r="A1700" s="97" t="s">
        <v>28</v>
      </c>
      <c r="B1700" s="48" t="s">
        <v>1577</v>
      </c>
      <c r="C1700" s="90" t="s">
        <v>22</v>
      </c>
      <c r="D1700" s="48">
        <v>35</v>
      </c>
      <c r="E1700" s="91" t="s">
        <v>140</v>
      </c>
      <c r="F1700" s="48">
        <v>10</v>
      </c>
      <c r="G1700" s="91" t="s">
        <v>60</v>
      </c>
      <c r="H1700" s="48"/>
      <c r="I1700" s="91"/>
      <c r="J1700" s="59">
        <v>-0.17223979795759942</v>
      </c>
      <c r="K1700" s="50">
        <v>-3.0000000000000001E-3</v>
      </c>
      <c r="L1700" s="50">
        <v>-1E-3</v>
      </c>
      <c r="M1700" s="50">
        <v>3.1622776601683794E-3</v>
      </c>
      <c r="N1700" s="413">
        <v>10.6</v>
      </c>
      <c r="O1700" s="50">
        <v>-0.17899429983828963</v>
      </c>
      <c r="P1700" s="50">
        <v>-3.0000000000000001E-3</v>
      </c>
      <c r="Q1700" s="50">
        <v>-1E-3</v>
      </c>
      <c r="R1700" s="50">
        <v>3.1622776601683794E-3</v>
      </c>
      <c r="S1700" s="50">
        <v>10.199999999999999</v>
      </c>
      <c r="T1700" s="59">
        <v>-0.18076652062876772</v>
      </c>
      <c r="U1700" s="50">
        <v>-3.0000000000000001E-3</v>
      </c>
      <c r="V1700" s="50">
        <v>-1E-3</v>
      </c>
      <c r="W1700" s="50">
        <v>3.1622776601683794E-3</v>
      </c>
      <c r="X1700" s="413">
        <v>10.1</v>
      </c>
      <c r="Y1700" s="51" t="s">
        <v>1566</v>
      </c>
    </row>
    <row r="1701" spans="1:25" x14ac:dyDescent="0.25">
      <c r="A1701" s="85" t="s">
        <v>28</v>
      </c>
      <c r="B1701" s="30" t="s">
        <v>1585</v>
      </c>
      <c r="C1701" s="86" t="s">
        <v>151</v>
      </c>
      <c r="D1701" s="30">
        <v>35</v>
      </c>
      <c r="E1701" s="86" t="s">
        <v>37</v>
      </c>
      <c r="F1701" s="30">
        <v>6</v>
      </c>
      <c r="G1701" s="86" t="s">
        <v>38</v>
      </c>
      <c r="H1701" s="30">
        <v>1</v>
      </c>
      <c r="I1701" s="86"/>
      <c r="J1701" s="406">
        <v>14.533644568985224</v>
      </c>
      <c r="K1701" s="31">
        <v>0.153</v>
      </c>
      <c r="L1701" s="31">
        <v>5.8000000000000003E-2</v>
      </c>
      <c r="M1701" s="31">
        <v>0.16362457028209423</v>
      </c>
      <c r="N1701" s="407">
        <v>6.5</v>
      </c>
      <c r="O1701" s="31">
        <v>14.608635418711916</v>
      </c>
      <c r="P1701" s="31">
        <v>0.157</v>
      </c>
      <c r="Q1701" s="31">
        <v>4.9000000000000002E-2</v>
      </c>
      <c r="R1701" s="31">
        <v>0.16446884203398526</v>
      </c>
      <c r="S1701" s="31">
        <v>6.5</v>
      </c>
      <c r="T1701" s="406">
        <v>14.776173581814783</v>
      </c>
      <c r="U1701" s="31">
        <v>0.157</v>
      </c>
      <c r="V1701" s="31">
        <v>5.5E-2</v>
      </c>
      <c r="W1701" s="31">
        <v>0.16635504200354134</v>
      </c>
      <c r="X1701" s="407">
        <v>6.5</v>
      </c>
      <c r="Y1701" s="32"/>
    </row>
    <row r="1702" spans="1:25" x14ac:dyDescent="0.25">
      <c r="A1702" s="96" t="s">
        <v>28</v>
      </c>
      <c r="B1702" s="38" t="s">
        <v>1585</v>
      </c>
      <c r="C1702" s="53" t="s">
        <v>151</v>
      </c>
      <c r="D1702" s="38">
        <v>35</v>
      </c>
      <c r="E1702" s="88" t="s">
        <v>1586</v>
      </c>
      <c r="F1702" s="38">
        <v>6</v>
      </c>
      <c r="G1702" s="88"/>
      <c r="H1702" s="38">
        <v>1</v>
      </c>
      <c r="I1702" s="88" t="s">
        <v>1564</v>
      </c>
      <c r="J1702" s="58">
        <v>-0.64664206220094844</v>
      </c>
      <c r="K1702" s="41">
        <v>-7.0000000000000001E-3</v>
      </c>
      <c r="L1702" s="41">
        <v>-2E-3</v>
      </c>
      <c r="M1702" s="41">
        <v>7.2801098892805189E-3</v>
      </c>
      <c r="N1702" s="410">
        <v>6.5</v>
      </c>
      <c r="O1702" s="41">
        <v>-1.7853225831312012</v>
      </c>
      <c r="P1702" s="41">
        <v>-0.02</v>
      </c>
      <c r="Q1702" s="41">
        <v>-2E-3</v>
      </c>
      <c r="R1702" s="41">
        <v>2.0099751242241781E-2</v>
      </c>
      <c r="S1702" s="41">
        <v>6.5</v>
      </c>
      <c r="T1702" s="58">
        <v>-1.5204068800383175</v>
      </c>
      <c r="U1702" s="41">
        <v>-1.7000000000000001E-2</v>
      </c>
      <c r="V1702" s="41">
        <v>-2E-3</v>
      </c>
      <c r="W1702" s="41">
        <v>1.711724276862369E-2</v>
      </c>
      <c r="X1702" s="410">
        <v>6.5</v>
      </c>
      <c r="Y1702" s="42"/>
    </row>
    <row r="1703" spans="1:25" x14ac:dyDescent="0.25">
      <c r="A1703" s="96" t="s">
        <v>28</v>
      </c>
      <c r="B1703" s="38" t="s">
        <v>1585</v>
      </c>
      <c r="C1703" s="53" t="s">
        <v>151</v>
      </c>
      <c r="D1703" s="38">
        <v>35</v>
      </c>
      <c r="E1703" s="88" t="s">
        <v>1587</v>
      </c>
      <c r="F1703" s="38">
        <v>6</v>
      </c>
      <c r="G1703" s="88"/>
      <c r="H1703" s="38">
        <v>1</v>
      </c>
      <c r="I1703" s="88" t="s">
        <v>1564</v>
      </c>
      <c r="J1703" s="58">
        <v>-2.5896166508620713</v>
      </c>
      <c r="K1703" s="41">
        <v>-2.7E-2</v>
      </c>
      <c r="L1703" s="41">
        <v>-1.0999999999999999E-2</v>
      </c>
      <c r="M1703" s="41">
        <v>2.9154759474226501E-2</v>
      </c>
      <c r="N1703" s="410">
        <v>6.5</v>
      </c>
      <c r="O1703" s="41">
        <v>-2.3600889228725848</v>
      </c>
      <c r="P1703" s="41">
        <v>-2.5000000000000001E-2</v>
      </c>
      <c r="Q1703" s="41">
        <v>-8.9999999999999993E-3</v>
      </c>
      <c r="R1703" s="41">
        <v>2.6570660511172847E-2</v>
      </c>
      <c r="S1703" s="41">
        <v>6.5</v>
      </c>
      <c r="T1703" s="58">
        <v>-2.5574272081623968</v>
      </c>
      <c r="U1703" s="41">
        <v>-2.7E-2</v>
      </c>
      <c r="V1703" s="41">
        <v>-0.01</v>
      </c>
      <c r="W1703" s="41">
        <v>2.8792360097775936E-2</v>
      </c>
      <c r="X1703" s="410">
        <v>6.5</v>
      </c>
      <c r="Y1703" s="42"/>
    </row>
    <row r="1704" spans="1:25" x14ac:dyDescent="0.25">
      <c r="A1704" s="96" t="s">
        <v>28</v>
      </c>
      <c r="B1704" s="38" t="s">
        <v>1585</v>
      </c>
      <c r="C1704" s="53" t="s">
        <v>151</v>
      </c>
      <c r="D1704" s="38">
        <v>35</v>
      </c>
      <c r="E1704" s="88" t="s">
        <v>1588</v>
      </c>
      <c r="F1704" s="38">
        <v>6</v>
      </c>
      <c r="G1704" s="88"/>
      <c r="H1704" s="38">
        <v>1</v>
      </c>
      <c r="I1704" s="88" t="s">
        <v>1564</v>
      </c>
      <c r="J1704" s="58">
        <v>-0.12561485860426555</v>
      </c>
      <c r="K1704" s="41">
        <v>-1E-3</v>
      </c>
      <c r="L1704" s="41">
        <v>-1E-3</v>
      </c>
      <c r="M1704" s="41">
        <v>1.414213562373095E-3</v>
      </c>
      <c r="N1704" s="410">
        <v>6.5</v>
      </c>
      <c r="O1704" s="41">
        <v>-0.12561485860426555</v>
      </c>
      <c r="P1704" s="41">
        <v>-1E-3</v>
      </c>
      <c r="Q1704" s="41">
        <v>-1E-3</v>
      </c>
      <c r="R1704" s="41">
        <v>1.414213562373095E-3</v>
      </c>
      <c r="S1704" s="41">
        <v>6.5</v>
      </c>
      <c r="T1704" s="58">
        <v>-0.10766987880365618</v>
      </c>
      <c r="U1704" s="41">
        <v>-8.571428571428571E-4</v>
      </c>
      <c r="V1704" s="41">
        <v>-8.571428571428571E-4</v>
      </c>
      <c r="W1704" s="41">
        <v>1.2121830534626528E-3</v>
      </c>
      <c r="X1704" s="410">
        <v>6.5</v>
      </c>
      <c r="Y1704" s="42" t="s">
        <v>1675</v>
      </c>
    </row>
    <row r="1705" spans="1:25" x14ac:dyDescent="0.25">
      <c r="A1705" s="96" t="s">
        <v>28</v>
      </c>
      <c r="B1705" s="38" t="s">
        <v>1585</v>
      </c>
      <c r="C1705" s="53" t="s">
        <v>151</v>
      </c>
      <c r="D1705" s="38">
        <v>35</v>
      </c>
      <c r="E1705" s="88" t="s">
        <v>1589</v>
      </c>
      <c r="F1705" s="38">
        <v>6</v>
      </c>
      <c r="G1705" s="88"/>
      <c r="H1705" s="38">
        <v>1</v>
      </c>
      <c r="I1705" s="88" t="s">
        <v>1564</v>
      </c>
      <c r="J1705" s="58">
        <v>-4.1147255642907714</v>
      </c>
      <c r="K1705" s="41">
        <v>-3.9E-2</v>
      </c>
      <c r="L1705" s="41">
        <v>-2.5000000000000001E-2</v>
      </c>
      <c r="M1705" s="41">
        <v>4.6324939287601882E-2</v>
      </c>
      <c r="N1705" s="410">
        <v>6.5</v>
      </c>
      <c r="O1705" s="41">
        <v>-3.5805743701971648</v>
      </c>
      <c r="P1705" s="41">
        <v>-3.5000000000000003E-2</v>
      </c>
      <c r="Q1705" s="41">
        <v>-0.02</v>
      </c>
      <c r="R1705" s="41">
        <v>4.031128874149275E-2</v>
      </c>
      <c r="S1705" s="41">
        <v>6.5</v>
      </c>
      <c r="T1705" s="58">
        <v>-3.5970621367692681</v>
      </c>
      <c r="U1705" s="41">
        <v>-3.4000000000000002E-2</v>
      </c>
      <c r="V1705" s="41">
        <v>-2.1999999999999999E-2</v>
      </c>
      <c r="W1705" s="41">
        <v>4.049691346263317E-2</v>
      </c>
      <c r="X1705" s="410">
        <v>6.5</v>
      </c>
      <c r="Y1705" s="42"/>
    </row>
    <row r="1706" spans="1:25" x14ac:dyDescent="0.25">
      <c r="A1706" s="96" t="s">
        <v>28</v>
      </c>
      <c r="B1706" s="38" t="s">
        <v>1585</v>
      </c>
      <c r="C1706" s="53" t="s">
        <v>151</v>
      </c>
      <c r="D1706" s="38">
        <v>35</v>
      </c>
      <c r="E1706" s="88" t="s">
        <v>1590</v>
      </c>
      <c r="F1706" s="38">
        <v>6</v>
      </c>
      <c r="G1706" s="88"/>
      <c r="H1706" s="38">
        <v>1</v>
      </c>
      <c r="I1706" s="88" t="s">
        <v>1564</v>
      </c>
      <c r="J1706" s="58">
        <v>-7.1379752265825172</v>
      </c>
      <c r="K1706" s="41">
        <v>-7.6999999999999999E-2</v>
      </c>
      <c r="L1706" s="41">
        <v>-2.3E-2</v>
      </c>
      <c r="M1706" s="41">
        <v>8.036168241145776E-2</v>
      </c>
      <c r="N1706" s="410">
        <v>6.5</v>
      </c>
      <c r="O1706" s="41">
        <v>-6.8721775630140476</v>
      </c>
      <c r="P1706" s="41">
        <v>-7.4999999999999997E-2</v>
      </c>
      <c r="Q1706" s="41">
        <v>-1.9E-2</v>
      </c>
      <c r="R1706" s="41">
        <v>7.7369244535538798E-2</v>
      </c>
      <c r="S1706" s="41">
        <v>6.5</v>
      </c>
      <c r="T1706" s="58">
        <v>-7.027699492564472</v>
      </c>
      <c r="U1706" s="41">
        <v>-7.5999999999999998E-2</v>
      </c>
      <c r="V1706" s="41">
        <v>-2.1999999999999999E-2</v>
      </c>
      <c r="W1706" s="41">
        <v>7.9120161779409934E-2</v>
      </c>
      <c r="X1706" s="410">
        <v>6.5</v>
      </c>
      <c r="Y1706" s="42"/>
    </row>
    <row r="1707" spans="1:25" ht="15.75" thickBot="1" x14ac:dyDescent="0.3">
      <c r="A1707" s="97" t="s">
        <v>28</v>
      </c>
      <c r="B1707" s="48" t="s">
        <v>1585</v>
      </c>
      <c r="C1707" s="90" t="s">
        <v>151</v>
      </c>
      <c r="D1707" s="48">
        <v>35</v>
      </c>
      <c r="E1707" s="91" t="s">
        <v>59</v>
      </c>
      <c r="F1707" s="48">
        <v>6</v>
      </c>
      <c r="G1707" s="91" t="s">
        <v>60</v>
      </c>
      <c r="H1707" s="48"/>
      <c r="I1707" s="91"/>
      <c r="J1707" s="59">
        <v>-0.11535469913878638</v>
      </c>
      <c r="K1707" s="50">
        <v>-1E-3</v>
      </c>
      <c r="L1707" s="50">
        <v>0</v>
      </c>
      <c r="M1707" s="50">
        <v>1E-3</v>
      </c>
      <c r="N1707" s="413">
        <v>6.5</v>
      </c>
      <c r="O1707" s="50">
        <v>-0.10209553831823621</v>
      </c>
      <c r="P1707" s="50">
        <v>-1E-3</v>
      </c>
      <c r="Q1707" s="50">
        <v>0</v>
      </c>
      <c r="R1707" s="50">
        <v>1E-3</v>
      </c>
      <c r="S1707" s="50">
        <v>6.5</v>
      </c>
      <c r="T1707" s="59">
        <v>-0.1083208760205677</v>
      </c>
      <c r="U1707" s="50">
        <v>-1E-3</v>
      </c>
      <c r="V1707" s="50">
        <v>0</v>
      </c>
      <c r="W1707" s="50">
        <v>1E-3</v>
      </c>
      <c r="X1707" s="413">
        <v>6.5</v>
      </c>
      <c r="Y1707" s="51"/>
    </row>
    <row r="1708" spans="1:25" x14ac:dyDescent="0.25">
      <c r="A1708" s="85" t="s">
        <v>28</v>
      </c>
      <c r="B1708" s="30" t="s">
        <v>1591</v>
      </c>
      <c r="C1708" s="86" t="s">
        <v>22</v>
      </c>
      <c r="D1708" s="30">
        <v>35</v>
      </c>
      <c r="E1708" s="86" t="s">
        <v>762</v>
      </c>
      <c r="F1708" s="30">
        <v>10</v>
      </c>
      <c r="G1708" s="86" t="s">
        <v>38</v>
      </c>
      <c r="H1708" s="30">
        <v>1</v>
      </c>
      <c r="I1708" s="86"/>
      <c r="J1708" s="406">
        <v>0</v>
      </c>
      <c r="K1708" s="31">
        <v>0</v>
      </c>
      <c r="L1708" s="31">
        <v>0</v>
      </c>
      <c r="M1708" s="31">
        <v>0</v>
      </c>
      <c r="N1708" s="407">
        <v>10.199999999999999</v>
      </c>
      <c r="O1708" s="31">
        <v>0</v>
      </c>
      <c r="P1708" s="31">
        <v>0</v>
      </c>
      <c r="Q1708" s="31">
        <v>0</v>
      </c>
      <c r="R1708" s="31">
        <v>0</v>
      </c>
      <c r="S1708" s="31">
        <v>10.199999999999999</v>
      </c>
      <c r="T1708" s="406">
        <v>0</v>
      </c>
      <c r="U1708" s="31">
        <v>0</v>
      </c>
      <c r="V1708" s="31">
        <v>0</v>
      </c>
      <c r="W1708" s="31">
        <v>0</v>
      </c>
      <c r="X1708" s="407">
        <v>10.199999999999999</v>
      </c>
      <c r="Y1708" s="32"/>
    </row>
    <row r="1709" spans="1:25" x14ac:dyDescent="0.25">
      <c r="A1709" s="96" t="s">
        <v>28</v>
      </c>
      <c r="B1709" s="38" t="s">
        <v>1591</v>
      </c>
      <c r="C1709" s="53" t="s">
        <v>22</v>
      </c>
      <c r="D1709" s="38">
        <v>35</v>
      </c>
      <c r="E1709" s="88" t="s">
        <v>1592</v>
      </c>
      <c r="F1709" s="38">
        <v>10</v>
      </c>
      <c r="G1709" s="88"/>
      <c r="H1709" s="38">
        <v>1</v>
      </c>
      <c r="I1709" s="88"/>
      <c r="J1709" s="58">
        <v>0</v>
      </c>
      <c r="K1709" s="41">
        <v>0</v>
      </c>
      <c r="L1709" s="41">
        <v>0</v>
      </c>
      <c r="M1709" s="41">
        <v>0</v>
      </c>
      <c r="N1709" s="410">
        <v>10.199999999999999</v>
      </c>
      <c r="O1709" s="41">
        <v>0</v>
      </c>
      <c r="P1709" s="41">
        <v>0</v>
      </c>
      <c r="Q1709" s="41">
        <v>0</v>
      </c>
      <c r="R1709" s="41">
        <v>0</v>
      </c>
      <c r="S1709" s="41">
        <v>10.199999999999999</v>
      </c>
      <c r="T1709" s="58">
        <v>0</v>
      </c>
      <c r="U1709" s="41">
        <v>0</v>
      </c>
      <c r="V1709" s="41">
        <v>0</v>
      </c>
      <c r="W1709" s="41">
        <v>0</v>
      </c>
      <c r="X1709" s="410">
        <v>10.199999999999999</v>
      </c>
      <c r="Y1709" s="42" t="s">
        <v>42</v>
      </c>
    </row>
    <row r="1710" spans="1:25" x14ac:dyDescent="0.25">
      <c r="A1710" s="96" t="s">
        <v>28</v>
      </c>
      <c r="B1710" s="38" t="s">
        <v>1591</v>
      </c>
      <c r="C1710" s="53" t="s">
        <v>22</v>
      </c>
      <c r="D1710" s="38">
        <v>35</v>
      </c>
      <c r="E1710" s="88" t="s">
        <v>1593</v>
      </c>
      <c r="F1710" s="38">
        <v>10</v>
      </c>
      <c r="G1710" s="88"/>
      <c r="H1710" s="38">
        <v>1</v>
      </c>
      <c r="I1710" s="88" t="s">
        <v>1564</v>
      </c>
      <c r="J1710" s="58">
        <v>0</v>
      </c>
      <c r="K1710" s="41">
        <v>0</v>
      </c>
      <c r="L1710" s="41">
        <v>0</v>
      </c>
      <c r="M1710" s="41">
        <v>0</v>
      </c>
      <c r="N1710" s="410">
        <v>10.199999999999999</v>
      </c>
      <c r="O1710" s="41">
        <v>0</v>
      </c>
      <c r="P1710" s="41">
        <v>0</v>
      </c>
      <c r="Q1710" s="41">
        <v>0</v>
      </c>
      <c r="R1710" s="41">
        <v>0</v>
      </c>
      <c r="S1710" s="41">
        <v>10.199999999999999</v>
      </c>
      <c r="T1710" s="58">
        <v>0</v>
      </c>
      <c r="U1710" s="41">
        <v>0</v>
      </c>
      <c r="V1710" s="41">
        <v>0</v>
      </c>
      <c r="W1710" s="41">
        <v>0</v>
      </c>
      <c r="X1710" s="410">
        <v>10.199999999999999</v>
      </c>
      <c r="Y1710" s="42" t="s">
        <v>42</v>
      </c>
    </row>
    <row r="1711" spans="1:25" x14ac:dyDescent="0.25">
      <c r="A1711" s="96" t="s">
        <v>28</v>
      </c>
      <c r="B1711" s="38" t="s">
        <v>1591</v>
      </c>
      <c r="C1711" s="53" t="s">
        <v>22</v>
      </c>
      <c r="D1711" s="38">
        <v>35</v>
      </c>
      <c r="E1711" s="88" t="s">
        <v>1594</v>
      </c>
      <c r="F1711" s="38">
        <v>10</v>
      </c>
      <c r="G1711" s="88"/>
      <c r="H1711" s="38">
        <v>1</v>
      </c>
      <c r="I1711" s="88" t="s">
        <v>1564</v>
      </c>
      <c r="J1711" s="58">
        <v>0</v>
      </c>
      <c r="K1711" s="41">
        <v>0</v>
      </c>
      <c r="L1711" s="41">
        <v>0</v>
      </c>
      <c r="M1711" s="41">
        <v>0</v>
      </c>
      <c r="N1711" s="410">
        <v>10.199999999999999</v>
      </c>
      <c r="O1711" s="41">
        <v>0</v>
      </c>
      <c r="P1711" s="41">
        <v>0</v>
      </c>
      <c r="Q1711" s="41">
        <v>0</v>
      </c>
      <c r="R1711" s="41">
        <v>0</v>
      </c>
      <c r="S1711" s="41">
        <v>10.199999999999999</v>
      </c>
      <c r="T1711" s="58">
        <v>0</v>
      </c>
      <c r="U1711" s="41">
        <v>0</v>
      </c>
      <c r="V1711" s="41">
        <v>0</v>
      </c>
      <c r="W1711" s="41">
        <v>0</v>
      </c>
      <c r="X1711" s="410">
        <v>10.199999999999999</v>
      </c>
      <c r="Y1711" s="42" t="s">
        <v>42</v>
      </c>
    </row>
    <row r="1712" spans="1:25" x14ac:dyDescent="0.25">
      <c r="A1712" s="96" t="s">
        <v>28</v>
      </c>
      <c r="B1712" s="38" t="s">
        <v>1591</v>
      </c>
      <c r="C1712" s="53" t="s">
        <v>22</v>
      </c>
      <c r="D1712" s="38">
        <v>35</v>
      </c>
      <c r="E1712" s="88" t="s">
        <v>1595</v>
      </c>
      <c r="F1712" s="38">
        <v>10</v>
      </c>
      <c r="G1712" s="88"/>
      <c r="H1712" s="38">
        <v>1</v>
      </c>
      <c r="I1712" s="88" t="s">
        <v>1564</v>
      </c>
      <c r="J1712" s="58">
        <v>-6.6707237003899189E-2</v>
      </c>
      <c r="K1712" s="41">
        <v>-8.3333333333333339E-4</v>
      </c>
      <c r="L1712" s="41">
        <v>-8.3333333333333339E-4</v>
      </c>
      <c r="M1712" s="41">
        <v>1.1785113019775794E-3</v>
      </c>
      <c r="N1712" s="410">
        <v>10.199999999999999</v>
      </c>
      <c r="O1712" s="41">
        <v>-6.6707237003899189E-2</v>
      </c>
      <c r="P1712" s="41">
        <v>-8.3333333333333339E-4</v>
      </c>
      <c r="Q1712" s="41">
        <v>-8.3333333333333339E-4</v>
      </c>
      <c r="R1712" s="41">
        <v>1.1785113019775794E-3</v>
      </c>
      <c r="S1712" s="41">
        <v>10.199999999999999</v>
      </c>
      <c r="T1712" s="58">
        <v>-6.6707237003899189E-2</v>
      </c>
      <c r="U1712" s="41">
        <v>-8.3333333333333339E-4</v>
      </c>
      <c r="V1712" s="41">
        <v>-8.3333333333333339E-4</v>
      </c>
      <c r="W1712" s="41">
        <v>1.1785113019775794E-3</v>
      </c>
      <c r="X1712" s="410">
        <v>10.199999999999999</v>
      </c>
      <c r="Y1712" s="42"/>
    </row>
    <row r="1713" spans="1:25" x14ac:dyDescent="0.25">
      <c r="A1713" s="96" t="s">
        <v>28</v>
      </c>
      <c r="B1713" s="38" t="s">
        <v>1591</v>
      </c>
      <c r="C1713" s="53" t="s">
        <v>22</v>
      </c>
      <c r="D1713" s="38">
        <v>35</v>
      </c>
      <c r="E1713" s="88" t="s">
        <v>275</v>
      </c>
      <c r="F1713" s="38">
        <v>10</v>
      </c>
      <c r="G1713" s="88" t="s">
        <v>60</v>
      </c>
      <c r="H1713" s="38"/>
      <c r="I1713" s="88"/>
      <c r="J1713" s="58">
        <v>-1.6539828185340694E-2</v>
      </c>
      <c r="K1713" s="41">
        <v>-2.2499999999999997E-4</v>
      </c>
      <c r="L1713" s="41">
        <v>0</v>
      </c>
      <c r="M1713" s="41">
        <v>2.2499999999999997E-4</v>
      </c>
      <c r="N1713" s="410">
        <v>10.199999999999999</v>
      </c>
      <c r="O1713" s="41">
        <v>-1.5180872527711598E-2</v>
      </c>
      <c r="P1713" s="41">
        <v>-2.3333333333333336E-4</v>
      </c>
      <c r="Q1713" s="41">
        <v>0</v>
      </c>
      <c r="R1713" s="41">
        <v>2.3333333333333336E-4</v>
      </c>
      <c r="S1713" s="41">
        <v>10.199999999999999</v>
      </c>
      <c r="T1713" s="58">
        <v>-1.0354201384318971E-2</v>
      </c>
      <c r="U1713" s="41">
        <v>-1.4999999999999999E-4</v>
      </c>
      <c r="V1713" s="41">
        <v>0</v>
      </c>
      <c r="W1713" s="41">
        <v>1.4999999999999999E-4</v>
      </c>
      <c r="X1713" s="410">
        <v>10.199999999999999</v>
      </c>
      <c r="Y1713" s="42"/>
    </row>
    <row r="1714" spans="1:25" x14ac:dyDescent="0.25">
      <c r="A1714" s="95" t="s">
        <v>28</v>
      </c>
      <c r="B1714" s="44" t="s">
        <v>1591</v>
      </c>
      <c r="C1714" s="67" t="s">
        <v>22</v>
      </c>
      <c r="D1714" s="44">
        <v>35</v>
      </c>
      <c r="E1714" s="67" t="s">
        <v>851</v>
      </c>
      <c r="F1714" s="44">
        <v>10</v>
      </c>
      <c r="G1714" s="67" t="s">
        <v>38</v>
      </c>
      <c r="H1714" s="44">
        <v>2</v>
      </c>
      <c r="I1714" s="67"/>
      <c r="J1714" s="411">
        <v>0.91887934363003876</v>
      </c>
      <c r="K1714" s="45">
        <v>1.2500000000000001E-2</v>
      </c>
      <c r="L1714" s="45">
        <v>0</v>
      </c>
      <c r="M1714" s="45">
        <v>1.2500000000000001E-2</v>
      </c>
      <c r="N1714" s="412">
        <v>10.199999999999999</v>
      </c>
      <c r="O1714" s="45">
        <v>0.81326102827026414</v>
      </c>
      <c r="P1714" s="45">
        <v>1.2500000000000001E-2</v>
      </c>
      <c r="Q1714" s="45">
        <v>0</v>
      </c>
      <c r="R1714" s="45">
        <v>1.2500000000000001E-2</v>
      </c>
      <c r="S1714" s="45">
        <v>10.199999999999999</v>
      </c>
      <c r="T1714" s="411">
        <v>0.8628501153599144</v>
      </c>
      <c r="U1714" s="45">
        <v>1.2500000000000001E-2</v>
      </c>
      <c r="V1714" s="45">
        <v>0</v>
      </c>
      <c r="W1714" s="45">
        <v>1.2500000000000001E-2</v>
      </c>
      <c r="X1714" s="412">
        <v>10.199999999999999</v>
      </c>
      <c r="Y1714" s="46"/>
    </row>
    <row r="1715" spans="1:25" x14ac:dyDescent="0.25">
      <c r="A1715" s="96" t="s">
        <v>28</v>
      </c>
      <c r="B1715" s="38" t="s">
        <v>1591</v>
      </c>
      <c r="C1715" s="53" t="s">
        <v>22</v>
      </c>
      <c r="D1715" s="38">
        <v>35</v>
      </c>
      <c r="E1715" s="88" t="s">
        <v>1596</v>
      </c>
      <c r="F1715" s="38">
        <v>10</v>
      </c>
      <c r="G1715" s="88"/>
      <c r="H1715" s="38">
        <v>2</v>
      </c>
      <c r="I1715" s="88" t="s">
        <v>1564</v>
      </c>
      <c r="J1715" s="58">
        <v>-0.61258622908669247</v>
      </c>
      <c r="K1715" s="41">
        <v>-8.3333333333333332E-3</v>
      </c>
      <c r="L1715" s="41">
        <v>0</v>
      </c>
      <c r="M1715" s="41">
        <v>8.3333333333333332E-3</v>
      </c>
      <c r="N1715" s="410">
        <v>10.199999999999999</v>
      </c>
      <c r="O1715" s="41">
        <v>-0.54217401884684269</v>
      </c>
      <c r="P1715" s="41">
        <v>-8.3333333333333332E-3</v>
      </c>
      <c r="Q1715" s="41">
        <v>0</v>
      </c>
      <c r="R1715" s="41">
        <v>8.3333333333333332E-3</v>
      </c>
      <c r="S1715" s="41">
        <v>10.199999999999999</v>
      </c>
      <c r="T1715" s="58">
        <v>-0.5752334102399429</v>
      </c>
      <c r="U1715" s="41">
        <v>-8.3333333333333332E-3</v>
      </c>
      <c r="V1715" s="41">
        <v>0</v>
      </c>
      <c r="W1715" s="41">
        <v>8.3333333333333332E-3</v>
      </c>
      <c r="X1715" s="410">
        <v>10.199999999999999</v>
      </c>
      <c r="Y1715" s="42"/>
    </row>
    <row r="1716" spans="1:25" x14ac:dyDescent="0.25">
      <c r="A1716" s="96" t="s">
        <v>28</v>
      </c>
      <c r="B1716" s="38" t="s">
        <v>1591</v>
      </c>
      <c r="C1716" s="53" t="s">
        <v>22</v>
      </c>
      <c r="D1716" s="38">
        <v>35</v>
      </c>
      <c r="E1716" s="88" t="s">
        <v>1597</v>
      </c>
      <c r="F1716" s="38">
        <v>10</v>
      </c>
      <c r="G1716" s="88"/>
      <c r="H1716" s="38">
        <v>2</v>
      </c>
      <c r="I1716" s="88" t="s">
        <v>1564</v>
      </c>
      <c r="J1716" s="58">
        <v>0</v>
      </c>
      <c r="K1716" s="41">
        <v>0</v>
      </c>
      <c r="L1716" s="41">
        <v>0</v>
      </c>
      <c r="M1716" s="41">
        <v>0</v>
      </c>
      <c r="N1716" s="410">
        <v>10.199999999999999</v>
      </c>
      <c r="O1716" s="41">
        <v>0</v>
      </c>
      <c r="P1716" s="41">
        <v>0</v>
      </c>
      <c r="Q1716" s="41">
        <v>0</v>
      </c>
      <c r="R1716" s="41">
        <v>0</v>
      </c>
      <c r="S1716" s="41">
        <v>10.199999999999999</v>
      </c>
      <c r="T1716" s="58">
        <v>0</v>
      </c>
      <c r="U1716" s="41">
        <v>0</v>
      </c>
      <c r="V1716" s="41">
        <v>0</v>
      </c>
      <c r="W1716" s="41">
        <v>0</v>
      </c>
      <c r="X1716" s="410">
        <v>10.199999999999999</v>
      </c>
      <c r="Y1716" s="42" t="s">
        <v>42</v>
      </c>
    </row>
    <row r="1717" spans="1:25" x14ac:dyDescent="0.25">
      <c r="A1717" s="96" t="s">
        <v>28</v>
      </c>
      <c r="B1717" s="38" t="s">
        <v>1591</v>
      </c>
      <c r="C1717" s="53" t="s">
        <v>22</v>
      </c>
      <c r="D1717" s="38">
        <v>35</v>
      </c>
      <c r="E1717" s="88" t="s">
        <v>1598</v>
      </c>
      <c r="F1717" s="38">
        <v>10</v>
      </c>
      <c r="G1717" s="88"/>
      <c r="H1717" s="38">
        <v>2</v>
      </c>
      <c r="I1717" s="88" t="s">
        <v>1564</v>
      </c>
      <c r="J1717" s="58">
        <v>0</v>
      </c>
      <c r="K1717" s="41">
        <v>0</v>
      </c>
      <c r="L1717" s="41">
        <v>0</v>
      </c>
      <c r="M1717" s="41">
        <v>0</v>
      </c>
      <c r="N1717" s="410">
        <v>10.199999999999999</v>
      </c>
      <c r="O1717" s="41">
        <v>0</v>
      </c>
      <c r="P1717" s="41">
        <v>0</v>
      </c>
      <c r="Q1717" s="41">
        <v>0</v>
      </c>
      <c r="R1717" s="41">
        <v>0</v>
      </c>
      <c r="S1717" s="41">
        <v>10.199999999999999</v>
      </c>
      <c r="T1717" s="58">
        <v>0</v>
      </c>
      <c r="U1717" s="41">
        <v>0</v>
      </c>
      <c r="V1717" s="41">
        <v>0</v>
      </c>
      <c r="W1717" s="41">
        <v>0</v>
      </c>
      <c r="X1717" s="410">
        <v>10.199999999999999</v>
      </c>
      <c r="Y1717" s="42" t="s">
        <v>42</v>
      </c>
    </row>
    <row r="1718" spans="1:25" x14ac:dyDescent="0.25">
      <c r="A1718" s="96" t="s">
        <v>28</v>
      </c>
      <c r="B1718" s="38" t="s">
        <v>1591</v>
      </c>
      <c r="C1718" s="53" t="s">
        <v>22</v>
      </c>
      <c r="D1718" s="38">
        <v>35</v>
      </c>
      <c r="E1718" s="88" t="s">
        <v>3205</v>
      </c>
      <c r="F1718" s="38">
        <v>10</v>
      </c>
      <c r="G1718" s="88"/>
      <c r="H1718" s="38">
        <v>2</v>
      </c>
      <c r="I1718" s="88" t="s">
        <v>1564</v>
      </c>
      <c r="J1718" s="58">
        <v>-0.20408490190844444</v>
      </c>
      <c r="K1718" s="41">
        <v>-3.0000000000000001E-3</v>
      </c>
      <c r="L1718" s="41">
        <v>-2E-3</v>
      </c>
      <c r="M1718" s="41">
        <v>3.6055512754639895E-3</v>
      </c>
      <c r="N1718" s="410">
        <v>10.199999999999999</v>
      </c>
      <c r="O1718" s="41">
        <v>-0.20408490190844444</v>
      </c>
      <c r="P1718" s="41">
        <v>-3.0000000000000001E-3</v>
      </c>
      <c r="Q1718" s="41">
        <v>-2E-3</v>
      </c>
      <c r="R1718" s="41">
        <v>3.6055512754639895E-3</v>
      </c>
      <c r="S1718" s="41">
        <v>10.199999999999999</v>
      </c>
      <c r="T1718" s="58">
        <v>-0.20408490190844444</v>
      </c>
      <c r="U1718" s="41">
        <v>-3.0000000000000001E-3</v>
      </c>
      <c r="V1718" s="41">
        <v>-2E-3</v>
      </c>
      <c r="W1718" s="41">
        <v>3.6055512754639895E-3</v>
      </c>
      <c r="X1718" s="410">
        <v>10.199999999999999</v>
      </c>
      <c r="Y1718" s="42" t="s">
        <v>42</v>
      </c>
    </row>
    <row r="1719" spans="1:25" ht="15.75" thickBot="1" x14ac:dyDescent="0.3">
      <c r="A1719" s="97" t="s">
        <v>28</v>
      </c>
      <c r="B1719" s="48" t="s">
        <v>1591</v>
      </c>
      <c r="C1719" s="90" t="s">
        <v>22</v>
      </c>
      <c r="D1719" s="48">
        <v>35</v>
      </c>
      <c r="E1719" s="91" t="s">
        <v>624</v>
      </c>
      <c r="F1719" s="48">
        <v>10</v>
      </c>
      <c r="G1719" s="91" t="s">
        <v>60</v>
      </c>
      <c r="H1719" s="48"/>
      <c r="I1719" s="91"/>
      <c r="J1719" s="59">
        <v>-1.8377586872600775E-3</v>
      </c>
      <c r="K1719" s="50">
        <v>-2.5000000000000001E-5</v>
      </c>
      <c r="L1719" s="50">
        <v>0</v>
      </c>
      <c r="M1719" s="50">
        <v>2.5000000000000001E-5</v>
      </c>
      <c r="N1719" s="413">
        <v>10.199999999999999</v>
      </c>
      <c r="O1719" s="50">
        <v>-4.3373921507747423E-3</v>
      </c>
      <c r="P1719" s="50">
        <v>-6.666666666666667E-5</v>
      </c>
      <c r="Q1719" s="50">
        <v>0</v>
      </c>
      <c r="R1719" s="50">
        <v>6.666666666666667E-5</v>
      </c>
      <c r="S1719" s="50">
        <v>10.199999999999999</v>
      </c>
      <c r="T1719" s="59">
        <v>-2.3009336409597716E-3</v>
      </c>
      <c r="U1719" s="50">
        <v>-3.3333333333333335E-5</v>
      </c>
      <c r="V1719" s="50">
        <v>0</v>
      </c>
      <c r="W1719" s="50">
        <v>3.3333333333333335E-5</v>
      </c>
      <c r="X1719" s="413">
        <v>10.199999999999999</v>
      </c>
      <c r="Y1719" s="51"/>
    </row>
    <row r="1720" spans="1:25" x14ac:dyDescent="0.25">
      <c r="A1720" s="85" t="s">
        <v>28</v>
      </c>
      <c r="B1720" s="30" t="s">
        <v>1599</v>
      </c>
      <c r="C1720" s="86" t="s">
        <v>151</v>
      </c>
      <c r="D1720" s="30">
        <v>35</v>
      </c>
      <c r="E1720" s="86" t="s">
        <v>37</v>
      </c>
      <c r="F1720" s="30">
        <v>6</v>
      </c>
      <c r="G1720" s="86" t="s">
        <v>38</v>
      </c>
      <c r="H1720" s="30">
        <v>1</v>
      </c>
      <c r="I1720" s="86"/>
      <c r="J1720" s="406">
        <v>52.874856018007293</v>
      </c>
      <c r="K1720" s="31">
        <v>0.53700000000000003</v>
      </c>
      <c r="L1720" s="31">
        <v>0.21099999999999999</v>
      </c>
      <c r="M1720" s="31">
        <v>0.57696620351628913</v>
      </c>
      <c r="N1720" s="407">
        <v>6.3</v>
      </c>
      <c r="O1720" s="31">
        <v>59.718341732638663</v>
      </c>
      <c r="P1720" s="31">
        <v>0.626</v>
      </c>
      <c r="Q1720" s="31">
        <v>0.18099999999999999</v>
      </c>
      <c r="R1720" s="31">
        <v>0.65164177275555313</v>
      </c>
      <c r="S1720" s="31">
        <v>6.3</v>
      </c>
      <c r="T1720" s="406">
        <v>73.150095173911424</v>
      </c>
      <c r="U1720" s="31">
        <v>0.76</v>
      </c>
      <c r="V1720" s="31">
        <v>0.24399999999999999</v>
      </c>
      <c r="W1720" s="31">
        <v>0.79820799294419498</v>
      </c>
      <c r="X1720" s="407">
        <v>6.3</v>
      </c>
      <c r="Y1720" s="32"/>
    </row>
    <row r="1721" spans="1:25" x14ac:dyDescent="0.25">
      <c r="A1721" s="96" t="s">
        <v>28</v>
      </c>
      <c r="B1721" s="38" t="s">
        <v>1599</v>
      </c>
      <c r="C1721" s="53" t="s">
        <v>151</v>
      </c>
      <c r="D1721" s="38">
        <v>35</v>
      </c>
      <c r="E1721" s="88" t="s">
        <v>1600</v>
      </c>
      <c r="F1721" s="38">
        <v>6</v>
      </c>
      <c r="G1721" s="88"/>
      <c r="H1721" s="38">
        <v>1</v>
      </c>
      <c r="I1721" s="88"/>
      <c r="J1721" s="58">
        <v>-7.4878474371786199</v>
      </c>
      <c r="K1721" s="41">
        <v>-7.5999999999999998E-2</v>
      </c>
      <c r="L1721" s="41">
        <v>-0.03</v>
      </c>
      <c r="M1721" s="41">
        <v>8.170679286326199E-2</v>
      </c>
      <c r="N1721" s="410">
        <v>6.3</v>
      </c>
      <c r="O1721" s="41">
        <v>-7.245007374406959</v>
      </c>
      <c r="P1721" s="41">
        <v>-7.4999999999999997E-2</v>
      </c>
      <c r="Q1721" s="41">
        <v>-2.5000000000000001E-2</v>
      </c>
      <c r="R1721" s="41">
        <v>7.9056941504209485E-2</v>
      </c>
      <c r="S1721" s="41">
        <v>6.3</v>
      </c>
      <c r="T1721" s="58">
        <v>-7.9116011296514603</v>
      </c>
      <c r="U1721" s="41">
        <v>-8.2000000000000003E-2</v>
      </c>
      <c r="V1721" s="41">
        <v>-2.7E-2</v>
      </c>
      <c r="W1721" s="41">
        <v>8.6330759292386636E-2</v>
      </c>
      <c r="X1721" s="410">
        <v>6.3</v>
      </c>
      <c r="Y1721" s="42"/>
    </row>
    <row r="1722" spans="1:25" x14ac:dyDescent="0.25">
      <c r="A1722" s="96" t="s">
        <v>28</v>
      </c>
      <c r="B1722" s="38" t="s">
        <v>1599</v>
      </c>
      <c r="C1722" s="53" t="s">
        <v>151</v>
      </c>
      <c r="D1722" s="38">
        <v>35</v>
      </c>
      <c r="E1722" s="88" t="s">
        <v>1601</v>
      </c>
      <c r="F1722" s="38">
        <v>6</v>
      </c>
      <c r="G1722" s="88"/>
      <c r="H1722" s="38">
        <v>1</v>
      </c>
      <c r="I1722" s="88" t="s">
        <v>1602</v>
      </c>
      <c r="J1722" s="58">
        <v>0</v>
      </c>
      <c r="K1722" s="41">
        <v>0</v>
      </c>
      <c r="L1722" s="41">
        <v>0</v>
      </c>
      <c r="M1722" s="41">
        <v>0</v>
      </c>
      <c r="N1722" s="410">
        <v>6.3</v>
      </c>
      <c r="O1722" s="41">
        <v>0</v>
      </c>
      <c r="P1722" s="41">
        <v>0</v>
      </c>
      <c r="Q1722" s="41">
        <v>0</v>
      </c>
      <c r="R1722" s="41">
        <v>0</v>
      </c>
      <c r="S1722" s="41">
        <v>6.3</v>
      </c>
      <c r="T1722" s="58">
        <v>0</v>
      </c>
      <c r="U1722" s="41">
        <v>0</v>
      </c>
      <c r="V1722" s="41">
        <v>0</v>
      </c>
      <c r="W1722" s="41">
        <v>0</v>
      </c>
      <c r="X1722" s="410">
        <v>6.3</v>
      </c>
      <c r="Y1722" s="42"/>
    </row>
    <row r="1723" spans="1:25" x14ac:dyDescent="0.25">
      <c r="A1723" s="96" t="s">
        <v>28</v>
      </c>
      <c r="B1723" s="38" t="s">
        <v>1599</v>
      </c>
      <c r="C1723" s="53" t="s">
        <v>151</v>
      </c>
      <c r="D1723" s="38">
        <v>35</v>
      </c>
      <c r="E1723" s="88" t="s">
        <v>1603</v>
      </c>
      <c r="F1723" s="38">
        <v>6</v>
      </c>
      <c r="G1723" s="88"/>
      <c r="H1723" s="38">
        <v>1</v>
      </c>
      <c r="I1723" s="88" t="s">
        <v>1602</v>
      </c>
      <c r="J1723" s="58">
        <v>-45.607330053750459</v>
      </c>
      <c r="K1723" s="41">
        <v>-0.46200000000000002</v>
      </c>
      <c r="L1723" s="41">
        <v>-0.185</v>
      </c>
      <c r="M1723" s="41">
        <v>0.49766354095915044</v>
      </c>
      <c r="N1723" s="410">
        <v>6.3</v>
      </c>
      <c r="O1723" s="41">
        <v>-52.70646014923603</v>
      </c>
      <c r="P1723" s="41">
        <v>-0.55300000000000005</v>
      </c>
      <c r="Q1723" s="41">
        <v>-0.158</v>
      </c>
      <c r="R1723" s="41">
        <v>0.57512868125316097</v>
      </c>
      <c r="S1723" s="41">
        <v>6.3</v>
      </c>
      <c r="T1723" s="58">
        <v>-65.52569877510966</v>
      </c>
      <c r="U1723" s="41">
        <v>-0.68</v>
      </c>
      <c r="V1723" s="41">
        <v>-0.221</v>
      </c>
      <c r="W1723" s="41">
        <v>0.71501118872364511</v>
      </c>
      <c r="X1723" s="410">
        <v>6.3</v>
      </c>
      <c r="Y1723" s="42"/>
    </row>
    <row r="1724" spans="1:25" ht="15.75" thickBot="1" x14ac:dyDescent="0.3">
      <c r="A1724" s="97" t="s">
        <v>28</v>
      </c>
      <c r="B1724" s="48" t="s">
        <v>1599</v>
      </c>
      <c r="C1724" s="90" t="s">
        <v>151</v>
      </c>
      <c r="D1724" s="48">
        <v>35</v>
      </c>
      <c r="E1724" s="91" t="s">
        <v>275</v>
      </c>
      <c r="F1724" s="48">
        <v>6</v>
      </c>
      <c r="G1724" s="91" t="s">
        <v>60</v>
      </c>
      <c r="H1724" s="48"/>
      <c r="I1724" s="91"/>
      <c r="J1724" s="59">
        <v>0</v>
      </c>
      <c r="K1724" s="50">
        <v>0</v>
      </c>
      <c r="L1724" s="50">
        <v>0</v>
      </c>
      <c r="M1724" s="50">
        <v>0</v>
      </c>
      <c r="N1724" s="413">
        <v>6.3</v>
      </c>
      <c r="O1724" s="50">
        <v>0</v>
      </c>
      <c r="P1724" s="50">
        <v>0</v>
      </c>
      <c r="Q1724" s="50">
        <v>0</v>
      </c>
      <c r="R1724" s="50">
        <v>0</v>
      </c>
      <c r="S1724" s="50">
        <v>6.3</v>
      </c>
      <c r="T1724" s="59">
        <v>0</v>
      </c>
      <c r="U1724" s="50">
        <v>0</v>
      </c>
      <c r="V1724" s="50">
        <v>0</v>
      </c>
      <c r="W1724" s="50">
        <v>0</v>
      </c>
      <c r="X1724" s="413">
        <v>6.3</v>
      </c>
      <c r="Y1724" s="51"/>
    </row>
    <row r="1725" spans="1:25" x14ac:dyDescent="0.25">
      <c r="A1725" s="85" t="s">
        <v>28</v>
      </c>
      <c r="B1725" s="30" t="s">
        <v>1604</v>
      </c>
      <c r="C1725" s="86" t="s">
        <v>1605</v>
      </c>
      <c r="D1725" s="30">
        <v>220</v>
      </c>
      <c r="E1725" s="86" t="s">
        <v>1606</v>
      </c>
      <c r="F1725" s="30">
        <v>110</v>
      </c>
      <c r="G1725" s="86"/>
      <c r="H1725" s="30"/>
      <c r="I1725" s="86"/>
      <c r="J1725" s="406">
        <v>20.570565090637356</v>
      </c>
      <c r="K1725" s="31">
        <v>4.2</v>
      </c>
      <c r="L1725" s="31">
        <v>0.8</v>
      </c>
      <c r="M1725" s="31">
        <v>4.2755116652863903</v>
      </c>
      <c r="N1725" s="407">
        <v>120</v>
      </c>
      <c r="O1725" s="31">
        <v>21.842237370135262</v>
      </c>
      <c r="P1725" s="31">
        <v>4.5</v>
      </c>
      <c r="Q1725" s="31">
        <v>0.6</v>
      </c>
      <c r="R1725" s="31">
        <v>4.5398237851264671</v>
      </c>
      <c r="S1725" s="31">
        <v>120</v>
      </c>
      <c r="T1725" s="406">
        <v>23.887273847215216</v>
      </c>
      <c r="U1725" s="31">
        <v>4.9000000000000004</v>
      </c>
      <c r="V1725" s="31">
        <v>0.8</v>
      </c>
      <c r="W1725" s="31">
        <v>4.9648766349225646</v>
      </c>
      <c r="X1725" s="407">
        <v>120</v>
      </c>
      <c r="Y1725" s="32"/>
    </row>
    <row r="1726" spans="1:25" x14ac:dyDescent="0.25">
      <c r="A1726" s="98" t="s">
        <v>28</v>
      </c>
      <c r="B1726" s="99" t="s">
        <v>1604</v>
      </c>
      <c r="C1726" s="100" t="s">
        <v>1605</v>
      </c>
      <c r="D1726" s="99">
        <v>220</v>
      </c>
      <c r="E1726" s="100" t="s">
        <v>1607</v>
      </c>
      <c r="F1726" s="99">
        <v>35</v>
      </c>
      <c r="G1726" s="100"/>
      <c r="H1726" s="99"/>
      <c r="I1726" s="100"/>
      <c r="J1726" s="443">
        <v>11.401998525274871</v>
      </c>
      <c r="K1726" s="101">
        <v>0.69</v>
      </c>
      <c r="L1726" s="101">
        <v>0.26900000000000002</v>
      </c>
      <c r="M1726" s="101">
        <v>0.74058152826005585</v>
      </c>
      <c r="N1726" s="444">
        <v>37.5</v>
      </c>
      <c r="O1726" s="101">
        <v>12.734185635843875</v>
      </c>
      <c r="P1726" s="101">
        <v>0.78300000000000003</v>
      </c>
      <c r="Q1726" s="101">
        <v>0.23</v>
      </c>
      <c r="R1726" s="101">
        <v>0.81608149102892902</v>
      </c>
      <c r="S1726" s="101">
        <v>37</v>
      </c>
      <c r="T1726" s="443">
        <v>14.806807179001606</v>
      </c>
      <c r="U1726" s="101">
        <v>0.91700000000000004</v>
      </c>
      <c r="V1726" s="101">
        <v>0.24399999999999999</v>
      </c>
      <c r="W1726" s="101">
        <v>0.94890726628053601</v>
      </c>
      <c r="X1726" s="444">
        <v>37</v>
      </c>
      <c r="Y1726" s="102"/>
    </row>
    <row r="1727" spans="1:25" x14ac:dyDescent="0.25">
      <c r="A1727" s="103" t="s">
        <v>28</v>
      </c>
      <c r="B1727" s="104" t="s">
        <v>1604</v>
      </c>
      <c r="C1727" s="105" t="s">
        <v>1605</v>
      </c>
      <c r="D1727" s="104">
        <v>220</v>
      </c>
      <c r="E1727" s="105" t="s">
        <v>1608</v>
      </c>
      <c r="F1727" s="104">
        <v>10</v>
      </c>
      <c r="G1727" s="105" t="s">
        <v>38</v>
      </c>
      <c r="H1727" s="104">
        <v>1</v>
      </c>
      <c r="I1727" s="105"/>
      <c r="J1727" s="445">
        <v>204.20782916076396</v>
      </c>
      <c r="K1727" s="106">
        <v>3.5859999999999999</v>
      </c>
      <c r="L1727" s="106">
        <v>0.96599999999999997</v>
      </c>
      <c r="M1727" s="106">
        <v>3.7138325218027801</v>
      </c>
      <c r="N1727" s="446">
        <v>10.5</v>
      </c>
      <c r="O1727" s="106">
        <v>212.59628915330009</v>
      </c>
      <c r="P1727" s="106">
        <v>3.778</v>
      </c>
      <c r="Q1727" s="106">
        <v>0.82199999999999995</v>
      </c>
      <c r="R1727" s="106">
        <v>3.8663895302982603</v>
      </c>
      <c r="S1727" s="106">
        <v>10.5</v>
      </c>
      <c r="T1727" s="445">
        <v>225.79619436735092</v>
      </c>
      <c r="U1727" s="106">
        <v>3.996</v>
      </c>
      <c r="V1727" s="106">
        <v>0.94599999999999995</v>
      </c>
      <c r="W1727" s="106">
        <v>4.106450048399469</v>
      </c>
      <c r="X1727" s="446">
        <v>10.5</v>
      </c>
      <c r="Y1727" s="107"/>
    </row>
    <row r="1728" spans="1:25" x14ac:dyDescent="0.25">
      <c r="A1728" s="96" t="s">
        <v>28</v>
      </c>
      <c r="B1728" s="38" t="s">
        <v>1604</v>
      </c>
      <c r="C1728" s="53" t="s">
        <v>1605</v>
      </c>
      <c r="D1728" s="38">
        <v>220</v>
      </c>
      <c r="E1728" s="88" t="s">
        <v>1609</v>
      </c>
      <c r="F1728" s="38">
        <v>10</v>
      </c>
      <c r="G1728" s="88"/>
      <c r="H1728" s="38">
        <v>1</v>
      </c>
      <c r="I1728" s="88" t="s">
        <v>1610</v>
      </c>
      <c r="J1728" s="58">
        <v>-33.594127190749255</v>
      </c>
      <c r="K1728" s="41">
        <v>-0.57299999999999995</v>
      </c>
      <c r="L1728" s="41">
        <v>-0.21199999999999999</v>
      </c>
      <c r="M1728" s="41">
        <v>0.61096071886824277</v>
      </c>
      <c r="N1728" s="410">
        <v>10.5</v>
      </c>
      <c r="O1728" s="41">
        <v>-37.013613152176688</v>
      </c>
      <c r="P1728" s="41">
        <v>-0.63300000000000001</v>
      </c>
      <c r="Q1728" s="41">
        <v>-0.22900000000000001</v>
      </c>
      <c r="R1728" s="41">
        <v>0.6731493147883314</v>
      </c>
      <c r="S1728" s="41">
        <v>10.5</v>
      </c>
      <c r="T1728" s="58">
        <v>-39.263129631379257</v>
      </c>
      <c r="U1728" s="41">
        <v>-0.67900000000000005</v>
      </c>
      <c r="V1728" s="41">
        <v>-0.221</v>
      </c>
      <c r="W1728" s="41">
        <v>0.7140602215499755</v>
      </c>
      <c r="X1728" s="410">
        <v>10.5</v>
      </c>
      <c r="Y1728" s="42"/>
    </row>
    <row r="1729" spans="1:25" x14ac:dyDescent="0.25">
      <c r="A1729" s="96" t="s">
        <v>28</v>
      </c>
      <c r="B1729" s="38" t="s">
        <v>1604</v>
      </c>
      <c r="C1729" s="53" t="s">
        <v>1605</v>
      </c>
      <c r="D1729" s="38">
        <v>220</v>
      </c>
      <c r="E1729" s="88" t="s">
        <v>1611</v>
      </c>
      <c r="F1729" s="38">
        <v>10</v>
      </c>
      <c r="G1729" s="88"/>
      <c r="H1729" s="38">
        <v>1</v>
      </c>
      <c r="I1729" s="88" t="s">
        <v>1612</v>
      </c>
      <c r="J1729" s="58">
        <v>-55.842830951765713</v>
      </c>
      <c r="K1729" s="41">
        <v>-0.99299999999999999</v>
      </c>
      <c r="L1729" s="41">
        <v>-0.21299999999999999</v>
      </c>
      <c r="M1729" s="41">
        <v>1.0155875146928501</v>
      </c>
      <c r="N1729" s="410">
        <v>10.5</v>
      </c>
      <c r="O1729" s="41">
        <v>-69.757987863385921</v>
      </c>
      <c r="P1729" s="41">
        <v>-1.248</v>
      </c>
      <c r="Q1729" s="41">
        <v>-0.22800000000000001</v>
      </c>
      <c r="R1729" s="41">
        <v>1.2686559817381542</v>
      </c>
      <c r="S1729" s="41">
        <v>10.5</v>
      </c>
      <c r="T1729" s="58">
        <v>-67.467121972417928</v>
      </c>
      <c r="U1729" s="41">
        <v>-1.206</v>
      </c>
      <c r="V1729" s="41">
        <v>-0.22600000000000001</v>
      </c>
      <c r="W1729" s="41">
        <v>1.2269930725150813</v>
      </c>
      <c r="X1729" s="410">
        <v>10.5</v>
      </c>
      <c r="Y1729" s="42"/>
    </row>
    <row r="1730" spans="1:25" x14ac:dyDescent="0.25">
      <c r="A1730" s="96" t="s">
        <v>28</v>
      </c>
      <c r="B1730" s="38" t="s">
        <v>1604</v>
      </c>
      <c r="C1730" s="53" t="s">
        <v>1605</v>
      </c>
      <c r="D1730" s="38">
        <v>220</v>
      </c>
      <c r="E1730" s="88" t="s">
        <v>1613</v>
      </c>
      <c r="F1730" s="38">
        <v>10</v>
      </c>
      <c r="G1730" s="88"/>
      <c r="H1730" s="38">
        <v>1</v>
      </c>
      <c r="I1730" s="88"/>
      <c r="J1730" s="58">
        <v>-7.809136653198582</v>
      </c>
      <c r="K1730" s="41">
        <v>-0.14099999999999999</v>
      </c>
      <c r="L1730" s="41">
        <v>-1.7000000000000001E-2</v>
      </c>
      <c r="M1730" s="41">
        <v>0.14202112518917739</v>
      </c>
      <c r="N1730" s="410">
        <v>10.5</v>
      </c>
      <c r="O1730" s="41">
        <v>-5.9267384174675213</v>
      </c>
      <c r="P1730" s="41">
        <v>-0.107</v>
      </c>
      <c r="Q1730" s="41">
        <v>-1.2999999999999999E-2</v>
      </c>
      <c r="R1730" s="41">
        <v>0.10778682665335314</v>
      </c>
      <c r="S1730" s="41">
        <v>10.5</v>
      </c>
      <c r="T1730" s="58">
        <v>-6.0905239706727521</v>
      </c>
      <c r="U1730" s="41">
        <v>-0.11</v>
      </c>
      <c r="V1730" s="41">
        <v>-1.2999999999999999E-2</v>
      </c>
      <c r="W1730" s="41">
        <v>0.11076551810017411</v>
      </c>
      <c r="X1730" s="410">
        <v>10.5</v>
      </c>
      <c r="Y1730" s="42" t="s">
        <v>42</v>
      </c>
    </row>
    <row r="1731" spans="1:25" x14ac:dyDescent="0.25">
      <c r="A1731" s="96" t="s">
        <v>28</v>
      </c>
      <c r="B1731" s="38" t="s">
        <v>1604</v>
      </c>
      <c r="C1731" s="53" t="s">
        <v>1605</v>
      </c>
      <c r="D1731" s="38">
        <v>220</v>
      </c>
      <c r="E1731" s="88" t="s">
        <v>1615</v>
      </c>
      <c r="F1731" s="38">
        <v>10</v>
      </c>
      <c r="G1731" s="88"/>
      <c r="H1731" s="38">
        <v>1</v>
      </c>
      <c r="I1731" s="88" t="s">
        <v>1616</v>
      </c>
      <c r="J1731" s="58">
        <v>-67.563603470976659</v>
      </c>
      <c r="K1731" s="41">
        <v>-1.1950000000000001</v>
      </c>
      <c r="L1731" s="41">
        <v>-0.28599999999999998</v>
      </c>
      <c r="M1731" s="41">
        <v>1.2287477365187698</v>
      </c>
      <c r="N1731" s="410">
        <v>10.5</v>
      </c>
      <c r="O1731" s="41">
        <v>-69.182899769808245</v>
      </c>
      <c r="P1731" s="41">
        <v>-1.228</v>
      </c>
      <c r="Q1731" s="41">
        <v>-0.27400000000000002</v>
      </c>
      <c r="R1731" s="41">
        <v>1.2581971228706572</v>
      </c>
      <c r="S1731" s="41">
        <v>10.5</v>
      </c>
      <c r="T1731" s="58">
        <v>-76.727965241089194</v>
      </c>
      <c r="U1731" s="41">
        <v>-1.361</v>
      </c>
      <c r="V1731" s="41">
        <v>-0.308</v>
      </c>
      <c r="W1731" s="41">
        <v>1.3954157086689256</v>
      </c>
      <c r="X1731" s="410">
        <v>10.5</v>
      </c>
      <c r="Y1731" s="42"/>
    </row>
    <row r="1732" spans="1:25" x14ac:dyDescent="0.25">
      <c r="A1732" s="96" t="s">
        <v>28</v>
      </c>
      <c r="B1732" s="38" t="s">
        <v>1604</v>
      </c>
      <c r="C1732" s="53" t="s">
        <v>1605</v>
      </c>
      <c r="D1732" s="38">
        <v>220</v>
      </c>
      <c r="E1732" s="88" t="s">
        <v>1617</v>
      </c>
      <c r="F1732" s="38">
        <v>10</v>
      </c>
      <c r="G1732" s="88"/>
      <c r="H1732" s="38">
        <v>1</v>
      </c>
      <c r="I1732" s="88" t="s">
        <v>1618</v>
      </c>
      <c r="J1732" s="58">
        <v>0</v>
      </c>
      <c r="K1732" s="41">
        <v>0</v>
      </c>
      <c r="L1732" s="41">
        <v>0</v>
      </c>
      <c r="M1732" s="41">
        <v>0</v>
      </c>
      <c r="N1732" s="410">
        <v>10.5</v>
      </c>
      <c r="O1732" s="41">
        <v>0</v>
      </c>
      <c r="P1732" s="41">
        <v>0</v>
      </c>
      <c r="Q1732" s="41">
        <v>0</v>
      </c>
      <c r="R1732" s="41">
        <v>0</v>
      </c>
      <c r="S1732" s="41">
        <v>10.5</v>
      </c>
      <c r="T1732" s="58">
        <v>0</v>
      </c>
      <c r="U1732" s="41">
        <v>0</v>
      </c>
      <c r="V1732" s="41">
        <v>0</v>
      </c>
      <c r="W1732" s="41">
        <v>0</v>
      </c>
      <c r="X1732" s="410">
        <v>10.5</v>
      </c>
      <c r="Y1732" s="42"/>
    </row>
    <row r="1733" spans="1:25" x14ac:dyDescent="0.25">
      <c r="A1733" s="96" t="s">
        <v>28</v>
      </c>
      <c r="B1733" s="38" t="s">
        <v>1604</v>
      </c>
      <c r="C1733" s="53" t="s">
        <v>1605</v>
      </c>
      <c r="D1733" s="38">
        <v>220</v>
      </c>
      <c r="E1733" s="88" t="s">
        <v>1619</v>
      </c>
      <c r="F1733" s="38">
        <v>10</v>
      </c>
      <c r="G1733" s="88"/>
      <c r="H1733" s="38">
        <v>1</v>
      </c>
      <c r="I1733" s="88" t="s">
        <v>1620</v>
      </c>
      <c r="J1733" s="58">
        <v>-12.139900044541502</v>
      </c>
      <c r="K1733" s="41">
        <v>-0.219</v>
      </c>
      <c r="L1733" s="41">
        <v>-2.8000000000000001E-2</v>
      </c>
      <c r="M1733" s="41">
        <v>0.22078269859751237</v>
      </c>
      <c r="N1733" s="410">
        <v>10.5</v>
      </c>
      <c r="O1733" s="41">
        <v>-9.36405697943656</v>
      </c>
      <c r="P1733" s="41">
        <v>-0.16900000000000001</v>
      </c>
      <c r="Q1733" s="41">
        <v>-2.1000000000000001E-2</v>
      </c>
      <c r="R1733" s="41">
        <v>0.17029973576021779</v>
      </c>
      <c r="S1733" s="41">
        <v>10.5</v>
      </c>
      <c r="T1733" s="58">
        <v>-10.693984293778712</v>
      </c>
      <c r="U1733" s="41">
        <v>-0.193</v>
      </c>
      <c r="V1733" s="41">
        <v>-2.4E-2</v>
      </c>
      <c r="W1733" s="41">
        <v>0.19448650338776727</v>
      </c>
      <c r="X1733" s="410">
        <v>10.5</v>
      </c>
      <c r="Y1733" s="42"/>
    </row>
    <row r="1734" spans="1:25" x14ac:dyDescent="0.25">
      <c r="A1734" s="96" t="s">
        <v>28</v>
      </c>
      <c r="B1734" s="38" t="s">
        <v>1604</v>
      </c>
      <c r="C1734" s="53" t="s">
        <v>1605</v>
      </c>
      <c r="D1734" s="38">
        <v>220</v>
      </c>
      <c r="E1734" s="88" t="s">
        <v>1621</v>
      </c>
      <c r="F1734" s="38">
        <v>10</v>
      </c>
      <c r="G1734" s="88"/>
      <c r="H1734" s="38">
        <v>1</v>
      </c>
      <c r="I1734" s="88" t="s">
        <v>1564</v>
      </c>
      <c r="J1734" s="58">
        <v>-6.7435476285329043</v>
      </c>
      <c r="K1734" s="41">
        <v>-0.121</v>
      </c>
      <c r="L1734" s="41">
        <v>-0.02</v>
      </c>
      <c r="M1734" s="41">
        <v>0.12264175471673584</v>
      </c>
      <c r="N1734" s="410">
        <v>10.5</v>
      </c>
      <c r="O1734" s="41">
        <v>-7.1152907218140768</v>
      </c>
      <c r="P1734" s="41">
        <v>-0.128</v>
      </c>
      <c r="Q1734" s="41">
        <v>-1.9E-2</v>
      </c>
      <c r="R1734" s="41">
        <v>0.12940247292845683</v>
      </c>
      <c r="S1734" s="41">
        <v>10.5</v>
      </c>
      <c r="T1734" s="58">
        <v>-7.2322449205679478</v>
      </c>
      <c r="U1734" s="41">
        <v>-0.13</v>
      </c>
      <c r="V1734" s="41">
        <v>-0.02</v>
      </c>
      <c r="W1734" s="41">
        <v>0.13152946437965907</v>
      </c>
      <c r="X1734" s="410">
        <v>10.5</v>
      </c>
      <c r="Y1734" s="42"/>
    </row>
    <row r="1735" spans="1:25" x14ac:dyDescent="0.25">
      <c r="A1735" s="96" t="s">
        <v>28</v>
      </c>
      <c r="B1735" s="38" t="s">
        <v>1604</v>
      </c>
      <c r="C1735" s="53" t="s">
        <v>1605</v>
      </c>
      <c r="D1735" s="38">
        <v>220</v>
      </c>
      <c r="E1735" s="88" t="s">
        <v>1622</v>
      </c>
      <c r="F1735" s="38">
        <v>10</v>
      </c>
      <c r="G1735" s="88"/>
      <c r="H1735" s="38">
        <v>1</v>
      </c>
      <c r="I1735" s="88" t="s">
        <v>1623</v>
      </c>
      <c r="J1735" s="58">
        <v>-19.993725395174021</v>
      </c>
      <c r="K1735" s="41">
        <v>-0.30099999999999999</v>
      </c>
      <c r="L1735" s="41">
        <v>-0.20399999999999999</v>
      </c>
      <c r="M1735" s="41">
        <v>0.36361655627872608</v>
      </c>
      <c r="N1735" s="410">
        <v>10.5</v>
      </c>
      <c r="O1735" s="41">
        <v>-12.724655422884402</v>
      </c>
      <c r="P1735" s="41">
        <v>-0.22700000000000001</v>
      </c>
      <c r="Q1735" s="41">
        <v>-4.4999999999999998E-2</v>
      </c>
      <c r="R1735" s="41">
        <v>0.23141737186304748</v>
      </c>
      <c r="S1735" s="41">
        <v>10.5</v>
      </c>
      <c r="T1735" s="58">
        <v>-17.127771139809379</v>
      </c>
      <c r="U1735" s="41">
        <v>-0.27300000000000002</v>
      </c>
      <c r="V1735" s="41">
        <v>-0.15</v>
      </c>
      <c r="W1735" s="41">
        <v>0.31149478326289831</v>
      </c>
      <c r="X1735" s="410">
        <v>10.5</v>
      </c>
      <c r="Y1735" s="42"/>
    </row>
    <row r="1736" spans="1:25" x14ac:dyDescent="0.25">
      <c r="A1736" s="96" t="s">
        <v>28</v>
      </c>
      <c r="B1736" s="38" t="s">
        <v>1604</v>
      </c>
      <c r="C1736" s="53" t="s">
        <v>1605</v>
      </c>
      <c r="D1736" s="38">
        <v>220</v>
      </c>
      <c r="E1736" s="88" t="s">
        <v>1624</v>
      </c>
      <c r="F1736" s="38">
        <v>10</v>
      </c>
      <c r="G1736" s="88"/>
      <c r="H1736" s="38">
        <v>1</v>
      </c>
      <c r="I1736" s="88" t="s">
        <v>1564</v>
      </c>
      <c r="J1736" s="58">
        <v>-0.12295185226055293</v>
      </c>
      <c r="K1736" s="41">
        <v>-2E-3</v>
      </c>
      <c r="L1736" s="41">
        <v>-1E-3</v>
      </c>
      <c r="M1736" s="41">
        <v>2.2360679774997894E-3</v>
      </c>
      <c r="N1736" s="410">
        <v>10.5</v>
      </c>
      <c r="O1736" s="41">
        <v>-0.12295185226055293</v>
      </c>
      <c r="P1736" s="41">
        <v>-2E-3</v>
      </c>
      <c r="Q1736" s="41">
        <v>-1E-3</v>
      </c>
      <c r="R1736" s="41">
        <v>2.2360679774997894E-3</v>
      </c>
      <c r="S1736" s="41">
        <v>10.5</v>
      </c>
      <c r="T1736" s="58">
        <v>-0.12295185226055293</v>
      </c>
      <c r="U1736" s="41">
        <v>-2E-3</v>
      </c>
      <c r="V1736" s="41">
        <v>-1E-3</v>
      </c>
      <c r="W1736" s="41">
        <v>2.2360679774997894E-3</v>
      </c>
      <c r="X1736" s="410">
        <v>10.5</v>
      </c>
      <c r="Y1736" s="42"/>
    </row>
    <row r="1737" spans="1:25" x14ac:dyDescent="0.25">
      <c r="A1737" s="96" t="s">
        <v>28</v>
      </c>
      <c r="B1737" s="38" t="s">
        <v>1604</v>
      </c>
      <c r="C1737" s="53" t="s">
        <v>1605</v>
      </c>
      <c r="D1737" s="38">
        <v>220</v>
      </c>
      <c r="E1737" s="88" t="s">
        <v>1625</v>
      </c>
      <c r="F1737" s="38">
        <v>10</v>
      </c>
      <c r="G1737" s="88" t="s">
        <v>60</v>
      </c>
      <c r="H1737" s="38">
        <v>1</v>
      </c>
      <c r="I1737" s="88" t="s">
        <v>1626</v>
      </c>
      <c r="J1737" s="58">
        <v>-0.77176163689798216</v>
      </c>
      <c r="K1737" s="41">
        <v>-1.4E-2</v>
      </c>
      <c r="L1737" s="41">
        <v>-1E-3</v>
      </c>
      <c r="M1737" s="41">
        <v>1.4035668847618201E-2</v>
      </c>
      <c r="N1737" s="410">
        <v>10.5</v>
      </c>
      <c r="O1737" s="41">
        <v>-0.71692633591341048</v>
      </c>
      <c r="P1737" s="41">
        <v>-1.2999999999999999E-2</v>
      </c>
      <c r="Q1737" s="41">
        <v>-1E-3</v>
      </c>
      <c r="R1737" s="41">
        <v>1.3038404810405297E-2</v>
      </c>
      <c r="S1737" s="41">
        <v>10.5</v>
      </c>
      <c r="T1737" s="58">
        <v>-0.71692633591341048</v>
      </c>
      <c r="U1737" s="41">
        <v>-1.2999999999999999E-2</v>
      </c>
      <c r="V1737" s="41">
        <v>-1E-3</v>
      </c>
      <c r="W1737" s="41">
        <v>1.3038404810405297E-2</v>
      </c>
      <c r="X1737" s="410">
        <v>10.5</v>
      </c>
      <c r="Y1737" s="42"/>
    </row>
    <row r="1738" spans="1:25" x14ac:dyDescent="0.25">
      <c r="A1738" s="95" t="s">
        <v>28</v>
      </c>
      <c r="B1738" s="44" t="s">
        <v>1604</v>
      </c>
      <c r="C1738" s="67" t="s">
        <v>1605</v>
      </c>
      <c r="D1738" s="44">
        <v>220</v>
      </c>
      <c r="E1738" s="67" t="s">
        <v>1627</v>
      </c>
      <c r="F1738" s="44">
        <v>110</v>
      </c>
      <c r="G1738" s="67"/>
      <c r="H1738" s="44"/>
      <c r="I1738" s="67"/>
      <c r="J1738" s="411">
        <v>17.27366867893528</v>
      </c>
      <c r="K1738" s="45">
        <v>3.5</v>
      </c>
      <c r="L1738" s="45">
        <v>0.8</v>
      </c>
      <c r="M1738" s="45">
        <v>3.5902646142032486</v>
      </c>
      <c r="N1738" s="412">
        <v>120</v>
      </c>
      <c r="O1738" s="45">
        <v>21.607826085660452</v>
      </c>
      <c r="P1738" s="45">
        <v>4.4000000000000004</v>
      </c>
      <c r="Q1738" s="45">
        <v>0.9</v>
      </c>
      <c r="R1738" s="45">
        <v>4.4911023145771241</v>
      </c>
      <c r="S1738" s="45">
        <v>120</v>
      </c>
      <c r="T1738" s="411">
        <v>22.998590939124625</v>
      </c>
      <c r="U1738" s="45">
        <v>4.5999999999999996</v>
      </c>
      <c r="V1738" s="45">
        <v>1.3</v>
      </c>
      <c r="W1738" s="45">
        <v>4.780167361086848</v>
      </c>
      <c r="X1738" s="412">
        <v>120</v>
      </c>
      <c r="Y1738" s="46"/>
    </row>
    <row r="1739" spans="1:25" x14ac:dyDescent="0.25">
      <c r="A1739" s="98" t="s">
        <v>28</v>
      </c>
      <c r="B1739" s="99" t="s">
        <v>1604</v>
      </c>
      <c r="C1739" s="100" t="s">
        <v>1605</v>
      </c>
      <c r="D1739" s="99">
        <v>220</v>
      </c>
      <c r="E1739" s="100" t="s">
        <v>1628</v>
      </c>
      <c r="F1739" s="99">
        <v>35</v>
      </c>
      <c r="G1739" s="100"/>
      <c r="H1739" s="99"/>
      <c r="I1739" s="100"/>
      <c r="J1739" s="443">
        <v>0.25993258872606528</v>
      </c>
      <c r="K1739" s="101">
        <v>1.2999999999999999E-2</v>
      </c>
      <c r="L1739" s="101">
        <v>0</v>
      </c>
      <c r="M1739" s="101">
        <v>1.2999999999999999E-2</v>
      </c>
      <c r="N1739" s="444">
        <v>37.5</v>
      </c>
      <c r="O1739" s="101">
        <v>0.26344519127641752</v>
      </c>
      <c r="P1739" s="101">
        <v>1.2999999999999999E-2</v>
      </c>
      <c r="Q1739" s="101">
        <v>0</v>
      </c>
      <c r="R1739" s="101">
        <v>1.2999999999999999E-2</v>
      </c>
      <c r="S1739" s="101">
        <v>37</v>
      </c>
      <c r="T1739" s="443">
        <v>1.1109609508143095</v>
      </c>
      <c r="U1739" s="101">
        <v>7.0000000000000007E-2</v>
      </c>
      <c r="V1739" s="101">
        <v>1.2999999999999999E-2</v>
      </c>
      <c r="W1739" s="101">
        <v>7.1196910045310258E-2</v>
      </c>
      <c r="X1739" s="444">
        <v>37</v>
      </c>
      <c r="Y1739" s="102"/>
    </row>
    <row r="1740" spans="1:25" x14ac:dyDescent="0.25">
      <c r="A1740" s="103" t="s">
        <v>28</v>
      </c>
      <c r="B1740" s="104" t="s">
        <v>1604</v>
      </c>
      <c r="C1740" s="105" t="s">
        <v>1605</v>
      </c>
      <c r="D1740" s="104">
        <v>220</v>
      </c>
      <c r="E1740" s="105" t="s">
        <v>1629</v>
      </c>
      <c r="F1740" s="104">
        <v>10</v>
      </c>
      <c r="G1740" s="105" t="s">
        <v>38</v>
      </c>
      <c r="H1740" s="104">
        <v>2</v>
      </c>
      <c r="I1740" s="105"/>
      <c r="J1740" s="445">
        <v>198.87992480337451</v>
      </c>
      <c r="K1740" s="106">
        <v>3.51</v>
      </c>
      <c r="L1740" s="106">
        <v>0.873</v>
      </c>
      <c r="M1740" s="106">
        <v>3.6169364108316859</v>
      </c>
      <c r="N1740" s="446">
        <v>10.5</v>
      </c>
      <c r="O1740" s="106">
        <v>249.45202529779161</v>
      </c>
      <c r="P1740" s="106">
        <v>4.4279999999999999</v>
      </c>
      <c r="Q1740" s="106">
        <v>0.98699999999999999</v>
      </c>
      <c r="R1740" s="106">
        <v>4.5366676096006859</v>
      </c>
      <c r="S1740" s="106">
        <v>10.5</v>
      </c>
      <c r="T1740" s="445">
        <v>259.85558522007568</v>
      </c>
      <c r="U1740" s="106">
        <v>4.5629999999999997</v>
      </c>
      <c r="V1740" s="106">
        <v>1.23</v>
      </c>
      <c r="W1740" s="106">
        <v>4.7258723004330108</v>
      </c>
      <c r="X1740" s="446">
        <v>10.5</v>
      </c>
      <c r="Y1740" s="107"/>
    </row>
    <row r="1741" spans="1:25" x14ac:dyDescent="0.25">
      <c r="A1741" s="96" t="s">
        <v>28</v>
      </c>
      <c r="B1741" s="38" t="s">
        <v>1604</v>
      </c>
      <c r="C1741" s="53" t="s">
        <v>1605</v>
      </c>
      <c r="D1741" s="38">
        <v>220</v>
      </c>
      <c r="E1741" s="88" t="s">
        <v>1630</v>
      </c>
      <c r="F1741" s="38">
        <v>10</v>
      </c>
      <c r="G1741" s="88"/>
      <c r="H1741" s="38">
        <v>2</v>
      </c>
      <c r="I1741" s="88" t="s">
        <v>1569</v>
      </c>
      <c r="J1741" s="58">
        <v>-45.69761600831643</v>
      </c>
      <c r="K1741" s="41">
        <v>-0.81</v>
      </c>
      <c r="L1741" s="41">
        <v>-0.186</v>
      </c>
      <c r="M1741" s="41">
        <v>0.83108122346735769</v>
      </c>
      <c r="N1741" s="410">
        <v>10.5</v>
      </c>
      <c r="O1741" s="41">
        <v>-55.861398503631804</v>
      </c>
      <c r="P1741" s="41">
        <v>-0.998</v>
      </c>
      <c r="Q1741" s="41">
        <v>-0.19</v>
      </c>
      <c r="R1741" s="41">
        <v>1.0159251940964944</v>
      </c>
      <c r="S1741" s="41">
        <v>10.5</v>
      </c>
      <c r="T1741" s="58">
        <v>-62.475942701792832</v>
      </c>
      <c r="U1741" s="41">
        <v>-1.1359999999999999</v>
      </c>
      <c r="V1741" s="41">
        <v>-2.24E-2</v>
      </c>
      <c r="W1741" s="41">
        <v>1.1362208236078055</v>
      </c>
      <c r="X1741" s="410">
        <v>10.5</v>
      </c>
      <c r="Y1741" s="42"/>
    </row>
    <row r="1742" spans="1:25" x14ac:dyDescent="0.25">
      <c r="A1742" s="96" t="s">
        <v>28</v>
      </c>
      <c r="B1742" s="38" t="s">
        <v>1604</v>
      </c>
      <c r="C1742" s="53" t="s">
        <v>1605</v>
      </c>
      <c r="D1742" s="38">
        <v>220</v>
      </c>
      <c r="E1742" s="88" t="s">
        <v>1631</v>
      </c>
      <c r="F1742" s="38">
        <v>10</v>
      </c>
      <c r="G1742" s="88"/>
      <c r="H1742" s="38">
        <v>2</v>
      </c>
      <c r="I1742" s="88" t="s">
        <v>1632</v>
      </c>
      <c r="J1742" s="58">
        <v>-34.071331514065392</v>
      </c>
      <c r="K1742" s="41">
        <v>-0.59199999999999997</v>
      </c>
      <c r="L1742" s="41">
        <v>-0.183</v>
      </c>
      <c r="M1742" s="41">
        <v>0.61963941127078093</v>
      </c>
      <c r="N1742" s="410">
        <v>10.5</v>
      </c>
      <c r="O1742" s="41">
        <v>-41.079463212267171</v>
      </c>
      <c r="P1742" s="41">
        <v>-0.72199999999999998</v>
      </c>
      <c r="Q1742" s="41">
        <v>-0.192</v>
      </c>
      <c r="R1742" s="41">
        <v>0.74709303302868513</v>
      </c>
      <c r="S1742" s="41">
        <v>10.5</v>
      </c>
      <c r="T1742" s="58">
        <v>-42.408516094522568</v>
      </c>
      <c r="U1742" s="41">
        <v>-0.748</v>
      </c>
      <c r="V1742" s="41">
        <v>-0.188</v>
      </c>
      <c r="W1742" s="41">
        <v>0.77126389776781334</v>
      </c>
      <c r="X1742" s="410">
        <v>10.5</v>
      </c>
      <c r="Y1742" s="42"/>
    </row>
    <row r="1743" spans="1:25" x14ac:dyDescent="0.25">
      <c r="A1743" s="96" t="s">
        <v>28</v>
      </c>
      <c r="B1743" s="38" t="s">
        <v>1604</v>
      </c>
      <c r="C1743" s="53" t="s">
        <v>1605</v>
      </c>
      <c r="D1743" s="38">
        <v>220</v>
      </c>
      <c r="E1743" s="88" t="s">
        <v>1633</v>
      </c>
      <c r="F1743" s="38">
        <v>10</v>
      </c>
      <c r="G1743" s="88"/>
      <c r="H1743" s="38">
        <v>2</v>
      </c>
      <c r="I1743" s="88" t="s">
        <v>1616</v>
      </c>
      <c r="J1743" s="58">
        <v>-33.474756680893869</v>
      </c>
      <c r="K1743" s="41">
        <v>-0.57499999999999996</v>
      </c>
      <c r="L1743" s="41">
        <v>-0.2</v>
      </c>
      <c r="M1743" s="41">
        <v>0.60878978309429599</v>
      </c>
      <c r="N1743" s="410">
        <v>10.5</v>
      </c>
      <c r="O1743" s="41">
        <v>-40.394127829600869</v>
      </c>
      <c r="P1743" s="41">
        <v>-0.68400000000000005</v>
      </c>
      <c r="Q1743" s="41">
        <v>-0.26800000000000002</v>
      </c>
      <c r="R1743" s="41">
        <v>0.73462915814715657</v>
      </c>
      <c r="S1743" s="41">
        <v>10.5</v>
      </c>
      <c r="T1743" s="58">
        <v>-44.958971806309968</v>
      </c>
      <c r="U1743" s="41">
        <v>-0.71199999999999997</v>
      </c>
      <c r="V1743" s="41">
        <v>-0.40200000000000002</v>
      </c>
      <c r="W1743" s="41">
        <v>0.81764784595814832</v>
      </c>
      <c r="X1743" s="410">
        <v>10.5</v>
      </c>
      <c r="Y1743" s="42"/>
    </row>
    <row r="1744" spans="1:25" x14ac:dyDescent="0.25">
      <c r="A1744" s="96" t="s">
        <v>28</v>
      </c>
      <c r="B1744" s="38" t="s">
        <v>1604</v>
      </c>
      <c r="C1744" s="53" t="s">
        <v>1605</v>
      </c>
      <c r="D1744" s="38">
        <v>220</v>
      </c>
      <c r="E1744" s="88" t="s">
        <v>1634</v>
      </c>
      <c r="F1744" s="38">
        <v>10</v>
      </c>
      <c r="G1744" s="88"/>
      <c r="H1744" s="38">
        <v>2</v>
      </c>
      <c r="I1744" s="88" t="s">
        <v>1614</v>
      </c>
      <c r="J1744" s="58">
        <v>-62.006022188203062</v>
      </c>
      <c r="K1744" s="41">
        <v>-1.105</v>
      </c>
      <c r="L1744" s="41">
        <v>-0.22500000000000001</v>
      </c>
      <c r="M1744" s="41">
        <v>1.1276745984547139</v>
      </c>
      <c r="N1744" s="410">
        <v>10.5</v>
      </c>
      <c r="O1744" s="41">
        <v>-89.234402186800565</v>
      </c>
      <c r="P1744" s="41">
        <v>-1.5920000000000001</v>
      </c>
      <c r="Q1744" s="41">
        <v>-0.315</v>
      </c>
      <c r="R1744" s="41">
        <v>1.6228644428910262</v>
      </c>
      <c r="S1744" s="41">
        <v>10.5</v>
      </c>
      <c r="T1744" s="58">
        <v>-87.882230684841019</v>
      </c>
      <c r="U1744" s="41">
        <v>-1.571</v>
      </c>
      <c r="V1744" s="41">
        <v>-0.29399999999999998</v>
      </c>
      <c r="W1744" s="41">
        <v>1.5982731306006492</v>
      </c>
      <c r="X1744" s="410">
        <v>10.5</v>
      </c>
      <c r="Y1744" s="42"/>
    </row>
    <row r="1745" spans="1:25" x14ac:dyDescent="0.25">
      <c r="A1745" s="96" t="s">
        <v>28</v>
      </c>
      <c r="B1745" s="38" t="s">
        <v>1604</v>
      </c>
      <c r="C1745" s="53" t="s">
        <v>1605</v>
      </c>
      <c r="D1745" s="38">
        <v>220</v>
      </c>
      <c r="E1745" s="88" t="s">
        <v>1635</v>
      </c>
      <c r="F1745" s="38">
        <v>10</v>
      </c>
      <c r="G1745" s="88"/>
      <c r="H1745" s="38">
        <v>2</v>
      </c>
      <c r="I1745" s="88" t="s">
        <v>1636</v>
      </c>
      <c r="J1745" s="58">
        <v>-2.1890954930868967</v>
      </c>
      <c r="K1745" s="41">
        <v>-3.5999999999999997E-2</v>
      </c>
      <c r="L1745" s="41">
        <v>-1.7000000000000001E-2</v>
      </c>
      <c r="M1745" s="41">
        <v>3.9812058474788761E-2</v>
      </c>
      <c r="N1745" s="410">
        <v>10.5</v>
      </c>
      <c r="O1745" s="41">
        <v>-3.9352276463851203</v>
      </c>
      <c r="P1745" s="41">
        <v>-6.9000000000000006E-2</v>
      </c>
      <c r="Q1745" s="41">
        <v>-1.9E-2</v>
      </c>
      <c r="R1745" s="41">
        <v>7.1568149340331566E-2</v>
      </c>
      <c r="S1745" s="41">
        <v>10.5</v>
      </c>
      <c r="T1745" s="58">
        <v>-3.4426518632954819</v>
      </c>
      <c r="U1745" s="41">
        <v>-5.6000000000000001E-2</v>
      </c>
      <c r="V1745" s="41">
        <v>-2.8000000000000001E-2</v>
      </c>
      <c r="W1745" s="41">
        <v>6.2609903369994113E-2</v>
      </c>
      <c r="X1745" s="410">
        <v>10.5</v>
      </c>
      <c r="Y1745" s="42"/>
    </row>
    <row r="1746" spans="1:25" x14ac:dyDescent="0.25">
      <c r="A1746" s="96" t="s">
        <v>28</v>
      </c>
      <c r="B1746" s="38" t="s">
        <v>1604</v>
      </c>
      <c r="C1746" s="53" t="s">
        <v>1605</v>
      </c>
      <c r="D1746" s="38">
        <v>220</v>
      </c>
      <c r="E1746" s="88" t="s">
        <v>1637</v>
      </c>
      <c r="F1746" s="38">
        <v>10</v>
      </c>
      <c r="G1746" s="88"/>
      <c r="H1746" s="38">
        <v>2</v>
      </c>
      <c r="I1746" s="88" t="s">
        <v>1564</v>
      </c>
      <c r="J1746" s="58">
        <v>-8.4651256476074117</v>
      </c>
      <c r="K1746" s="41">
        <v>-0.151</v>
      </c>
      <c r="L1746" s="41">
        <v>-0.03</v>
      </c>
      <c r="M1746" s="41">
        <v>0.15395129099815955</v>
      </c>
      <c r="N1746" s="410">
        <v>10.5</v>
      </c>
      <c r="O1746" s="41">
        <v>-7.9187102028928837</v>
      </c>
      <c r="P1746" s="41">
        <v>-0.14199999999999999</v>
      </c>
      <c r="Q1746" s="41">
        <v>-2.4E-2</v>
      </c>
      <c r="R1746" s="41">
        <v>0.14401388821915753</v>
      </c>
      <c r="S1746" s="41">
        <v>10.5</v>
      </c>
      <c r="T1746" s="58">
        <v>-9.765968956527761</v>
      </c>
      <c r="U1746" s="41">
        <v>-0.108</v>
      </c>
      <c r="V1746" s="41">
        <v>-0.14099999999999999</v>
      </c>
      <c r="W1746" s="41">
        <v>0.17760912138738821</v>
      </c>
      <c r="X1746" s="410">
        <v>10.5</v>
      </c>
      <c r="Y1746" s="42"/>
    </row>
    <row r="1747" spans="1:25" x14ac:dyDescent="0.25">
      <c r="A1747" s="96" t="s">
        <v>28</v>
      </c>
      <c r="B1747" s="38" t="s">
        <v>1604</v>
      </c>
      <c r="C1747" s="53" t="s">
        <v>1605</v>
      </c>
      <c r="D1747" s="38">
        <v>220</v>
      </c>
      <c r="E1747" s="88" t="s">
        <v>1638</v>
      </c>
      <c r="F1747" s="38">
        <v>10</v>
      </c>
      <c r="G1747" s="88"/>
      <c r="H1747" s="38">
        <v>2</v>
      </c>
      <c r="I1747" s="88" t="s">
        <v>1623</v>
      </c>
      <c r="J1747" s="58">
        <v>-5.1992789778626749</v>
      </c>
      <c r="K1747" s="41">
        <v>-0.09</v>
      </c>
      <c r="L1747" s="41">
        <v>-2.9000000000000001E-2</v>
      </c>
      <c r="M1747" s="41">
        <v>9.4556861200020798E-2</v>
      </c>
      <c r="N1747" s="410">
        <v>10.5</v>
      </c>
      <c r="O1747" s="41">
        <v>-5.219302507968866</v>
      </c>
      <c r="P1747" s="41">
        <v>-8.8999999999999996E-2</v>
      </c>
      <c r="Q1747" s="41">
        <v>-3.3000000000000002E-2</v>
      </c>
      <c r="R1747" s="41">
        <v>9.4921019800674286E-2</v>
      </c>
      <c r="S1747" s="41">
        <v>10.5</v>
      </c>
      <c r="T1747" s="58">
        <v>-5.1487326813240104</v>
      </c>
      <c r="U1747" s="41">
        <v>-8.7999999999999995E-2</v>
      </c>
      <c r="V1747" s="41">
        <v>-3.2000000000000001E-2</v>
      </c>
      <c r="W1747" s="41">
        <v>9.3637599285757003E-2</v>
      </c>
      <c r="X1747" s="410">
        <v>10.5</v>
      </c>
      <c r="Y1747" s="42"/>
    </row>
    <row r="1748" spans="1:25" x14ac:dyDescent="0.25">
      <c r="A1748" s="96" t="s">
        <v>28</v>
      </c>
      <c r="B1748" s="38" t="s">
        <v>1604</v>
      </c>
      <c r="C1748" s="53" t="s">
        <v>1605</v>
      </c>
      <c r="D1748" s="38">
        <v>220</v>
      </c>
      <c r="E1748" s="88" t="s">
        <v>1639</v>
      </c>
      <c r="F1748" s="38">
        <v>10</v>
      </c>
      <c r="G1748" s="88"/>
      <c r="H1748" s="38">
        <v>2</v>
      </c>
      <c r="I1748" s="88" t="s">
        <v>1640</v>
      </c>
      <c r="J1748" s="58">
        <v>-5.8688101629416334</v>
      </c>
      <c r="K1748" s="41">
        <v>-0.104</v>
      </c>
      <c r="L1748" s="41">
        <v>-2.4E-2</v>
      </c>
      <c r="M1748" s="41">
        <v>0.10673331251301067</v>
      </c>
      <c r="N1748" s="410">
        <v>10.5</v>
      </c>
      <c r="O1748" s="41">
        <v>-5.2731869280283394</v>
      </c>
      <c r="P1748" s="41">
        <v>-9.4E-2</v>
      </c>
      <c r="Q1748" s="41">
        <v>-1.9E-2</v>
      </c>
      <c r="R1748" s="41">
        <v>9.5900990610107886E-2</v>
      </c>
      <c r="S1748" s="41">
        <v>10.5</v>
      </c>
      <c r="T1748" s="58">
        <v>-4.7558691909207198</v>
      </c>
      <c r="U1748" s="41">
        <v>-8.5000000000000006E-2</v>
      </c>
      <c r="V1748" s="41">
        <v>-1.6E-2</v>
      </c>
      <c r="W1748" s="41">
        <v>8.649277426467486E-2</v>
      </c>
      <c r="X1748" s="410">
        <v>10.5</v>
      </c>
      <c r="Y1748" s="42"/>
    </row>
    <row r="1749" spans="1:25" x14ac:dyDescent="0.25">
      <c r="A1749" s="96" t="s">
        <v>28</v>
      </c>
      <c r="B1749" s="38" t="s">
        <v>1604</v>
      </c>
      <c r="C1749" s="53" t="s">
        <v>1605</v>
      </c>
      <c r="D1749" s="38">
        <v>220</v>
      </c>
      <c r="E1749" s="88" t="s">
        <v>1641</v>
      </c>
      <c r="F1749" s="38">
        <v>10</v>
      </c>
      <c r="G1749" s="88"/>
      <c r="H1749" s="38">
        <v>2</v>
      </c>
      <c r="I1749" s="88" t="s">
        <v>1564</v>
      </c>
      <c r="J1749" s="58">
        <v>-7.7761579135973896E-2</v>
      </c>
      <c r="K1749" s="41">
        <v>-1E-3</v>
      </c>
      <c r="L1749" s="41">
        <v>-1E-3</v>
      </c>
      <c r="M1749" s="41">
        <v>1.414213562373095E-3</v>
      </c>
      <c r="N1749" s="410">
        <v>10.5</v>
      </c>
      <c r="O1749" s="41">
        <v>-7.7761579135973896E-2</v>
      </c>
      <c r="P1749" s="41">
        <v>-1E-3</v>
      </c>
      <c r="Q1749" s="41">
        <v>-1E-3</v>
      </c>
      <c r="R1749" s="41">
        <v>1.414213562373095E-3</v>
      </c>
      <c r="S1749" s="41">
        <v>10.5</v>
      </c>
      <c r="T1749" s="58">
        <v>-7.7761579135973896E-2</v>
      </c>
      <c r="U1749" s="41">
        <v>-1E-3</v>
      </c>
      <c r="V1749" s="41">
        <v>-1E-3</v>
      </c>
      <c r="W1749" s="41">
        <v>1.414213562373095E-3</v>
      </c>
      <c r="X1749" s="410">
        <v>10.5</v>
      </c>
      <c r="Y1749" s="42"/>
    </row>
    <row r="1750" spans="1:25" ht="15.75" thickBot="1" x14ac:dyDescent="0.3">
      <c r="A1750" s="97" t="s">
        <v>28</v>
      </c>
      <c r="B1750" s="48" t="s">
        <v>1604</v>
      </c>
      <c r="C1750" s="90" t="s">
        <v>1605</v>
      </c>
      <c r="D1750" s="48">
        <v>220</v>
      </c>
      <c r="E1750" s="91" t="s">
        <v>1642</v>
      </c>
      <c r="F1750" s="48">
        <v>10</v>
      </c>
      <c r="G1750" s="91" t="s">
        <v>60</v>
      </c>
      <c r="H1750" s="48">
        <v>2</v>
      </c>
      <c r="I1750" s="91" t="s">
        <v>1643</v>
      </c>
      <c r="J1750" s="59">
        <v>-0.14282010369564024</v>
      </c>
      <c r="K1750" s="50">
        <v>-2E-3</v>
      </c>
      <c r="L1750" s="50">
        <v>0</v>
      </c>
      <c r="M1750" s="50">
        <v>2E-3</v>
      </c>
      <c r="N1750" s="413">
        <v>10.5</v>
      </c>
      <c r="O1750" s="50">
        <v>-0.12640399982257816</v>
      </c>
      <c r="P1750" s="50">
        <v>-2E-3</v>
      </c>
      <c r="Q1750" s="50">
        <v>0</v>
      </c>
      <c r="R1750" s="50">
        <v>2E-3</v>
      </c>
      <c r="S1750" s="50">
        <v>10.5</v>
      </c>
      <c r="T1750" s="59">
        <v>-0.13411156078736952</v>
      </c>
      <c r="U1750" s="50">
        <v>-2E-3</v>
      </c>
      <c r="V1750" s="50">
        <v>0</v>
      </c>
      <c r="W1750" s="50">
        <v>2E-3</v>
      </c>
      <c r="X1750" s="413">
        <v>10.5</v>
      </c>
      <c r="Y1750" s="51"/>
    </row>
    <row r="1751" spans="1:25" x14ac:dyDescent="0.25">
      <c r="A1751" s="85" t="s">
        <v>28</v>
      </c>
      <c r="B1751" s="30" t="s">
        <v>1644</v>
      </c>
      <c r="C1751" s="86" t="s">
        <v>1558</v>
      </c>
      <c r="D1751" s="30">
        <v>110</v>
      </c>
      <c r="E1751" s="86" t="s">
        <v>37</v>
      </c>
      <c r="F1751" s="30">
        <v>6</v>
      </c>
      <c r="G1751" s="86" t="s">
        <v>38</v>
      </c>
      <c r="H1751" s="30">
        <v>1</v>
      </c>
      <c r="I1751" s="86"/>
      <c r="J1751" s="406">
        <v>124.16796655849217</v>
      </c>
      <c r="K1751" s="31">
        <v>1.17</v>
      </c>
      <c r="L1751" s="31">
        <v>0.72499999999999998</v>
      </c>
      <c r="M1751" s="31">
        <v>1.3764174512116591</v>
      </c>
      <c r="N1751" s="407">
        <v>6.4</v>
      </c>
      <c r="O1751" s="31">
        <v>161.13309816893866</v>
      </c>
      <c r="P1751" s="31">
        <v>1.595</v>
      </c>
      <c r="Q1751" s="31">
        <v>0.80400000000000005</v>
      </c>
      <c r="R1751" s="31">
        <v>1.7861805619813469</v>
      </c>
      <c r="S1751" s="31">
        <v>6.4</v>
      </c>
      <c r="T1751" s="406">
        <v>193.00665956909583</v>
      </c>
      <c r="U1751" s="31">
        <v>1.863</v>
      </c>
      <c r="V1751" s="31">
        <v>1.052</v>
      </c>
      <c r="W1751" s="31">
        <v>2.1395029796660716</v>
      </c>
      <c r="X1751" s="407">
        <v>6.4</v>
      </c>
      <c r="Y1751" s="32"/>
    </row>
    <row r="1752" spans="1:25" x14ac:dyDescent="0.25">
      <c r="A1752" s="96" t="s">
        <v>28</v>
      </c>
      <c r="B1752" s="38" t="s">
        <v>1644</v>
      </c>
      <c r="C1752" s="53" t="s">
        <v>1558</v>
      </c>
      <c r="D1752" s="38">
        <v>110</v>
      </c>
      <c r="E1752" s="88" t="s">
        <v>1645</v>
      </c>
      <c r="F1752" s="38">
        <v>6</v>
      </c>
      <c r="G1752" s="88"/>
      <c r="H1752" s="38">
        <v>1</v>
      </c>
      <c r="I1752" s="88" t="s">
        <v>1646</v>
      </c>
      <c r="J1752" s="58">
        <v>-2.0030088044822301</v>
      </c>
      <c r="K1752" s="41">
        <v>-1.7999999999999999E-2</v>
      </c>
      <c r="L1752" s="41">
        <v>-1.2999999999999999E-2</v>
      </c>
      <c r="M1752" s="41">
        <v>-0.03</v>
      </c>
      <c r="N1752" s="410">
        <v>6.4</v>
      </c>
      <c r="O1752" s="41">
        <v>-3.2237016928007884</v>
      </c>
      <c r="P1752" s="41">
        <v>-3.4000000000000002E-2</v>
      </c>
      <c r="Q1752" s="41">
        <v>-1.0999999999999999E-2</v>
      </c>
      <c r="R1752" s="41">
        <v>3.5735136770411277E-2</v>
      </c>
      <c r="S1752" s="41">
        <v>6.4</v>
      </c>
      <c r="T1752" s="58">
        <v>-5.6968787141147148</v>
      </c>
      <c r="U1752" s="41">
        <v>-6.2E-2</v>
      </c>
      <c r="V1752" s="41">
        <v>-1.2E-2</v>
      </c>
      <c r="W1752" s="41">
        <v>6.3150613615387777E-2</v>
      </c>
      <c r="X1752" s="410">
        <v>6.4</v>
      </c>
      <c r="Y1752" s="42"/>
    </row>
    <row r="1753" spans="1:25" x14ac:dyDescent="0.25">
      <c r="A1753" s="96" t="s">
        <v>28</v>
      </c>
      <c r="B1753" s="38" t="s">
        <v>1644</v>
      </c>
      <c r="C1753" s="53" t="s">
        <v>1558</v>
      </c>
      <c r="D1753" s="38">
        <v>110</v>
      </c>
      <c r="E1753" s="88" t="s">
        <v>1647</v>
      </c>
      <c r="F1753" s="38">
        <v>6</v>
      </c>
      <c r="G1753" s="88"/>
      <c r="H1753" s="38">
        <v>1</v>
      </c>
      <c r="I1753" s="88" t="s">
        <v>1648</v>
      </c>
      <c r="J1753" s="58">
        <v>-7.7497479797732778</v>
      </c>
      <c r="K1753" s="41">
        <v>-7.8E-2</v>
      </c>
      <c r="L1753" s="41">
        <v>-3.5999999999999997E-2</v>
      </c>
      <c r="M1753" s="41">
        <v>8.5906926379658119E-2</v>
      </c>
      <c r="N1753" s="410">
        <v>6.4</v>
      </c>
      <c r="O1753" s="41">
        <v>-10.558924444121505</v>
      </c>
      <c r="P1753" s="41">
        <v>-0.11</v>
      </c>
      <c r="Q1753" s="41">
        <v>-0.04</v>
      </c>
      <c r="R1753" s="41">
        <v>0.11704699910719625</v>
      </c>
      <c r="S1753" s="41">
        <v>6.4</v>
      </c>
      <c r="T1753" s="58">
        <v>-8.1415096688206408</v>
      </c>
      <c r="U1753" s="41">
        <v>-8.4000000000000005E-2</v>
      </c>
      <c r="V1753" s="41">
        <v>-3.3000000000000002E-2</v>
      </c>
      <c r="W1753" s="41">
        <v>9.0249653738947944E-2</v>
      </c>
      <c r="X1753" s="410">
        <v>6.4</v>
      </c>
      <c r="Y1753" s="42"/>
    </row>
    <row r="1754" spans="1:25" x14ac:dyDescent="0.25">
      <c r="A1754" s="96" t="s">
        <v>28</v>
      </c>
      <c r="B1754" s="38" t="s">
        <v>1644</v>
      </c>
      <c r="C1754" s="53" t="s">
        <v>1558</v>
      </c>
      <c r="D1754" s="38">
        <v>110</v>
      </c>
      <c r="E1754" s="88" t="s">
        <v>1649</v>
      </c>
      <c r="F1754" s="38">
        <v>6</v>
      </c>
      <c r="G1754" s="88"/>
      <c r="H1754" s="38">
        <v>1</v>
      </c>
      <c r="I1754" s="88" t="s">
        <v>1564</v>
      </c>
      <c r="J1754" s="58">
        <v>-53.535941247056947</v>
      </c>
      <c r="K1754" s="41">
        <v>-0.45500000000000002</v>
      </c>
      <c r="L1754" s="41">
        <v>-0.38100000000000001</v>
      </c>
      <c r="M1754" s="41">
        <v>0.59345260973391967</v>
      </c>
      <c r="N1754" s="410">
        <v>6.4</v>
      </c>
      <c r="O1754" s="41">
        <v>-64.766834402660635</v>
      </c>
      <c r="P1754" s="41">
        <v>-0.58299999999999996</v>
      </c>
      <c r="Q1754" s="41">
        <v>-0.41899999999999998</v>
      </c>
      <c r="R1754" s="41">
        <v>0.71794846611717189</v>
      </c>
      <c r="S1754" s="41">
        <v>6.4</v>
      </c>
      <c r="T1754" s="58">
        <v>-90.744578077815945</v>
      </c>
      <c r="U1754" s="41">
        <v>-0.74399999999999999</v>
      </c>
      <c r="V1754" s="41">
        <v>-0.67700000000000005</v>
      </c>
      <c r="W1754" s="41">
        <v>1.00591500634994</v>
      </c>
      <c r="X1754" s="410">
        <v>6.4</v>
      </c>
      <c r="Y1754" s="42"/>
    </row>
    <row r="1755" spans="1:25" x14ac:dyDescent="0.25">
      <c r="A1755" s="96" t="s">
        <v>28</v>
      </c>
      <c r="B1755" s="38" t="s">
        <v>1644</v>
      </c>
      <c r="C1755" s="53" t="s">
        <v>1558</v>
      </c>
      <c r="D1755" s="38">
        <v>110</v>
      </c>
      <c r="E1755" s="88" t="s">
        <v>1650</v>
      </c>
      <c r="F1755" s="38">
        <v>6</v>
      </c>
      <c r="G1755" s="88"/>
      <c r="H1755" s="38">
        <v>1</v>
      </c>
      <c r="I1755" s="88" t="s">
        <v>1651</v>
      </c>
      <c r="J1755" s="58">
        <v>-5.042947065374241</v>
      </c>
      <c r="K1755" s="41">
        <v>-4.1000000000000002E-2</v>
      </c>
      <c r="L1755" s="41">
        <v>-3.7999999999999999E-2</v>
      </c>
      <c r="M1755" s="41">
        <v>5.5901699437494741E-2</v>
      </c>
      <c r="N1755" s="410">
        <v>6.4</v>
      </c>
      <c r="O1755" s="41">
        <v>-5.3590181489553972</v>
      </c>
      <c r="P1755" s="41">
        <v>-4.8000000000000001E-2</v>
      </c>
      <c r="Q1755" s="41">
        <v>-3.5000000000000003E-2</v>
      </c>
      <c r="R1755" s="41">
        <v>5.940538696111658E-2</v>
      </c>
      <c r="S1755" s="41">
        <v>6.4</v>
      </c>
      <c r="T1755" s="58">
        <v>-5.0719112624499516</v>
      </c>
      <c r="U1755" s="41">
        <v>-4.3999999999999997E-2</v>
      </c>
      <c r="V1755" s="41">
        <v>-3.5000000000000003E-2</v>
      </c>
      <c r="W1755" s="41">
        <v>5.6222771187482388E-2</v>
      </c>
      <c r="X1755" s="410">
        <v>6.4</v>
      </c>
      <c r="Y1755" s="42"/>
    </row>
    <row r="1756" spans="1:25" x14ac:dyDescent="0.25">
      <c r="A1756" s="96" t="s">
        <v>28</v>
      </c>
      <c r="B1756" s="38" t="s">
        <v>1644</v>
      </c>
      <c r="C1756" s="53" t="s">
        <v>1558</v>
      </c>
      <c r="D1756" s="38">
        <v>110</v>
      </c>
      <c r="E1756" s="88" t="s">
        <v>1652</v>
      </c>
      <c r="F1756" s="38">
        <v>6</v>
      </c>
      <c r="G1756" s="88"/>
      <c r="H1756" s="38">
        <v>1</v>
      </c>
      <c r="I1756" s="88" t="s">
        <v>1653</v>
      </c>
      <c r="J1756" s="58">
        <v>-25.266322333708032</v>
      </c>
      <c r="K1756" s="41">
        <v>-0.25800000000000001</v>
      </c>
      <c r="L1756" s="41">
        <v>-0.109</v>
      </c>
      <c r="M1756" s="41">
        <v>0.28008034561532519</v>
      </c>
      <c r="N1756" s="410">
        <v>6.4</v>
      </c>
      <c r="O1756" s="41">
        <v>-29.835295486568139</v>
      </c>
      <c r="P1756" s="41">
        <v>-0.28999999999999998</v>
      </c>
      <c r="Q1756" s="41">
        <v>-0.159</v>
      </c>
      <c r="R1756" s="41">
        <v>0.33072798490602512</v>
      </c>
      <c r="S1756" s="41">
        <v>6.4</v>
      </c>
      <c r="T1756" s="58">
        <v>-30.574602452103388</v>
      </c>
      <c r="U1756" s="41">
        <v>-0.31</v>
      </c>
      <c r="V1756" s="41">
        <v>-0.13700000000000001</v>
      </c>
      <c r="W1756" s="41">
        <v>0.33892329515688357</v>
      </c>
      <c r="X1756" s="410">
        <v>6.4</v>
      </c>
      <c r="Y1756" s="42"/>
    </row>
    <row r="1757" spans="1:25" x14ac:dyDescent="0.25">
      <c r="A1757" s="96" t="s">
        <v>28</v>
      </c>
      <c r="B1757" s="38" t="s">
        <v>1644</v>
      </c>
      <c r="C1757" s="53" t="s">
        <v>1558</v>
      </c>
      <c r="D1757" s="38">
        <v>110</v>
      </c>
      <c r="E1757" s="88" t="s">
        <v>1654</v>
      </c>
      <c r="F1757" s="38">
        <v>6</v>
      </c>
      <c r="G1757" s="88"/>
      <c r="H1757" s="38">
        <v>1</v>
      </c>
      <c r="I1757" s="88" t="s">
        <v>1655</v>
      </c>
      <c r="J1757" s="58">
        <v>-0.85581649610182198</v>
      </c>
      <c r="K1757" s="41">
        <v>-8.9999999999999993E-3</v>
      </c>
      <c r="L1757" s="41">
        <v>-3.0000000000000001E-3</v>
      </c>
      <c r="M1757" s="41">
        <v>9.4868329805051377E-3</v>
      </c>
      <c r="N1757" s="410">
        <v>6.4</v>
      </c>
      <c r="O1757" s="41">
        <v>-6.1403135523223362</v>
      </c>
      <c r="P1757" s="41">
        <v>-6.8000000000000005E-2</v>
      </c>
      <c r="Q1757" s="41">
        <v>-3.0000000000000001E-3</v>
      </c>
      <c r="R1757" s="41">
        <v>6.8066144300966552E-2</v>
      </c>
      <c r="S1757" s="41">
        <v>6.4</v>
      </c>
      <c r="T1757" s="58">
        <v>-1.544163237538916</v>
      </c>
      <c r="U1757" s="41">
        <v>-1.7000000000000001E-2</v>
      </c>
      <c r="V1757" s="41">
        <v>-2E-3</v>
      </c>
      <c r="W1757" s="41">
        <v>1.711724276862369E-2</v>
      </c>
      <c r="X1757" s="410">
        <v>6.4</v>
      </c>
      <c r="Y1757" s="42"/>
    </row>
    <row r="1758" spans="1:25" x14ac:dyDescent="0.25">
      <c r="A1758" s="96" t="s">
        <v>28</v>
      </c>
      <c r="B1758" s="38" t="s">
        <v>1644</v>
      </c>
      <c r="C1758" s="53" t="s">
        <v>1558</v>
      </c>
      <c r="D1758" s="38">
        <v>110</v>
      </c>
      <c r="E1758" s="88" t="s">
        <v>1656</v>
      </c>
      <c r="F1758" s="38">
        <v>6</v>
      </c>
      <c r="G1758" s="88"/>
      <c r="H1758" s="38">
        <v>1</v>
      </c>
      <c r="I1758" s="88" t="s">
        <v>1657</v>
      </c>
      <c r="J1758" s="58">
        <v>-23.684462756027774</v>
      </c>
      <c r="K1758" s="41">
        <v>-0.23300000000000001</v>
      </c>
      <c r="L1758" s="41">
        <v>-0.121</v>
      </c>
      <c r="M1758" s="41">
        <v>0.26254523419784259</v>
      </c>
      <c r="N1758" s="410">
        <v>6.4</v>
      </c>
      <c r="O1758" s="41">
        <v>-35.890140896096618</v>
      </c>
      <c r="P1758" s="41">
        <v>-0.379</v>
      </c>
      <c r="Q1758" s="41">
        <v>-0.121</v>
      </c>
      <c r="R1758" s="41">
        <v>0.39784670414620754</v>
      </c>
      <c r="S1758" s="41">
        <v>6.4</v>
      </c>
      <c r="T1758" s="58">
        <v>-46.618045728022537</v>
      </c>
      <c r="U1758" s="41">
        <v>-0.498</v>
      </c>
      <c r="V1758" s="41">
        <v>-0.13800000000000001</v>
      </c>
      <c r="W1758" s="41">
        <v>0.51676687200322735</v>
      </c>
      <c r="X1758" s="410">
        <v>6.4</v>
      </c>
      <c r="Y1758" s="42"/>
    </row>
    <row r="1759" spans="1:25" x14ac:dyDescent="0.25">
      <c r="A1759" s="96" t="s">
        <v>28</v>
      </c>
      <c r="B1759" s="38" t="s">
        <v>1644</v>
      </c>
      <c r="C1759" s="53" t="s">
        <v>1558</v>
      </c>
      <c r="D1759" s="38">
        <v>110</v>
      </c>
      <c r="E1759" s="88" t="s">
        <v>1658</v>
      </c>
      <c r="F1759" s="38">
        <v>6</v>
      </c>
      <c r="G1759" s="88"/>
      <c r="H1759" s="38">
        <v>1</v>
      </c>
      <c r="I1759" s="88" t="s">
        <v>1659</v>
      </c>
      <c r="J1759" s="58">
        <v>-6.2506510077617783</v>
      </c>
      <c r="K1759" s="41">
        <v>-6.5000000000000002E-2</v>
      </c>
      <c r="L1759" s="41">
        <v>-2.4E-2</v>
      </c>
      <c r="M1759" s="41">
        <v>6.9289248805280035E-2</v>
      </c>
      <c r="N1759" s="410">
        <v>6.4</v>
      </c>
      <c r="O1759" s="41">
        <v>-7.7234508290228234</v>
      </c>
      <c r="P1759" s="41">
        <v>-8.3000000000000004E-2</v>
      </c>
      <c r="Q1759" s="41">
        <v>-2.1000000000000001E-2</v>
      </c>
      <c r="R1759" s="41">
        <v>8.5615419172015983E-2</v>
      </c>
      <c r="S1759" s="41">
        <v>6.4</v>
      </c>
      <c r="T1759" s="58">
        <v>-9.8903493576651105</v>
      </c>
      <c r="U1759" s="41">
        <v>-0.106</v>
      </c>
      <c r="V1759" s="41">
        <v>-2.8000000000000001E-2</v>
      </c>
      <c r="W1759" s="41">
        <v>0.10963576058932596</v>
      </c>
      <c r="X1759" s="410">
        <v>6.4</v>
      </c>
      <c r="Y1759" s="42"/>
    </row>
    <row r="1760" spans="1:25" x14ac:dyDescent="0.25">
      <c r="A1760" s="96" t="s">
        <v>28</v>
      </c>
      <c r="B1760" s="38" t="s">
        <v>1644</v>
      </c>
      <c r="C1760" s="53" t="s">
        <v>1558</v>
      </c>
      <c r="D1760" s="38">
        <v>110</v>
      </c>
      <c r="E1760" s="88" t="s">
        <v>1660</v>
      </c>
      <c r="F1760" s="38">
        <v>6</v>
      </c>
      <c r="G1760" s="88"/>
      <c r="H1760" s="38">
        <v>1</v>
      </c>
      <c r="I1760" s="88" t="s">
        <v>1661</v>
      </c>
      <c r="J1760" s="58">
        <v>-0.28527216536727401</v>
      </c>
      <c r="K1760" s="41">
        <v>-1E-3</v>
      </c>
      <c r="L1760" s="41">
        <v>-3.0000000000000001E-3</v>
      </c>
      <c r="M1760" s="41">
        <v>3.1622776601683794E-3</v>
      </c>
      <c r="N1760" s="410">
        <v>6.4</v>
      </c>
      <c r="O1760" s="41">
        <v>-0.28527216536727401</v>
      </c>
      <c r="P1760" s="41">
        <v>-1E-3</v>
      </c>
      <c r="Q1760" s="41">
        <v>-3.0000000000000001E-3</v>
      </c>
      <c r="R1760" s="41">
        <v>3.1622776601683794E-3</v>
      </c>
      <c r="S1760" s="41">
        <v>6.4</v>
      </c>
      <c r="T1760" s="58">
        <v>-0.28527216536727401</v>
      </c>
      <c r="U1760" s="41">
        <v>-1E-3</v>
      </c>
      <c r="V1760" s="41">
        <v>-3.0000000000000001E-3</v>
      </c>
      <c r="W1760" s="41">
        <v>3.1622776601683794E-3</v>
      </c>
      <c r="X1760" s="410">
        <v>6.4</v>
      </c>
      <c r="Y1760" s="42"/>
    </row>
    <row r="1761" spans="1:25" x14ac:dyDescent="0.25">
      <c r="A1761" s="96" t="s">
        <v>28</v>
      </c>
      <c r="B1761" s="38" t="s">
        <v>1644</v>
      </c>
      <c r="C1761" s="53" t="s">
        <v>1558</v>
      </c>
      <c r="D1761" s="38">
        <v>110</v>
      </c>
      <c r="E1761" s="88" t="s">
        <v>275</v>
      </c>
      <c r="F1761" s="38">
        <v>6</v>
      </c>
      <c r="G1761" s="88" t="s">
        <v>60</v>
      </c>
      <c r="H1761" s="38"/>
      <c r="I1761" s="88"/>
      <c r="J1761" s="58">
        <v>0</v>
      </c>
      <c r="K1761" s="41">
        <v>0</v>
      </c>
      <c r="L1761" s="41">
        <v>0</v>
      </c>
      <c r="M1761" s="41">
        <v>0</v>
      </c>
      <c r="N1761" s="410">
        <v>6.4</v>
      </c>
      <c r="O1761" s="41">
        <v>0</v>
      </c>
      <c r="P1761" s="41">
        <v>0</v>
      </c>
      <c r="Q1761" s="41">
        <v>0</v>
      </c>
      <c r="R1761" s="41">
        <v>0</v>
      </c>
      <c r="S1761" s="41">
        <v>6.4</v>
      </c>
      <c r="T1761" s="58">
        <v>0</v>
      </c>
      <c r="U1761" s="41">
        <v>0</v>
      </c>
      <c r="V1761" s="41">
        <v>0</v>
      </c>
      <c r="W1761" s="41">
        <v>0</v>
      </c>
      <c r="X1761" s="410">
        <v>6.4</v>
      </c>
      <c r="Y1761" s="42" t="s">
        <v>42</v>
      </c>
    </row>
    <row r="1762" spans="1:25" x14ac:dyDescent="0.25">
      <c r="A1762" s="95" t="s">
        <v>28</v>
      </c>
      <c r="B1762" s="44" t="s">
        <v>1644</v>
      </c>
      <c r="C1762" s="67" t="s">
        <v>1558</v>
      </c>
      <c r="D1762" s="44">
        <v>110</v>
      </c>
      <c r="E1762" s="67" t="s">
        <v>1567</v>
      </c>
      <c r="F1762" s="44">
        <v>6</v>
      </c>
      <c r="G1762" s="67" t="s">
        <v>38</v>
      </c>
      <c r="H1762" s="44">
        <v>2</v>
      </c>
      <c r="I1762" s="67"/>
      <c r="J1762" s="411">
        <v>63.242014585670553</v>
      </c>
      <c r="K1762" s="45">
        <v>0.60799999999999998</v>
      </c>
      <c r="L1762" s="45">
        <v>0.34899999999999998</v>
      </c>
      <c r="M1762" s="45">
        <v>0.70104564758651766</v>
      </c>
      <c r="N1762" s="412">
        <v>6.4</v>
      </c>
      <c r="O1762" s="45">
        <v>105.07255832528698</v>
      </c>
      <c r="P1762" s="45">
        <v>0.99099999999999999</v>
      </c>
      <c r="Q1762" s="45">
        <v>0.61199999999999999</v>
      </c>
      <c r="R1762" s="45">
        <v>1.1647424608041042</v>
      </c>
      <c r="S1762" s="45">
        <v>6.4</v>
      </c>
      <c r="T1762" s="411">
        <v>84.113648085615893</v>
      </c>
      <c r="U1762" s="45">
        <v>0.85799999999999998</v>
      </c>
      <c r="V1762" s="45">
        <v>0.36499999999999999</v>
      </c>
      <c r="W1762" s="45">
        <v>0.93241031740323421</v>
      </c>
      <c r="X1762" s="412">
        <v>6.4</v>
      </c>
      <c r="Y1762" s="46"/>
    </row>
    <row r="1763" spans="1:25" x14ac:dyDescent="0.25">
      <c r="A1763" s="96" t="s">
        <v>28</v>
      </c>
      <c r="B1763" s="38" t="s">
        <v>1644</v>
      </c>
      <c r="C1763" s="53" t="s">
        <v>1558</v>
      </c>
      <c r="D1763" s="38">
        <v>110</v>
      </c>
      <c r="E1763" s="88" t="s">
        <v>1662</v>
      </c>
      <c r="F1763" s="38">
        <v>6</v>
      </c>
      <c r="G1763" s="88"/>
      <c r="H1763" s="38">
        <v>2</v>
      </c>
      <c r="I1763" s="88" t="s">
        <v>1663</v>
      </c>
      <c r="J1763" s="58">
        <v>-10.663609384451712</v>
      </c>
      <c r="K1763" s="41">
        <v>-0.10299999999999999</v>
      </c>
      <c r="L1763" s="41">
        <v>-5.8000000000000003E-2</v>
      </c>
      <c r="M1763" s="41">
        <v>0.11820744477400735</v>
      </c>
      <c r="N1763" s="410">
        <v>6.4</v>
      </c>
      <c r="O1763" s="41">
        <v>-19.987382087415387</v>
      </c>
      <c r="P1763" s="41">
        <v>-0.21299999999999999</v>
      </c>
      <c r="Q1763" s="41">
        <v>-6.0999999999999999E-2</v>
      </c>
      <c r="R1763" s="41">
        <v>0.22156263222845138</v>
      </c>
      <c r="S1763" s="41">
        <v>6.4</v>
      </c>
      <c r="T1763" s="58">
        <v>-22.367411713714958</v>
      </c>
      <c r="U1763" s="41">
        <v>-0.23899999999999999</v>
      </c>
      <c r="V1763" s="41">
        <v>-6.6000000000000003E-2</v>
      </c>
      <c r="W1763" s="41">
        <v>0.24794555854057962</v>
      </c>
      <c r="X1763" s="410">
        <v>6.4</v>
      </c>
      <c r="Y1763" s="42"/>
    </row>
    <row r="1764" spans="1:25" x14ac:dyDescent="0.25">
      <c r="A1764" s="96" t="s">
        <v>28</v>
      </c>
      <c r="B1764" s="38" t="s">
        <v>1644</v>
      </c>
      <c r="C1764" s="53" t="s">
        <v>1558</v>
      </c>
      <c r="D1764" s="38">
        <v>110</v>
      </c>
      <c r="E1764" s="88" t="s">
        <v>1664</v>
      </c>
      <c r="F1764" s="38">
        <v>6</v>
      </c>
      <c r="G1764" s="88"/>
      <c r="H1764" s="38">
        <v>2</v>
      </c>
      <c r="I1764" s="88" t="s">
        <v>1659</v>
      </c>
      <c r="J1764" s="58">
        <v>-0.11715711631282991</v>
      </c>
      <c r="K1764" s="41">
        <v>-1E-3</v>
      </c>
      <c r="L1764" s="41">
        <v>0</v>
      </c>
      <c r="M1764" s="41">
        <v>1E-3</v>
      </c>
      <c r="N1764" s="410">
        <v>6.4</v>
      </c>
      <c r="O1764" s="41">
        <v>-0.10369078110445865</v>
      </c>
      <c r="P1764" s="41">
        <v>-1E-3</v>
      </c>
      <c r="Q1764" s="41">
        <v>0</v>
      </c>
      <c r="R1764" s="41">
        <v>1E-3</v>
      </c>
      <c r="S1764" s="41">
        <v>6.4</v>
      </c>
      <c r="T1764" s="58">
        <v>-0.11001338970838907</v>
      </c>
      <c r="U1764" s="41">
        <v>-1E-3</v>
      </c>
      <c r="V1764" s="41">
        <v>0</v>
      </c>
      <c r="W1764" s="41">
        <v>1E-3</v>
      </c>
      <c r="X1764" s="410">
        <v>6.4</v>
      </c>
      <c r="Y1764" s="42"/>
    </row>
    <row r="1765" spans="1:25" x14ac:dyDescent="0.25">
      <c r="A1765" s="96" t="s">
        <v>28</v>
      </c>
      <c r="B1765" s="38" t="s">
        <v>1644</v>
      </c>
      <c r="C1765" s="53" t="s">
        <v>1558</v>
      </c>
      <c r="D1765" s="38">
        <v>110</v>
      </c>
      <c r="E1765" s="88" t="s">
        <v>1665</v>
      </c>
      <c r="F1765" s="38">
        <v>6</v>
      </c>
      <c r="G1765" s="88"/>
      <c r="H1765" s="38">
        <v>2</v>
      </c>
      <c r="I1765" s="88" t="s">
        <v>1646</v>
      </c>
      <c r="J1765" s="58">
        <v>-2.3679308170144386</v>
      </c>
      <c r="K1765" s="41">
        <v>-2.5000000000000001E-2</v>
      </c>
      <c r="L1765" s="41">
        <v>-8.0000000000000002E-3</v>
      </c>
      <c r="M1765" s="41">
        <v>2.6248809496813377E-2</v>
      </c>
      <c r="N1765" s="410">
        <v>6.4</v>
      </c>
      <c r="O1765" s="41">
        <v>-5.5763229465452113</v>
      </c>
      <c r="P1765" s="41">
        <v>-6.0999999999999999E-2</v>
      </c>
      <c r="Q1765" s="41">
        <v>-0.01</v>
      </c>
      <c r="R1765" s="41">
        <v>6.1814237842102361E-2</v>
      </c>
      <c r="S1765" s="41">
        <v>6.4</v>
      </c>
      <c r="T1765" s="58">
        <v>-5.5198505414549039</v>
      </c>
      <c r="U1765" s="41">
        <v>-0.06</v>
      </c>
      <c r="V1765" s="41">
        <v>-1.2E-2</v>
      </c>
      <c r="W1765" s="41">
        <v>6.118823416311342E-2</v>
      </c>
      <c r="X1765" s="410">
        <v>6.4</v>
      </c>
      <c r="Y1765" s="42"/>
    </row>
    <row r="1766" spans="1:25" x14ac:dyDescent="0.25">
      <c r="A1766" s="96" t="s">
        <v>28</v>
      </c>
      <c r="B1766" s="38" t="s">
        <v>1644</v>
      </c>
      <c r="C1766" s="53" t="s">
        <v>1558</v>
      </c>
      <c r="D1766" s="38">
        <v>110</v>
      </c>
      <c r="E1766" s="88" t="s">
        <v>1666</v>
      </c>
      <c r="F1766" s="38">
        <v>6</v>
      </c>
      <c r="G1766" s="88"/>
      <c r="H1766" s="38">
        <v>2</v>
      </c>
      <c r="I1766" s="88" t="s">
        <v>1667</v>
      </c>
      <c r="J1766" s="58">
        <v>-13.39503950473209</v>
      </c>
      <c r="K1766" s="41">
        <v>-0.13200000000000001</v>
      </c>
      <c r="L1766" s="41">
        <v>-6.8000000000000005E-2</v>
      </c>
      <c r="M1766" s="41">
        <v>0.1484856895461647</v>
      </c>
      <c r="N1766" s="410">
        <v>6.4</v>
      </c>
      <c r="O1766" s="41">
        <v>-16.270519896682259</v>
      </c>
      <c r="P1766" s="41">
        <v>-0.16900000000000001</v>
      </c>
      <c r="Q1766" s="41">
        <v>-6.3E-2</v>
      </c>
      <c r="R1766" s="41">
        <v>0.18036074961032958</v>
      </c>
      <c r="S1766" s="41">
        <v>6.4</v>
      </c>
      <c r="T1766" s="58">
        <v>-15.311437037935617</v>
      </c>
      <c r="U1766" s="41">
        <v>-0.158</v>
      </c>
      <c r="V1766" s="41">
        <v>-6.2E-2</v>
      </c>
      <c r="W1766" s="41">
        <v>0.16972919607421699</v>
      </c>
      <c r="X1766" s="410">
        <v>6.4</v>
      </c>
      <c r="Y1766" s="42"/>
    </row>
    <row r="1767" spans="1:25" x14ac:dyDescent="0.25">
      <c r="A1767" s="96" t="s">
        <v>28</v>
      </c>
      <c r="B1767" s="38" t="s">
        <v>1644</v>
      </c>
      <c r="C1767" s="53" t="s">
        <v>1558</v>
      </c>
      <c r="D1767" s="38">
        <v>110</v>
      </c>
      <c r="E1767" s="88" t="s">
        <v>1668</v>
      </c>
      <c r="F1767" s="38">
        <v>6</v>
      </c>
      <c r="G1767" s="88"/>
      <c r="H1767" s="38">
        <v>2</v>
      </c>
      <c r="I1767" s="88" t="s">
        <v>1564</v>
      </c>
      <c r="J1767" s="58">
        <v>0</v>
      </c>
      <c r="K1767" s="41">
        <v>0</v>
      </c>
      <c r="L1767" s="41">
        <v>0</v>
      </c>
      <c r="M1767" s="41">
        <v>0</v>
      </c>
      <c r="N1767" s="410">
        <v>6.4</v>
      </c>
      <c r="O1767" s="41">
        <v>0</v>
      </c>
      <c r="P1767" s="41">
        <v>0</v>
      </c>
      <c r="Q1767" s="41">
        <v>0</v>
      </c>
      <c r="R1767" s="41">
        <v>0</v>
      </c>
      <c r="S1767" s="41">
        <v>6.4</v>
      </c>
      <c r="T1767" s="58">
        <v>0</v>
      </c>
      <c r="U1767" s="41">
        <v>0</v>
      </c>
      <c r="V1767" s="41">
        <v>0</v>
      </c>
      <c r="W1767" s="41">
        <v>0</v>
      </c>
      <c r="X1767" s="410">
        <v>6.4</v>
      </c>
      <c r="Y1767" s="42" t="s">
        <v>42</v>
      </c>
    </row>
    <row r="1768" spans="1:25" x14ac:dyDescent="0.25">
      <c r="A1768" s="96" t="s">
        <v>28</v>
      </c>
      <c r="B1768" s="38" t="s">
        <v>1644</v>
      </c>
      <c r="C1768" s="53" t="s">
        <v>1558</v>
      </c>
      <c r="D1768" s="38">
        <v>110</v>
      </c>
      <c r="E1768" s="88" t="s">
        <v>3206</v>
      </c>
      <c r="F1768" s="38">
        <v>6</v>
      </c>
      <c r="G1768" s="88"/>
      <c r="H1768" s="38">
        <v>2</v>
      </c>
      <c r="I1768" s="88" t="s">
        <v>1564</v>
      </c>
      <c r="J1768" s="58">
        <v>-8.0626614970905646</v>
      </c>
      <c r="K1768" s="41">
        <v>-6.8000000000000005E-2</v>
      </c>
      <c r="L1768" s="41">
        <v>-5.8000000000000003E-2</v>
      </c>
      <c r="M1768" s="41">
        <v>8.9375611886017323E-2</v>
      </c>
      <c r="N1768" s="410">
        <v>6.4</v>
      </c>
      <c r="O1768" s="41">
        <v>-20.887105085534632</v>
      </c>
      <c r="P1768" s="41">
        <v>-0.155</v>
      </c>
      <c r="Q1768" s="41">
        <v>-0.17199999999999999</v>
      </c>
      <c r="R1768" s="41">
        <v>0.23153617427952808</v>
      </c>
      <c r="S1768" s="41">
        <v>6.4</v>
      </c>
      <c r="T1768" s="58">
        <v>-8.5700430582835079</v>
      </c>
      <c r="U1768" s="41">
        <v>-7.5999999999999998E-2</v>
      </c>
      <c r="V1768" s="41">
        <v>-5.7000000000000002E-2</v>
      </c>
      <c r="W1768" s="41">
        <v>9.5000000000000001E-2</v>
      </c>
      <c r="X1768" s="410">
        <v>6.4</v>
      </c>
      <c r="Y1768" s="42"/>
    </row>
    <row r="1769" spans="1:25" x14ac:dyDescent="0.25">
      <c r="A1769" s="96" t="s">
        <v>28</v>
      </c>
      <c r="B1769" s="38" t="s">
        <v>1644</v>
      </c>
      <c r="C1769" s="53" t="s">
        <v>1558</v>
      </c>
      <c r="D1769" s="38">
        <v>110</v>
      </c>
      <c r="E1769" s="88" t="s">
        <v>1670</v>
      </c>
      <c r="F1769" s="38">
        <v>6</v>
      </c>
      <c r="G1769" s="88"/>
      <c r="H1769" s="38">
        <v>2</v>
      </c>
      <c r="I1769" s="88" t="s">
        <v>1661</v>
      </c>
      <c r="J1769" s="58">
        <v>-23.695283736519524</v>
      </c>
      <c r="K1769" s="41">
        <v>-0.217</v>
      </c>
      <c r="L1769" s="41">
        <v>-0.14799999999999999</v>
      </c>
      <c r="M1769" s="41">
        <v>0.2626651861210389</v>
      </c>
      <c r="N1769" s="410">
        <v>6.4</v>
      </c>
      <c r="O1769" s="41">
        <v>-24.645434890411245</v>
      </c>
      <c r="P1769" s="41">
        <v>-0.23400000000000001</v>
      </c>
      <c r="Q1769" s="41">
        <v>-0.14099999999999999</v>
      </c>
      <c r="R1769" s="41">
        <v>0.2731977305908671</v>
      </c>
      <c r="S1769" s="41">
        <v>6.4</v>
      </c>
      <c r="T1769" s="58">
        <v>-26.223479907088986</v>
      </c>
      <c r="U1769" s="41">
        <v>-0.249</v>
      </c>
      <c r="V1769" s="41">
        <v>-0.15</v>
      </c>
      <c r="W1769" s="41">
        <v>0.29069055712217418</v>
      </c>
      <c r="X1769" s="410">
        <v>6.4</v>
      </c>
      <c r="Y1769" s="42"/>
    </row>
    <row r="1770" spans="1:25" x14ac:dyDescent="0.25">
      <c r="A1770" s="96" t="s">
        <v>28</v>
      </c>
      <c r="B1770" s="38" t="s">
        <v>1644</v>
      </c>
      <c r="C1770" s="53" t="s">
        <v>1558</v>
      </c>
      <c r="D1770" s="38">
        <v>110</v>
      </c>
      <c r="E1770" s="88" t="s">
        <v>1671</v>
      </c>
      <c r="F1770" s="38">
        <v>6</v>
      </c>
      <c r="G1770" s="88"/>
      <c r="H1770" s="38">
        <v>2</v>
      </c>
      <c r="I1770" s="88" t="s">
        <v>1672</v>
      </c>
      <c r="J1770" s="58">
        <v>-6.1303654220880937</v>
      </c>
      <c r="K1770" s="41">
        <v>-5.7000000000000002E-2</v>
      </c>
      <c r="L1770" s="41">
        <v>-3.6999999999999998E-2</v>
      </c>
      <c r="M1770" s="41">
        <v>6.7955868032128025E-2</v>
      </c>
      <c r="N1770" s="410">
        <v>6.4</v>
      </c>
      <c r="O1770" s="41">
        <v>-8.3096995596010164</v>
      </c>
      <c r="P1770" s="41">
        <v>-8.5999999999999993E-2</v>
      </c>
      <c r="Q1770" s="41">
        <v>-3.3000000000000002E-2</v>
      </c>
      <c r="R1770" s="41">
        <v>9.2114059730314779E-2</v>
      </c>
      <c r="S1770" s="41">
        <v>6.4</v>
      </c>
      <c r="T1770" s="58">
        <v>-7.5043390226366151</v>
      </c>
      <c r="U1770" s="41">
        <v>-7.3999999999999996E-2</v>
      </c>
      <c r="V1770" s="41">
        <v>-3.7999999999999999E-2</v>
      </c>
      <c r="W1770" s="41">
        <v>8.3186537372341676E-2</v>
      </c>
      <c r="X1770" s="410">
        <v>6.4</v>
      </c>
      <c r="Y1770" s="42"/>
    </row>
    <row r="1771" spans="1:25" ht="15.75" thickBot="1" x14ac:dyDescent="0.3">
      <c r="A1771" s="97" t="s">
        <v>28</v>
      </c>
      <c r="B1771" s="48" t="s">
        <v>1644</v>
      </c>
      <c r="C1771" s="90" t="s">
        <v>1558</v>
      </c>
      <c r="D1771" s="48">
        <v>110</v>
      </c>
      <c r="E1771" s="91" t="s">
        <v>624</v>
      </c>
      <c r="F1771" s="48">
        <v>6</v>
      </c>
      <c r="G1771" s="91" t="s">
        <v>60</v>
      </c>
      <c r="H1771" s="48"/>
      <c r="I1771" s="91"/>
      <c r="J1771" s="59">
        <v>-0.81689516361240211</v>
      </c>
      <c r="K1771" s="50">
        <v>-8.9999999999999993E-3</v>
      </c>
      <c r="L1771" s="50">
        <v>-1E-3</v>
      </c>
      <c r="M1771" s="50">
        <v>9.0553851381374156E-3</v>
      </c>
      <c r="N1771" s="413">
        <v>6.4</v>
      </c>
      <c r="O1771" s="50">
        <v>-0.72730416894629912</v>
      </c>
      <c r="P1771" s="50">
        <v>-8.0000000000000002E-3</v>
      </c>
      <c r="Q1771" s="50">
        <v>-1E-3</v>
      </c>
      <c r="R1771" s="50">
        <v>8.0622577482985496E-3</v>
      </c>
      <c r="S1771" s="50">
        <v>6.4</v>
      </c>
      <c r="T1771" s="59">
        <v>-0.88010711766711258</v>
      </c>
      <c r="U1771" s="50">
        <v>-8.0000000000000002E-3</v>
      </c>
      <c r="V1771" s="50">
        <v>0</v>
      </c>
      <c r="W1771" s="50">
        <v>8.0000000000000002E-3</v>
      </c>
      <c r="X1771" s="413">
        <v>6.4</v>
      </c>
      <c r="Y1771" s="51"/>
    </row>
    <row r="1772" spans="1:25" x14ac:dyDescent="0.25">
      <c r="A1772" s="85" t="s">
        <v>28</v>
      </c>
      <c r="B1772" s="30" t="s">
        <v>1673</v>
      </c>
      <c r="C1772" s="86" t="s">
        <v>1558</v>
      </c>
      <c r="D1772" s="30">
        <v>110</v>
      </c>
      <c r="E1772" s="86" t="s">
        <v>37</v>
      </c>
      <c r="F1772" s="30">
        <v>6</v>
      </c>
      <c r="G1772" s="86" t="s">
        <v>38</v>
      </c>
      <c r="H1772" s="30">
        <v>1</v>
      </c>
      <c r="I1772" s="86"/>
      <c r="J1772" s="406">
        <v>91.040923238629404</v>
      </c>
      <c r="K1772" s="31">
        <v>0.83099999999999996</v>
      </c>
      <c r="L1772" s="31">
        <v>0.6</v>
      </c>
      <c r="M1772" s="31">
        <v>1.0249687800123475</v>
      </c>
      <c r="N1772" s="407">
        <v>6.5</v>
      </c>
      <c r="O1772" s="31">
        <v>67.760571640398155</v>
      </c>
      <c r="P1772" s="31">
        <v>0.626</v>
      </c>
      <c r="Q1772" s="31">
        <v>0.436</v>
      </c>
      <c r="R1772" s="31">
        <v>0.76287089340202252</v>
      </c>
      <c r="S1772" s="31">
        <v>6.5</v>
      </c>
      <c r="T1772" s="406">
        <v>87.509886733637842</v>
      </c>
      <c r="U1772" s="31">
        <v>0.80500000000000005</v>
      </c>
      <c r="V1772" s="31">
        <v>0.56799999999999995</v>
      </c>
      <c r="W1772" s="31">
        <v>0.98521520491717951</v>
      </c>
      <c r="X1772" s="407">
        <v>6.5</v>
      </c>
      <c r="Y1772" s="32"/>
    </row>
    <row r="1773" spans="1:25" x14ac:dyDescent="0.25">
      <c r="A1773" s="96" t="s">
        <v>28</v>
      </c>
      <c r="B1773" s="38" t="s">
        <v>1673</v>
      </c>
      <c r="C1773" s="53" t="s">
        <v>1558</v>
      </c>
      <c r="D1773" s="38">
        <v>110</v>
      </c>
      <c r="E1773" s="88" t="s">
        <v>1674</v>
      </c>
      <c r="F1773" s="38">
        <v>6</v>
      </c>
      <c r="G1773" s="88"/>
      <c r="H1773" s="38">
        <v>1</v>
      </c>
      <c r="I1773" s="88" t="s">
        <v>1564</v>
      </c>
      <c r="J1773" s="58">
        <v>0</v>
      </c>
      <c r="K1773" s="41">
        <v>0</v>
      </c>
      <c r="L1773" s="41">
        <v>0</v>
      </c>
      <c r="M1773" s="41">
        <v>0</v>
      </c>
      <c r="N1773" s="410">
        <v>6.5</v>
      </c>
      <c r="O1773" s="41">
        <v>0</v>
      </c>
      <c r="P1773" s="41">
        <v>0</v>
      </c>
      <c r="Q1773" s="41">
        <v>0</v>
      </c>
      <c r="R1773" s="41">
        <v>0</v>
      </c>
      <c r="S1773" s="41">
        <v>6.5</v>
      </c>
      <c r="T1773" s="58">
        <v>0</v>
      </c>
      <c r="U1773" s="41">
        <v>0</v>
      </c>
      <c r="V1773" s="41">
        <v>0</v>
      </c>
      <c r="W1773" s="41">
        <v>0</v>
      </c>
      <c r="X1773" s="410">
        <v>6.5</v>
      </c>
      <c r="Y1773" s="42" t="s">
        <v>1675</v>
      </c>
    </row>
    <row r="1774" spans="1:25" x14ac:dyDescent="0.25">
      <c r="A1774" s="96" t="s">
        <v>28</v>
      </c>
      <c r="B1774" s="38" t="s">
        <v>1673</v>
      </c>
      <c r="C1774" s="53" t="s">
        <v>1558</v>
      </c>
      <c r="D1774" s="38">
        <v>110</v>
      </c>
      <c r="E1774" s="88" t="s">
        <v>1676</v>
      </c>
      <c r="F1774" s="38">
        <v>6</v>
      </c>
      <c r="G1774" s="88"/>
      <c r="H1774" s="38">
        <v>1</v>
      </c>
      <c r="I1774" s="88" t="s">
        <v>1564</v>
      </c>
      <c r="J1774" s="58">
        <v>0</v>
      </c>
      <c r="K1774" s="41">
        <v>0</v>
      </c>
      <c r="L1774" s="41">
        <v>0</v>
      </c>
      <c r="M1774" s="41">
        <v>0</v>
      </c>
      <c r="N1774" s="410">
        <v>6.5</v>
      </c>
      <c r="O1774" s="41">
        <v>0</v>
      </c>
      <c r="P1774" s="41">
        <v>0</v>
      </c>
      <c r="Q1774" s="41">
        <v>0</v>
      </c>
      <c r="R1774" s="41">
        <v>0</v>
      </c>
      <c r="S1774" s="41">
        <v>6.5</v>
      </c>
      <c r="T1774" s="58">
        <v>0</v>
      </c>
      <c r="U1774" s="41">
        <v>0</v>
      </c>
      <c r="V1774" s="41">
        <v>0</v>
      </c>
      <c r="W1774" s="41">
        <v>0</v>
      </c>
      <c r="X1774" s="410">
        <v>6.5</v>
      </c>
      <c r="Y1774" s="42" t="s">
        <v>42</v>
      </c>
    </row>
    <row r="1775" spans="1:25" x14ac:dyDescent="0.25">
      <c r="A1775" s="96" t="s">
        <v>28</v>
      </c>
      <c r="B1775" s="38" t="s">
        <v>1673</v>
      </c>
      <c r="C1775" s="53" t="s">
        <v>1558</v>
      </c>
      <c r="D1775" s="38">
        <v>110</v>
      </c>
      <c r="E1775" s="88" t="s">
        <v>1677</v>
      </c>
      <c r="F1775" s="38">
        <v>6</v>
      </c>
      <c r="G1775" s="88"/>
      <c r="H1775" s="38">
        <v>1</v>
      </c>
      <c r="I1775" s="88" t="s">
        <v>1564</v>
      </c>
      <c r="J1775" s="58">
        <v>0</v>
      </c>
      <c r="K1775" s="41">
        <v>0</v>
      </c>
      <c r="L1775" s="41">
        <v>0</v>
      </c>
      <c r="M1775" s="41">
        <v>0</v>
      </c>
      <c r="N1775" s="410">
        <v>6.5</v>
      </c>
      <c r="O1775" s="41">
        <v>0</v>
      </c>
      <c r="P1775" s="41">
        <v>0</v>
      </c>
      <c r="Q1775" s="41">
        <v>0</v>
      </c>
      <c r="R1775" s="41">
        <v>0</v>
      </c>
      <c r="S1775" s="41">
        <v>6.5</v>
      </c>
      <c r="T1775" s="58">
        <v>0</v>
      </c>
      <c r="U1775" s="41">
        <v>0</v>
      </c>
      <c r="V1775" s="41">
        <v>0</v>
      </c>
      <c r="W1775" s="41">
        <v>0</v>
      </c>
      <c r="X1775" s="410">
        <v>6.5</v>
      </c>
      <c r="Y1775" s="42"/>
    </row>
    <row r="1776" spans="1:25" x14ac:dyDescent="0.25">
      <c r="A1776" s="96" t="s">
        <v>28</v>
      </c>
      <c r="B1776" s="38" t="s">
        <v>1673</v>
      </c>
      <c r="C1776" s="53" t="s">
        <v>1558</v>
      </c>
      <c r="D1776" s="38">
        <v>110</v>
      </c>
      <c r="E1776" s="88" t="s">
        <v>1678</v>
      </c>
      <c r="F1776" s="38">
        <v>6</v>
      </c>
      <c r="G1776" s="88"/>
      <c r="H1776" s="38">
        <v>1</v>
      </c>
      <c r="I1776" s="88" t="s">
        <v>1564</v>
      </c>
      <c r="J1776" s="58">
        <v>0</v>
      </c>
      <c r="K1776" s="41">
        <v>0</v>
      </c>
      <c r="L1776" s="41">
        <v>0</v>
      </c>
      <c r="M1776" s="41">
        <v>0</v>
      </c>
      <c r="N1776" s="410">
        <v>6.5</v>
      </c>
      <c r="O1776" s="41">
        <v>0</v>
      </c>
      <c r="P1776" s="41">
        <v>0</v>
      </c>
      <c r="Q1776" s="41">
        <v>0</v>
      </c>
      <c r="R1776" s="41">
        <v>0</v>
      </c>
      <c r="S1776" s="41">
        <v>6.5</v>
      </c>
      <c r="T1776" s="58">
        <v>0</v>
      </c>
      <c r="U1776" s="41">
        <v>0</v>
      </c>
      <c r="V1776" s="41">
        <v>0</v>
      </c>
      <c r="W1776" s="41">
        <v>0</v>
      </c>
      <c r="X1776" s="410">
        <v>6.5</v>
      </c>
      <c r="Y1776" s="42"/>
    </row>
    <row r="1777" spans="1:25" x14ac:dyDescent="0.25">
      <c r="A1777" s="96" t="s">
        <v>28</v>
      </c>
      <c r="B1777" s="38" t="s">
        <v>1673</v>
      </c>
      <c r="C1777" s="53" t="s">
        <v>1558</v>
      </c>
      <c r="D1777" s="38">
        <v>110</v>
      </c>
      <c r="E1777" s="88" t="s">
        <v>1679</v>
      </c>
      <c r="F1777" s="38">
        <v>6</v>
      </c>
      <c r="G1777" s="88"/>
      <c r="H1777" s="38">
        <v>1</v>
      </c>
      <c r="I1777" s="88" t="s">
        <v>1564</v>
      </c>
      <c r="J1777" s="58">
        <v>0</v>
      </c>
      <c r="K1777" s="41">
        <v>0</v>
      </c>
      <c r="L1777" s="41">
        <v>0</v>
      </c>
      <c r="M1777" s="41">
        <v>0</v>
      </c>
      <c r="N1777" s="410">
        <v>6.5</v>
      </c>
      <c r="O1777" s="41">
        <v>0</v>
      </c>
      <c r="P1777" s="41">
        <v>0</v>
      </c>
      <c r="Q1777" s="41">
        <v>0</v>
      </c>
      <c r="R1777" s="41">
        <v>0</v>
      </c>
      <c r="S1777" s="41">
        <v>6.5</v>
      </c>
      <c r="T1777" s="58">
        <v>0</v>
      </c>
      <c r="U1777" s="41">
        <v>0</v>
      </c>
      <c r="V1777" s="41">
        <v>0</v>
      </c>
      <c r="W1777" s="41">
        <v>0</v>
      </c>
      <c r="X1777" s="410">
        <v>6.5</v>
      </c>
      <c r="Y1777" s="42"/>
    </row>
    <row r="1778" spans="1:25" x14ac:dyDescent="0.25">
      <c r="A1778" s="96" t="s">
        <v>28</v>
      </c>
      <c r="B1778" s="38" t="s">
        <v>1673</v>
      </c>
      <c r="C1778" s="53" t="s">
        <v>1558</v>
      </c>
      <c r="D1778" s="38">
        <v>110</v>
      </c>
      <c r="E1778" s="88" t="s">
        <v>1680</v>
      </c>
      <c r="F1778" s="38">
        <v>6</v>
      </c>
      <c r="G1778" s="88"/>
      <c r="H1778" s="38">
        <v>1</v>
      </c>
      <c r="I1778" s="88" t="s">
        <v>1564</v>
      </c>
      <c r="J1778" s="58">
        <v>0</v>
      </c>
      <c r="K1778" s="41">
        <v>0</v>
      </c>
      <c r="L1778" s="41">
        <v>0</v>
      </c>
      <c r="M1778" s="41">
        <v>0</v>
      </c>
      <c r="N1778" s="410">
        <v>6.5</v>
      </c>
      <c r="O1778" s="41">
        <v>0</v>
      </c>
      <c r="P1778" s="41">
        <v>0</v>
      </c>
      <c r="Q1778" s="41">
        <v>0</v>
      </c>
      <c r="R1778" s="41">
        <v>0</v>
      </c>
      <c r="S1778" s="41">
        <v>6.5</v>
      </c>
      <c r="T1778" s="58">
        <v>0</v>
      </c>
      <c r="U1778" s="41">
        <v>0</v>
      </c>
      <c r="V1778" s="41">
        <v>0</v>
      </c>
      <c r="W1778" s="41">
        <v>0</v>
      </c>
      <c r="X1778" s="410">
        <v>6.5</v>
      </c>
      <c r="Y1778" s="42"/>
    </row>
    <row r="1779" spans="1:25" x14ac:dyDescent="0.25">
      <c r="A1779" s="95" t="s">
        <v>28</v>
      </c>
      <c r="B1779" s="44" t="s">
        <v>1673</v>
      </c>
      <c r="C1779" s="67" t="s">
        <v>1558</v>
      </c>
      <c r="D1779" s="44">
        <v>110</v>
      </c>
      <c r="E1779" s="67" t="s">
        <v>1567</v>
      </c>
      <c r="F1779" s="44">
        <v>6</v>
      </c>
      <c r="G1779" s="67" t="s">
        <v>38</v>
      </c>
      <c r="H1779" s="44">
        <v>2</v>
      </c>
      <c r="I1779" s="67"/>
      <c r="J1779" s="411">
        <v>0</v>
      </c>
      <c r="K1779" s="45">
        <v>0</v>
      </c>
      <c r="L1779" s="45">
        <v>0</v>
      </c>
      <c r="M1779" s="45">
        <v>0</v>
      </c>
      <c r="N1779" s="412">
        <v>6.5</v>
      </c>
      <c r="O1779" s="45">
        <v>0</v>
      </c>
      <c r="P1779" s="45">
        <v>0</v>
      </c>
      <c r="Q1779" s="45">
        <v>0</v>
      </c>
      <c r="R1779" s="45">
        <v>0</v>
      </c>
      <c r="S1779" s="45">
        <v>6.5</v>
      </c>
      <c r="T1779" s="411">
        <v>0</v>
      </c>
      <c r="U1779" s="45">
        <v>0</v>
      </c>
      <c r="V1779" s="45">
        <v>0</v>
      </c>
      <c r="W1779" s="45">
        <v>0</v>
      </c>
      <c r="X1779" s="412">
        <v>6.5</v>
      </c>
      <c r="Y1779" s="46" t="s">
        <v>42</v>
      </c>
    </row>
    <row r="1780" spans="1:25" x14ac:dyDescent="0.25">
      <c r="A1780" s="96" t="s">
        <v>28</v>
      </c>
      <c r="B1780" s="38" t="s">
        <v>1673</v>
      </c>
      <c r="C1780" s="53" t="s">
        <v>1558</v>
      </c>
      <c r="D1780" s="38">
        <v>110</v>
      </c>
      <c r="E1780" s="88" t="s">
        <v>1681</v>
      </c>
      <c r="F1780" s="38">
        <v>6</v>
      </c>
      <c r="G1780" s="88"/>
      <c r="H1780" s="38">
        <v>2</v>
      </c>
      <c r="I1780" s="88" t="s">
        <v>1564</v>
      </c>
      <c r="J1780" s="58">
        <v>0</v>
      </c>
      <c r="K1780" s="41">
        <v>0</v>
      </c>
      <c r="L1780" s="41">
        <v>0</v>
      </c>
      <c r="M1780" s="41">
        <v>0</v>
      </c>
      <c r="N1780" s="410">
        <v>6.5</v>
      </c>
      <c r="O1780" s="41">
        <v>0</v>
      </c>
      <c r="P1780" s="41">
        <v>0</v>
      </c>
      <c r="Q1780" s="41">
        <v>0</v>
      </c>
      <c r="R1780" s="41">
        <v>0</v>
      </c>
      <c r="S1780" s="41">
        <v>6.5</v>
      </c>
      <c r="T1780" s="58">
        <v>0</v>
      </c>
      <c r="U1780" s="41">
        <v>0</v>
      </c>
      <c r="V1780" s="41">
        <v>0</v>
      </c>
      <c r="W1780" s="41">
        <v>0</v>
      </c>
      <c r="X1780" s="410">
        <v>6.5</v>
      </c>
      <c r="Y1780" s="42"/>
    </row>
    <row r="1781" spans="1:25" x14ac:dyDescent="0.25">
      <c r="A1781" s="96" t="s">
        <v>28</v>
      </c>
      <c r="B1781" s="38" t="s">
        <v>1673</v>
      </c>
      <c r="C1781" s="53" t="s">
        <v>1558</v>
      </c>
      <c r="D1781" s="38">
        <v>110</v>
      </c>
      <c r="E1781" s="88" t="s">
        <v>1682</v>
      </c>
      <c r="F1781" s="38">
        <v>6</v>
      </c>
      <c r="G1781" s="88"/>
      <c r="H1781" s="38">
        <v>2</v>
      </c>
      <c r="I1781" s="88" t="s">
        <v>1564</v>
      </c>
      <c r="J1781" s="58">
        <v>0</v>
      </c>
      <c r="K1781" s="41">
        <v>0</v>
      </c>
      <c r="L1781" s="41">
        <v>0</v>
      </c>
      <c r="M1781" s="41">
        <v>0</v>
      </c>
      <c r="N1781" s="410">
        <v>6.5</v>
      </c>
      <c r="O1781" s="41">
        <v>0</v>
      </c>
      <c r="P1781" s="41">
        <v>0</v>
      </c>
      <c r="Q1781" s="41">
        <v>0</v>
      </c>
      <c r="R1781" s="41">
        <v>0</v>
      </c>
      <c r="S1781" s="41">
        <v>6.5</v>
      </c>
      <c r="T1781" s="58">
        <v>0</v>
      </c>
      <c r="U1781" s="41">
        <v>0</v>
      </c>
      <c r="V1781" s="41">
        <v>0</v>
      </c>
      <c r="W1781" s="41">
        <v>0</v>
      </c>
      <c r="X1781" s="410">
        <v>6.5</v>
      </c>
      <c r="Y1781" s="42" t="s">
        <v>42</v>
      </c>
    </row>
    <row r="1782" spans="1:25" x14ac:dyDescent="0.25">
      <c r="A1782" s="96" t="s">
        <v>28</v>
      </c>
      <c r="B1782" s="38" t="s">
        <v>1673</v>
      </c>
      <c r="C1782" s="53" t="s">
        <v>1558</v>
      </c>
      <c r="D1782" s="38">
        <v>110</v>
      </c>
      <c r="E1782" s="88" t="s">
        <v>1683</v>
      </c>
      <c r="F1782" s="38">
        <v>6</v>
      </c>
      <c r="G1782" s="88"/>
      <c r="H1782" s="38">
        <v>2</v>
      </c>
      <c r="I1782" s="88" t="s">
        <v>1564</v>
      </c>
      <c r="J1782" s="58">
        <v>0</v>
      </c>
      <c r="K1782" s="41">
        <v>0</v>
      </c>
      <c r="L1782" s="41">
        <v>0</v>
      </c>
      <c r="M1782" s="41">
        <v>0</v>
      </c>
      <c r="N1782" s="410">
        <v>6.5</v>
      </c>
      <c r="O1782" s="41">
        <v>0</v>
      </c>
      <c r="P1782" s="41">
        <v>0</v>
      </c>
      <c r="Q1782" s="41">
        <v>0</v>
      </c>
      <c r="R1782" s="41">
        <v>0</v>
      </c>
      <c r="S1782" s="41">
        <v>6.5</v>
      </c>
      <c r="T1782" s="58">
        <v>0</v>
      </c>
      <c r="U1782" s="41">
        <v>0</v>
      </c>
      <c r="V1782" s="41">
        <v>0</v>
      </c>
      <c r="W1782" s="41">
        <v>0</v>
      </c>
      <c r="X1782" s="410">
        <v>6.5</v>
      </c>
      <c r="Y1782" s="42"/>
    </row>
    <row r="1783" spans="1:25" x14ac:dyDescent="0.25">
      <c r="A1783" s="96" t="s">
        <v>28</v>
      </c>
      <c r="B1783" s="38" t="s">
        <v>1673</v>
      </c>
      <c r="C1783" s="53" t="s">
        <v>1558</v>
      </c>
      <c r="D1783" s="38">
        <v>110</v>
      </c>
      <c r="E1783" s="88" t="s">
        <v>1684</v>
      </c>
      <c r="F1783" s="38">
        <v>6</v>
      </c>
      <c r="G1783" s="88"/>
      <c r="H1783" s="38">
        <v>2</v>
      </c>
      <c r="I1783" s="88" t="s">
        <v>1564</v>
      </c>
      <c r="J1783" s="58">
        <v>0</v>
      </c>
      <c r="K1783" s="41">
        <v>0</v>
      </c>
      <c r="L1783" s="41">
        <v>0</v>
      </c>
      <c r="M1783" s="41">
        <v>0</v>
      </c>
      <c r="N1783" s="410">
        <v>6.5</v>
      </c>
      <c r="O1783" s="41">
        <v>0</v>
      </c>
      <c r="P1783" s="41">
        <v>0</v>
      </c>
      <c r="Q1783" s="41">
        <v>0</v>
      </c>
      <c r="R1783" s="41">
        <v>0</v>
      </c>
      <c r="S1783" s="41">
        <v>6.5</v>
      </c>
      <c r="T1783" s="58">
        <v>0</v>
      </c>
      <c r="U1783" s="41">
        <v>0</v>
      </c>
      <c r="V1783" s="41">
        <v>0</v>
      </c>
      <c r="W1783" s="41">
        <v>0</v>
      </c>
      <c r="X1783" s="410">
        <v>6.5</v>
      </c>
      <c r="Y1783" s="42" t="s">
        <v>1566</v>
      </c>
    </row>
    <row r="1784" spans="1:25" ht="15.75" thickBot="1" x14ac:dyDescent="0.3">
      <c r="A1784" s="97" t="s">
        <v>28</v>
      </c>
      <c r="B1784" s="48" t="s">
        <v>1673</v>
      </c>
      <c r="C1784" s="90" t="s">
        <v>1558</v>
      </c>
      <c r="D1784" s="48">
        <v>110</v>
      </c>
      <c r="E1784" s="91" t="s">
        <v>1685</v>
      </c>
      <c r="F1784" s="48">
        <v>6</v>
      </c>
      <c r="G1784" s="91"/>
      <c r="H1784" s="48">
        <v>2</v>
      </c>
      <c r="I1784" s="91" t="s">
        <v>1564</v>
      </c>
      <c r="J1784" s="59">
        <v>0</v>
      </c>
      <c r="K1784" s="50">
        <v>0</v>
      </c>
      <c r="L1784" s="50">
        <v>0</v>
      </c>
      <c r="M1784" s="50">
        <v>0</v>
      </c>
      <c r="N1784" s="413">
        <v>6.5</v>
      </c>
      <c r="O1784" s="50">
        <v>0</v>
      </c>
      <c r="P1784" s="50">
        <v>0</v>
      </c>
      <c r="Q1784" s="50">
        <v>0</v>
      </c>
      <c r="R1784" s="50">
        <v>0</v>
      </c>
      <c r="S1784" s="50">
        <v>6.5</v>
      </c>
      <c r="T1784" s="59">
        <v>0</v>
      </c>
      <c r="U1784" s="50">
        <v>0</v>
      </c>
      <c r="V1784" s="50">
        <v>0</v>
      </c>
      <c r="W1784" s="50">
        <v>0</v>
      </c>
      <c r="X1784" s="413">
        <v>6.5</v>
      </c>
      <c r="Y1784" s="51"/>
    </row>
    <row r="1785" spans="1:25" x14ac:dyDescent="0.25">
      <c r="A1785" s="92" t="s">
        <v>28</v>
      </c>
      <c r="B1785" s="73" t="s">
        <v>1686</v>
      </c>
      <c r="C1785" s="93" t="s">
        <v>20</v>
      </c>
      <c r="D1785" s="73">
        <v>110</v>
      </c>
      <c r="E1785" s="93" t="s">
        <v>1687</v>
      </c>
      <c r="F1785" s="73">
        <v>110</v>
      </c>
      <c r="G1785" s="93" t="s">
        <v>224</v>
      </c>
      <c r="H1785" s="73">
        <v>3</v>
      </c>
      <c r="I1785" s="93"/>
      <c r="J1785" s="424">
        <v>0.43988591938257204</v>
      </c>
      <c r="K1785" s="75">
        <v>7.3333333333333334E-2</v>
      </c>
      <c r="L1785" s="75">
        <v>0</v>
      </c>
      <c r="M1785" s="75">
        <v>7.3333333333333334E-2</v>
      </c>
      <c r="N1785" s="425">
        <v>125</v>
      </c>
      <c r="O1785" s="75">
        <v>0.38932431945354079</v>
      </c>
      <c r="P1785" s="75">
        <v>7.3333333333333334E-2</v>
      </c>
      <c r="Q1785" s="75">
        <v>0</v>
      </c>
      <c r="R1785" s="75">
        <v>7.3333333333333334E-2</v>
      </c>
      <c r="S1785" s="75">
        <v>125</v>
      </c>
      <c r="T1785" s="424">
        <v>0.41306360722509816</v>
      </c>
      <c r="U1785" s="75">
        <v>7.3333333333333334E-2</v>
      </c>
      <c r="V1785" s="75">
        <v>0</v>
      </c>
      <c r="W1785" s="75">
        <v>7.3333333333333334E-2</v>
      </c>
      <c r="X1785" s="425">
        <v>125</v>
      </c>
      <c r="Y1785" s="108"/>
    </row>
    <row r="1786" spans="1:25" x14ac:dyDescent="0.25">
      <c r="A1786" s="95" t="s">
        <v>28</v>
      </c>
      <c r="B1786" s="44" t="s">
        <v>1686</v>
      </c>
      <c r="C1786" s="67" t="s">
        <v>20</v>
      </c>
      <c r="D1786" s="44">
        <v>110</v>
      </c>
      <c r="E1786" s="67" t="s">
        <v>851</v>
      </c>
      <c r="F1786" s="44">
        <v>10</v>
      </c>
      <c r="G1786" s="67" t="s">
        <v>38</v>
      </c>
      <c r="H1786" s="44">
        <v>2</v>
      </c>
      <c r="I1786" s="67"/>
      <c r="J1786" s="411">
        <v>0.49006898326935394</v>
      </c>
      <c r="K1786" s="45">
        <v>6.6666666666666671E-3</v>
      </c>
      <c r="L1786" s="45">
        <v>0</v>
      </c>
      <c r="M1786" s="45">
        <v>6.6666666666666671E-3</v>
      </c>
      <c r="N1786" s="412">
        <v>10.199999999999999</v>
      </c>
      <c r="O1786" s="45">
        <v>0.43373921507747421</v>
      </c>
      <c r="P1786" s="45">
        <v>6.6666666666666671E-3</v>
      </c>
      <c r="Q1786" s="45">
        <v>0</v>
      </c>
      <c r="R1786" s="45">
        <v>6.6666666666666671E-3</v>
      </c>
      <c r="S1786" s="45">
        <v>10.199999999999999</v>
      </c>
      <c r="T1786" s="411">
        <v>0.46018672819195433</v>
      </c>
      <c r="U1786" s="45">
        <v>6.6666666666666671E-3</v>
      </c>
      <c r="V1786" s="45">
        <v>0</v>
      </c>
      <c r="W1786" s="45">
        <v>6.6666666666666671E-3</v>
      </c>
      <c r="X1786" s="412">
        <v>10.199999999999999</v>
      </c>
      <c r="Y1786" s="46"/>
    </row>
    <row r="1787" spans="1:25" x14ac:dyDescent="0.25">
      <c r="A1787" s="96" t="s">
        <v>28</v>
      </c>
      <c r="B1787" s="38" t="s">
        <v>1686</v>
      </c>
      <c r="C1787" s="53" t="s">
        <v>20</v>
      </c>
      <c r="D1787" s="38">
        <v>110</v>
      </c>
      <c r="E1787" s="88" t="s">
        <v>1689</v>
      </c>
      <c r="F1787" s="38">
        <v>10</v>
      </c>
      <c r="G1787" s="88" t="s">
        <v>38</v>
      </c>
      <c r="H1787" s="38"/>
      <c r="I1787" s="88"/>
      <c r="J1787" s="58">
        <v>0</v>
      </c>
      <c r="K1787" s="41">
        <v>0</v>
      </c>
      <c r="L1787" s="41">
        <v>0</v>
      </c>
      <c r="M1787" s="41">
        <v>0</v>
      </c>
      <c r="N1787" s="410">
        <v>10.199999999999999</v>
      </c>
      <c r="O1787" s="41">
        <v>0</v>
      </c>
      <c r="P1787" s="41">
        <v>0</v>
      </c>
      <c r="Q1787" s="41">
        <v>0</v>
      </c>
      <c r="R1787" s="41">
        <v>0</v>
      </c>
      <c r="S1787" s="41">
        <v>10.199999999999999</v>
      </c>
      <c r="T1787" s="58">
        <v>0</v>
      </c>
      <c r="U1787" s="41">
        <v>0</v>
      </c>
      <c r="V1787" s="41">
        <v>0</v>
      </c>
      <c r="W1787" s="41">
        <v>0</v>
      </c>
      <c r="X1787" s="410">
        <v>10.199999999999999</v>
      </c>
      <c r="Y1787" s="42"/>
    </row>
    <row r="1788" spans="1:25" ht="15.75" thickBot="1" x14ac:dyDescent="0.3">
      <c r="A1788" s="97" t="s">
        <v>28</v>
      </c>
      <c r="B1788" s="48" t="s">
        <v>1686</v>
      </c>
      <c r="C1788" s="90" t="s">
        <v>20</v>
      </c>
      <c r="D1788" s="48">
        <v>110</v>
      </c>
      <c r="E1788" s="91" t="s">
        <v>1688</v>
      </c>
      <c r="F1788" s="48">
        <v>10</v>
      </c>
      <c r="G1788" s="91"/>
      <c r="H1788" s="48">
        <v>2</v>
      </c>
      <c r="I1788" s="91"/>
      <c r="J1788" s="59">
        <v>-0.18377586872600774</v>
      </c>
      <c r="K1788" s="50">
        <v>-2.5000000000000001E-3</v>
      </c>
      <c r="L1788" s="50">
        <v>0</v>
      </c>
      <c r="M1788" s="50">
        <v>2.5000000000000001E-3</v>
      </c>
      <c r="N1788" s="413">
        <v>10.199999999999999</v>
      </c>
      <c r="O1788" s="50">
        <v>-0.16265220565405281</v>
      </c>
      <c r="P1788" s="50">
        <v>-2.5000000000000001E-3</v>
      </c>
      <c r="Q1788" s="50">
        <v>0</v>
      </c>
      <c r="R1788" s="50">
        <v>2.5000000000000001E-3</v>
      </c>
      <c r="S1788" s="50">
        <v>10.199999999999999</v>
      </c>
      <c r="T1788" s="59">
        <v>-0.17257002307198285</v>
      </c>
      <c r="U1788" s="50">
        <v>-2.5000000000000001E-3</v>
      </c>
      <c r="V1788" s="50">
        <v>0</v>
      </c>
      <c r="W1788" s="50">
        <v>2.5000000000000001E-3</v>
      </c>
      <c r="X1788" s="413">
        <v>10.199999999999999</v>
      </c>
      <c r="Y1788" s="51"/>
    </row>
    <row r="1789" spans="1:25" ht="15.75" thickBot="1" x14ac:dyDescent="0.3">
      <c r="A1789" s="96" t="s">
        <v>28</v>
      </c>
      <c r="B1789" s="38" t="s">
        <v>1686</v>
      </c>
      <c r="C1789" s="53" t="s">
        <v>20</v>
      </c>
      <c r="D1789" s="38">
        <v>110</v>
      </c>
      <c r="E1789" s="88" t="s">
        <v>624</v>
      </c>
      <c r="F1789" s="38">
        <v>10</v>
      </c>
      <c r="G1789" s="88" t="s">
        <v>60</v>
      </c>
      <c r="H1789" s="38"/>
      <c r="I1789" s="88"/>
      <c r="J1789" s="58">
        <v>-6.1258622908669243E-2</v>
      </c>
      <c r="K1789" s="41">
        <v>-8.3333333333333339E-4</v>
      </c>
      <c r="L1789" s="41">
        <v>0</v>
      </c>
      <c r="M1789" s="41">
        <v>8.3333333333333339E-4</v>
      </c>
      <c r="N1789" s="410">
        <v>10.199999999999999</v>
      </c>
      <c r="O1789" s="41">
        <v>-5.4217401884684276E-2</v>
      </c>
      <c r="P1789" s="41">
        <v>-8.3333333333333339E-4</v>
      </c>
      <c r="Q1789" s="41">
        <v>0</v>
      </c>
      <c r="R1789" s="41">
        <v>8.3333333333333339E-4</v>
      </c>
      <c r="S1789" s="41">
        <v>10.199999999999999</v>
      </c>
      <c r="T1789" s="58">
        <v>-6.9028009228793152E-2</v>
      </c>
      <c r="U1789" s="41">
        <v>-1E-3</v>
      </c>
      <c r="V1789" s="41">
        <v>0</v>
      </c>
      <c r="W1789" s="41">
        <v>1E-3</v>
      </c>
      <c r="X1789" s="410">
        <v>10.199999999999999</v>
      </c>
      <c r="Y1789" s="42" t="s">
        <v>1566</v>
      </c>
    </row>
    <row r="1790" spans="1:25" x14ac:dyDescent="0.25">
      <c r="A1790" s="85" t="s">
        <v>28</v>
      </c>
      <c r="B1790" s="30" t="s">
        <v>1690</v>
      </c>
      <c r="C1790" s="86" t="s">
        <v>20</v>
      </c>
      <c r="D1790" s="30">
        <v>110</v>
      </c>
      <c r="E1790" s="86" t="s">
        <v>762</v>
      </c>
      <c r="F1790" s="30">
        <v>10</v>
      </c>
      <c r="G1790" s="86" t="s">
        <v>38</v>
      </c>
      <c r="H1790" s="30">
        <v>1</v>
      </c>
      <c r="I1790" s="86"/>
      <c r="J1790" s="406">
        <v>2.8707043449644916</v>
      </c>
      <c r="K1790" s="31">
        <v>4.4999999999999998E-2</v>
      </c>
      <c r="L1790" s="31">
        <v>5.0000000000000001E-3</v>
      </c>
      <c r="M1790" s="31">
        <v>4.527692569068708E-2</v>
      </c>
      <c r="N1790" s="407">
        <v>10.5</v>
      </c>
      <c r="O1790" s="31">
        <v>2.7664166758624407</v>
      </c>
      <c r="P1790" s="31">
        <v>4.4999999999999998E-2</v>
      </c>
      <c r="Q1790" s="31">
        <v>5.0000000000000001E-3</v>
      </c>
      <c r="R1790" s="31">
        <v>4.527692569068708E-2</v>
      </c>
      <c r="S1790" s="31">
        <v>10.5</v>
      </c>
      <c r="T1790" s="406">
        <v>2.9738085706659039</v>
      </c>
      <c r="U1790" s="31">
        <v>4.4999999999999998E-2</v>
      </c>
      <c r="V1790" s="31">
        <v>5.0000000000000001E-3</v>
      </c>
      <c r="W1790" s="31">
        <v>4.527692569068708E-2</v>
      </c>
      <c r="X1790" s="407">
        <v>10.5</v>
      </c>
      <c r="Y1790" s="32"/>
    </row>
    <row r="1791" spans="1:25" x14ac:dyDescent="0.25">
      <c r="A1791" s="96" t="s">
        <v>28</v>
      </c>
      <c r="B1791" s="38" t="s">
        <v>1690</v>
      </c>
      <c r="C1791" s="53" t="s">
        <v>20</v>
      </c>
      <c r="D1791" s="38">
        <v>110</v>
      </c>
      <c r="E1791" s="88" t="s">
        <v>1691</v>
      </c>
      <c r="F1791" s="38">
        <v>10</v>
      </c>
      <c r="G1791" s="88"/>
      <c r="H1791" s="38">
        <v>1</v>
      </c>
      <c r="I1791" s="88" t="s">
        <v>1564</v>
      </c>
      <c r="J1791" s="58">
        <v>-2.2293321540404731</v>
      </c>
      <c r="K1791" s="41">
        <v>-0.03</v>
      </c>
      <c r="L1791" s="41">
        <v>-0.03</v>
      </c>
      <c r="M1791" s="41">
        <v>4.2426406871192854E-2</v>
      </c>
      <c r="N1791" s="410">
        <v>10.5</v>
      </c>
      <c r="O1791" s="41">
        <v>-2.08115351081931</v>
      </c>
      <c r="P1791" s="41">
        <v>-0.03</v>
      </c>
      <c r="Q1791" s="41">
        <v>-0.03</v>
      </c>
      <c r="R1791" s="41">
        <v>4.2426406871192854E-2</v>
      </c>
      <c r="S1791" s="41">
        <v>10.5</v>
      </c>
      <c r="T1791" s="58">
        <v>-1.8870428042462442</v>
      </c>
      <c r="U1791" s="41">
        <v>-0.03</v>
      </c>
      <c r="V1791" s="41">
        <v>-0.03</v>
      </c>
      <c r="W1791" s="41">
        <v>4.2426406871192854E-2</v>
      </c>
      <c r="X1791" s="410">
        <v>10.5</v>
      </c>
      <c r="Y1791" s="42"/>
    </row>
    <row r="1792" spans="1:25" x14ac:dyDescent="0.25">
      <c r="A1792" s="96" t="s">
        <v>28</v>
      </c>
      <c r="B1792" s="38" t="s">
        <v>1690</v>
      </c>
      <c r="C1792" s="53" t="s">
        <v>20</v>
      </c>
      <c r="D1792" s="38">
        <v>110</v>
      </c>
      <c r="E1792" s="88" t="s">
        <v>1692</v>
      </c>
      <c r="F1792" s="38">
        <v>10</v>
      </c>
      <c r="G1792" s="88"/>
      <c r="H1792" s="38">
        <v>1</v>
      </c>
      <c r="I1792" s="88" t="s">
        <v>1564</v>
      </c>
      <c r="J1792" s="58">
        <v>-1.2079913152355759</v>
      </c>
      <c r="K1792" s="41">
        <v>-0.02</v>
      </c>
      <c r="L1792" s="41">
        <v>-0.02</v>
      </c>
      <c r="M1792" s="41">
        <v>2.8284271247461901E-2</v>
      </c>
      <c r="N1792" s="410">
        <v>10.5</v>
      </c>
      <c r="O1792" s="41">
        <v>-1.3514434853289194</v>
      </c>
      <c r="P1792" s="41">
        <v>-0.02</v>
      </c>
      <c r="Q1792" s="41">
        <v>-0.02</v>
      </c>
      <c r="R1792" s="41">
        <v>2.8284271247461901E-2</v>
      </c>
      <c r="S1792" s="41">
        <v>10.5</v>
      </c>
      <c r="T1792" s="58">
        <v>-1.555231582719478</v>
      </c>
      <c r="U1792" s="41">
        <v>-0.02</v>
      </c>
      <c r="V1792" s="41">
        <v>-0.02</v>
      </c>
      <c r="W1792" s="41">
        <v>2.8284271247461901E-2</v>
      </c>
      <c r="X1792" s="410">
        <v>10.5</v>
      </c>
      <c r="Y1792" s="42"/>
    </row>
    <row r="1793" spans="1:25" x14ac:dyDescent="0.25">
      <c r="A1793" s="96" t="s">
        <v>28</v>
      </c>
      <c r="B1793" s="38" t="s">
        <v>1690</v>
      </c>
      <c r="C1793" s="53" t="s">
        <v>20</v>
      </c>
      <c r="D1793" s="38">
        <v>110</v>
      </c>
      <c r="E1793" s="88" t="s">
        <v>1693</v>
      </c>
      <c r="F1793" s="38">
        <v>10</v>
      </c>
      <c r="G1793" s="88"/>
      <c r="H1793" s="38">
        <v>1</v>
      </c>
      <c r="I1793" s="88" t="s">
        <v>1564</v>
      </c>
      <c r="J1793" s="58">
        <v>0</v>
      </c>
      <c r="K1793" s="41">
        <v>0</v>
      </c>
      <c r="L1793" s="41">
        <v>0</v>
      </c>
      <c r="M1793" s="41">
        <v>0</v>
      </c>
      <c r="N1793" s="410">
        <v>10.5</v>
      </c>
      <c r="O1793" s="41">
        <v>0</v>
      </c>
      <c r="P1793" s="41">
        <v>0</v>
      </c>
      <c r="Q1793" s="41">
        <v>0</v>
      </c>
      <c r="R1793" s="41">
        <v>0</v>
      </c>
      <c r="S1793" s="41">
        <v>10.5</v>
      </c>
      <c r="T1793" s="58">
        <v>0</v>
      </c>
      <c r="U1793" s="41">
        <v>0</v>
      </c>
      <c r="V1793" s="41">
        <v>0</v>
      </c>
      <c r="W1793" s="41">
        <v>0</v>
      </c>
      <c r="X1793" s="410">
        <v>10.5</v>
      </c>
      <c r="Y1793" s="42"/>
    </row>
    <row r="1794" spans="1:25" ht="15.75" thickBot="1" x14ac:dyDescent="0.3">
      <c r="A1794" s="97" t="s">
        <v>28</v>
      </c>
      <c r="B1794" s="48" t="s">
        <v>1690</v>
      </c>
      <c r="C1794" s="90" t="s">
        <v>20</v>
      </c>
      <c r="D1794" s="48">
        <v>110</v>
      </c>
      <c r="E1794" s="91" t="s">
        <v>275</v>
      </c>
      <c r="F1794" s="48">
        <v>10</v>
      </c>
      <c r="G1794" s="91" t="s">
        <v>60</v>
      </c>
      <c r="H1794" s="48"/>
      <c r="I1794" s="91"/>
      <c r="J1794" s="59">
        <v>-0.85692062217384146</v>
      </c>
      <c r="K1794" s="50">
        <v>-1.2E-2</v>
      </c>
      <c r="L1794" s="50">
        <v>0</v>
      </c>
      <c r="M1794" s="50">
        <v>1.2E-2</v>
      </c>
      <c r="N1794" s="413">
        <v>10.5</v>
      </c>
      <c r="O1794" s="50">
        <v>-0.75842399893546897</v>
      </c>
      <c r="P1794" s="50">
        <v>-1.2E-2</v>
      </c>
      <c r="Q1794" s="50">
        <v>0</v>
      </c>
      <c r="R1794" s="50">
        <v>1.2E-2</v>
      </c>
      <c r="S1794" s="50">
        <v>10.5</v>
      </c>
      <c r="T1794" s="59">
        <v>-0.80466936472421713</v>
      </c>
      <c r="U1794" s="50">
        <v>-1.2E-2</v>
      </c>
      <c r="V1794" s="50">
        <v>0</v>
      </c>
      <c r="W1794" s="50">
        <v>1.2E-2</v>
      </c>
      <c r="X1794" s="413">
        <v>10.5</v>
      </c>
      <c r="Y1794" s="51"/>
    </row>
    <row r="1795" spans="1:25" ht="15.75" thickBot="1" x14ac:dyDescent="0.3">
      <c r="A1795" s="109" t="s">
        <v>28</v>
      </c>
      <c r="B1795" s="110" t="s">
        <v>1694</v>
      </c>
      <c r="C1795" s="111" t="s">
        <v>20</v>
      </c>
      <c r="D1795" s="110">
        <v>110</v>
      </c>
      <c r="E1795" s="111" t="s">
        <v>762</v>
      </c>
      <c r="F1795" s="110">
        <v>10</v>
      </c>
      <c r="G1795" s="111" t="s">
        <v>38</v>
      </c>
      <c r="H1795" s="110">
        <v>1</v>
      </c>
      <c r="I1795" s="111"/>
      <c r="J1795" s="447">
        <v>1.7852512961955034</v>
      </c>
      <c r="K1795" s="112">
        <v>2.5000000000000001E-2</v>
      </c>
      <c r="L1795" s="112">
        <v>0</v>
      </c>
      <c r="M1795" s="112">
        <v>2.5000000000000001E-2</v>
      </c>
      <c r="N1795" s="448">
        <v>10.5</v>
      </c>
      <c r="O1795" s="112">
        <v>1.5800499977822271</v>
      </c>
      <c r="P1795" s="112">
        <v>2.5000000000000001E-2</v>
      </c>
      <c r="Q1795" s="112">
        <v>0</v>
      </c>
      <c r="R1795" s="112">
        <v>2.5000000000000001E-2</v>
      </c>
      <c r="S1795" s="112">
        <v>10.5</v>
      </c>
      <c r="T1795" s="447">
        <v>1.6763945098421191</v>
      </c>
      <c r="U1795" s="112">
        <v>2.5000000000000001E-2</v>
      </c>
      <c r="V1795" s="112">
        <v>0</v>
      </c>
      <c r="W1795" s="112">
        <v>2.5000000000000001E-2</v>
      </c>
      <c r="X1795" s="448">
        <v>10.5</v>
      </c>
      <c r="Y1795" s="113"/>
    </row>
    <row r="1796" spans="1:25" x14ac:dyDescent="0.25">
      <c r="A1796" s="85" t="s">
        <v>28</v>
      </c>
      <c r="B1796" s="30" t="s">
        <v>1695</v>
      </c>
      <c r="C1796" s="86" t="s">
        <v>30</v>
      </c>
      <c r="D1796" s="30">
        <v>110</v>
      </c>
      <c r="E1796" s="86" t="s">
        <v>37</v>
      </c>
      <c r="F1796" s="30">
        <v>6</v>
      </c>
      <c r="G1796" s="86" t="s">
        <v>38</v>
      </c>
      <c r="H1796" s="30">
        <v>1</v>
      </c>
      <c r="I1796" s="86"/>
      <c r="J1796" s="406">
        <v>19.635288936676677</v>
      </c>
      <c r="K1796" s="31">
        <v>0.20599999999999999</v>
      </c>
      <c r="L1796" s="31">
        <v>4.4999999999999998E-2</v>
      </c>
      <c r="M1796" s="31">
        <v>0.21085777196963831</v>
      </c>
      <c r="N1796" s="407">
        <v>6.2</v>
      </c>
      <c r="O1796" s="31">
        <v>19.657137441041542</v>
      </c>
      <c r="P1796" s="31">
        <v>0.20799999999999999</v>
      </c>
      <c r="Q1796" s="31">
        <v>3.5999999999999997E-2</v>
      </c>
      <c r="R1796" s="31">
        <v>0.21109239683134018</v>
      </c>
      <c r="S1796" s="31">
        <v>6.2</v>
      </c>
      <c r="T1796" s="406">
        <v>35.259877772913242</v>
      </c>
      <c r="U1796" s="31">
        <v>0.36699999999999999</v>
      </c>
      <c r="V1796" s="31">
        <v>6.4000000000000001E-2</v>
      </c>
      <c r="W1796" s="31">
        <v>0.37253858860526112</v>
      </c>
      <c r="X1796" s="407">
        <v>6.1</v>
      </c>
      <c r="Y1796" s="32"/>
    </row>
    <row r="1797" spans="1:25" x14ac:dyDescent="0.25">
      <c r="A1797" s="96" t="s">
        <v>28</v>
      </c>
      <c r="B1797" s="38" t="s">
        <v>1695</v>
      </c>
      <c r="C1797" s="53" t="s">
        <v>30</v>
      </c>
      <c r="D1797" s="38">
        <v>110</v>
      </c>
      <c r="E1797" s="88" t="s">
        <v>1696</v>
      </c>
      <c r="F1797" s="38">
        <v>6</v>
      </c>
      <c r="G1797" s="88"/>
      <c r="H1797" s="38">
        <v>1</v>
      </c>
      <c r="I1797" s="88" t="s">
        <v>1697</v>
      </c>
      <c r="J1797" s="58">
        <v>-1.0264030861112183</v>
      </c>
      <c r="K1797" s="41">
        <v>-1.0999999999999999E-2</v>
      </c>
      <c r="L1797" s="41">
        <v>-6.9999999999999999E-4</v>
      </c>
      <c r="M1797" s="41">
        <v>1.1022250223978767E-2</v>
      </c>
      <c r="N1797" s="410">
        <v>6.2</v>
      </c>
      <c r="O1797" s="41">
        <v>-0.84324662050312482</v>
      </c>
      <c r="P1797" s="41">
        <v>-8.9999999999999993E-3</v>
      </c>
      <c r="Q1797" s="41">
        <v>-1E-3</v>
      </c>
      <c r="R1797" s="41">
        <v>9.0553851381374156E-3</v>
      </c>
      <c r="S1797" s="41">
        <v>6.2</v>
      </c>
      <c r="T1797" s="58">
        <v>-0.39024199063075687</v>
      </c>
      <c r="U1797" s="41">
        <v>-4.0000000000000001E-3</v>
      </c>
      <c r="V1797" s="41">
        <v>-1E-3</v>
      </c>
      <c r="W1797" s="41">
        <v>4.1231056256176603E-3</v>
      </c>
      <c r="X1797" s="410">
        <v>6.1</v>
      </c>
      <c r="Y1797" s="42"/>
    </row>
    <row r="1798" spans="1:25" x14ac:dyDescent="0.25">
      <c r="A1798" s="96" t="s">
        <v>28</v>
      </c>
      <c r="B1798" s="38" t="s">
        <v>1695</v>
      </c>
      <c r="C1798" s="53" t="s">
        <v>30</v>
      </c>
      <c r="D1798" s="38">
        <v>110</v>
      </c>
      <c r="E1798" s="88" t="s">
        <v>1698</v>
      </c>
      <c r="F1798" s="38">
        <v>6</v>
      </c>
      <c r="G1798" s="88"/>
      <c r="H1798" s="38">
        <v>1</v>
      </c>
      <c r="I1798" s="88" t="s">
        <v>1699</v>
      </c>
      <c r="J1798" s="58">
        <v>0</v>
      </c>
      <c r="K1798" s="41">
        <v>0</v>
      </c>
      <c r="L1798" s="41">
        <v>0</v>
      </c>
      <c r="M1798" s="41">
        <v>0</v>
      </c>
      <c r="N1798" s="410">
        <v>6.2</v>
      </c>
      <c r="O1798" s="41">
        <v>0</v>
      </c>
      <c r="P1798" s="41">
        <v>0</v>
      </c>
      <c r="Q1798" s="41">
        <v>0</v>
      </c>
      <c r="R1798" s="41">
        <v>0</v>
      </c>
      <c r="S1798" s="41">
        <v>6.2</v>
      </c>
      <c r="T1798" s="58">
        <v>-20.790177464204156</v>
      </c>
      <c r="U1798" s="41">
        <v>-0.215</v>
      </c>
      <c r="V1798" s="41">
        <v>-4.4999999999999998E-2</v>
      </c>
      <c r="W1798" s="41">
        <v>0.21965882636488795</v>
      </c>
      <c r="X1798" s="410">
        <v>6.1</v>
      </c>
      <c r="Y1798" s="42"/>
    </row>
    <row r="1799" spans="1:25" x14ac:dyDescent="0.25">
      <c r="A1799" s="96" t="s">
        <v>28</v>
      </c>
      <c r="B1799" s="38" t="s">
        <v>1695</v>
      </c>
      <c r="C1799" s="53" t="s">
        <v>30</v>
      </c>
      <c r="D1799" s="38">
        <v>110</v>
      </c>
      <c r="E1799" s="88" t="s">
        <v>1700</v>
      </c>
      <c r="F1799" s="38">
        <v>6</v>
      </c>
      <c r="G1799" s="88"/>
      <c r="H1799" s="38">
        <v>1</v>
      </c>
      <c r="I1799" s="88" t="s">
        <v>1701</v>
      </c>
      <c r="J1799" s="58">
        <v>-18.343657421659159</v>
      </c>
      <c r="K1799" s="41">
        <v>-0.19</v>
      </c>
      <c r="L1799" s="41">
        <v>-5.1999999999999998E-2</v>
      </c>
      <c r="M1799" s="41">
        <v>0.19698730923589977</v>
      </c>
      <c r="N1799" s="410">
        <v>6.2</v>
      </c>
      <c r="O1799" s="41">
        <v>-18.302010261295852</v>
      </c>
      <c r="P1799" s="41">
        <v>-0.192</v>
      </c>
      <c r="Q1799" s="41">
        <v>-4.2000000000000003E-2</v>
      </c>
      <c r="R1799" s="41">
        <v>0.19654007224991041</v>
      </c>
      <c r="S1799" s="41">
        <v>6.2</v>
      </c>
      <c r="T1799" s="58">
        <v>-19.864722108517526</v>
      </c>
      <c r="U1799" s="41">
        <v>-0.20499999999999999</v>
      </c>
      <c r="V1799" s="41">
        <v>-4.4999999999999998E-2</v>
      </c>
      <c r="W1799" s="41">
        <v>0.20988091861815356</v>
      </c>
      <c r="X1799" s="410">
        <v>6.1</v>
      </c>
      <c r="Y1799" s="42"/>
    </row>
    <row r="1800" spans="1:25" x14ac:dyDescent="0.25">
      <c r="A1800" s="96" t="s">
        <v>28</v>
      </c>
      <c r="B1800" s="38" t="s">
        <v>1695</v>
      </c>
      <c r="C1800" s="53" t="s">
        <v>30</v>
      </c>
      <c r="D1800" s="38">
        <v>110</v>
      </c>
      <c r="E1800" s="88" t="s">
        <v>1702</v>
      </c>
      <c r="F1800" s="38">
        <v>6</v>
      </c>
      <c r="G1800" s="88"/>
      <c r="H1800" s="38">
        <v>1</v>
      </c>
      <c r="I1800" s="88" t="s">
        <v>1703</v>
      </c>
      <c r="J1800" s="58">
        <v>-0.48374551251749121</v>
      </c>
      <c r="K1800" s="41">
        <v>-4.0000000000000001E-3</v>
      </c>
      <c r="L1800" s="41">
        <v>0</v>
      </c>
      <c r="M1800" s="41">
        <v>4.0000000000000001E-3</v>
      </c>
      <c r="N1800" s="410">
        <v>6.2</v>
      </c>
      <c r="O1800" s="41">
        <v>-0.4281425800442164</v>
      </c>
      <c r="P1800" s="41">
        <v>-4.0000000000000001E-3</v>
      </c>
      <c r="Q1800" s="41">
        <v>0</v>
      </c>
      <c r="R1800" s="41">
        <v>4.0000000000000001E-3</v>
      </c>
      <c r="S1800" s="41">
        <v>6.2</v>
      </c>
      <c r="T1800" s="58">
        <v>-0.46169553713684597</v>
      </c>
      <c r="U1800" s="41">
        <v>-4.0000000000000001E-3</v>
      </c>
      <c r="V1800" s="41">
        <v>0</v>
      </c>
      <c r="W1800" s="41">
        <v>4.0000000000000001E-3</v>
      </c>
      <c r="X1800" s="410">
        <v>6.1</v>
      </c>
      <c r="Y1800" s="42"/>
    </row>
    <row r="1801" spans="1:25" ht="15.75" thickBot="1" x14ac:dyDescent="0.3">
      <c r="A1801" s="97" t="s">
        <v>28</v>
      </c>
      <c r="B1801" s="48" t="s">
        <v>1690</v>
      </c>
      <c r="C1801" s="90" t="s">
        <v>20</v>
      </c>
      <c r="D1801" s="48">
        <v>110</v>
      </c>
      <c r="E1801" s="91" t="s">
        <v>275</v>
      </c>
      <c r="F1801" s="48">
        <v>10</v>
      </c>
      <c r="G1801" s="91" t="s">
        <v>60</v>
      </c>
      <c r="H1801" s="48"/>
      <c r="I1801" s="91"/>
      <c r="J1801" s="59">
        <v>-0.85692062217384146</v>
      </c>
      <c r="K1801" s="50">
        <v>-1.2E-2</v>
      </c>
      <c r="L1801" s="50">
        <v>0</v>
      </c>
      <c r="M1801" s="50">
        <v>1.2E-2</v>
      </c>
      <c r="N1801" s="413">
        <v>10.5</v>
      </c>
      <c r="O1801" s="50">
        <v>-0.75842399893546897</v>
      </c>
      <c r="P1801" s="50">
        <v>-1.2E-2</v>
      </c>
      <c r="Q1801" s="50">
        <v>0</v>
      </c>
      <c r="R1801" s="50">
        <v>1.2E-2</v>
      </c>
      <c r="S1801" s="50">
        <v>10.5</v>
      </c>
      <c r="T1801" s="59">
        <v>-0.80466936472421713</v>
      </c>
      <c r="U1801" s="50">
        <v>-1.2E-2</v>
      </c>
      <c r="V1801" s="50">
        <v>0</v>
      </c>
      <c r="W1801" s="50">
        <v>1.2E-2</v>
      </c>
      <c r="X1801" s="413">
        <v>10.5</v>
      </c>
      <c r="Y1801" s="51"/>
    </row>
    <row r="1802" spans="1:25" x14ac:dyDescent="0.25">
      <c r="A1802" s="85" t="s">
        <v>28</v>
      </c>
      <c r="B1802" s="30" t="s">
        <v>1704</v>
      </c>
      <c r="C1802" s="86" t="s">
        <v>20</v>
      </c>
      <c r="D1802" s="30">
        <v>110</v>
      </c>
      <c r="E1802" s="86" t="s">
        <v>762</v>
      </c>
      <c r="F1802" s="30">
        <v>10</v>
      </c>
      <c r="G1802" s="86" t="s">
        <v>38</v>
      </c>
      <c r="H1802" s="30">
        <v>1</v>
      </c>
      <c r="I1802" s="86"/>
      <c r="J1802" s="406">
        <v>30.700264330703739</v>
      </c>
      <c r="K1802" s="31">
        <v>0.51</v>
      </c>
      <c r="L1802" s="31">
        <v>0.24</v>
      </c>
      <c r="M1802" s="31">
        <v>0.56364882684167805</v>
      </c>
      <c r="N1802" s="407">
        <v>10.6</v>
      </c>
      <c r="O1802" s="31">
        <v>34.333790521840626</v>
      </c>
      <c r="P1802" s="31">
        <v>0.56999999999999995</v>
      </c>
      <c r="Q1802" s="31">
        <v>0.24</v>
      </c>
      <c r="R1802" s="31">
        <v>0.61846584384264902</v>
      </c>
      <c r="S1802" s="31">
        <v>10.4</v>
      </c>
      <c r="T1802" s="406">
        <v>37.688302737922626</v>
      </c>
      <c r="U1802" s="31">
        <v>0.63</v>
      </c>
      <c r="V1802" s="31">
        <v>0.27</v>
      </c>
      <c r="W1802" s="31">
        <v>0.68541957952775179</v>
      </c>
      <c r="X1802" s="407">
        <v>10.5</v>
      </c>
      <c r="Y1802" s="32"/>
    </row>
    <row r="1803" spans="1:25" x14ac:dyDescent="0.25">
      <c r="A1803" s="96" t="s">
        <v>28</v>
      </c>
      <c r="B1803" s="38" t="s">
        <v>1704</v>
      </c>
      <c r="C1803" s="53" t="s">
        <v>20</v>
      </c>
      <c r="D1803" s="38">
        <v>110</v>
      </c>
      <c r="E1803" s="88" t="s">
        <v>1705</v>
      </c>
      <c r="F1803" s="38">
        <v>10</v>
      </c>
      <c r="G1803" s="88"/>
      <c r="H1803" s="38">
        <v>1</v>
      </c>
      <c r="I1803" s="88" t="s">
        <v>1706</v>
      </c>
      <c r="J1803" s="58">
        <v>-4.9515460479384723</v>
      </c>
      <c r="K1803" s="41">
        <v>-7.0000000000000007E-2</v>
      </c>
      <c r="L1803" s="41">
        <v>0</v>
      </c>
      <c r="M1803" s="41">
        <v>7.0000000000000007E-2</v>
      </c>
      <c r="N1803" s="410">
        <v>10.6</v>
      </c>
      <c r="O1803" s="41">
        <v>-4.4666798014228357</v>
      </c>
      <c r="P1803" s="41">
        <v>-7.0000000000000007E-2</v>
      </c>
      <c r="Q1803" s="41">
        <v>0</v>
      </c>
      <c r="R1803" s="41">
        <v>7.0000000000000007E-2</v>
      </c>
      <c r="S1803" s="41">
        <v>10.4</v>
      </c>
      <c r="T1803" s="58">
        <v>-5.36446243149478</v>
      </c>
      <c r="U1803" s="41">
        <v>-0.08</v>
      </c>
      <c r="V1803" s="41">
        <v>0</v>
      </c>
      <c r="W1803" s="41">
        <v>0.08</v>
      </c>
      <c r="X1803" s="410">
        <v>10.5</v>
      </c>
      <c r="Y1803" s="42" t="s">
        <v>1566</v>
      </c>
    </row>
    <row r="1804" spans="1:25" x14ac:dyDescent="0.25">
      <c r="A1804" s="96" t="s">
        <v>28</v>
      </c>
      <c r="B1804" s="38" t="s">
        <v>1704</v>
      </c>
      <c r="C1804" s="53" t="s">
        <v>20</v>
      </c>
      <c r="D1804" s="38">
        <v>110</v>
      </c>
      <c r="E1804" s="88" t="s">
        <v>1707</v>
      </c>
      <c r="F1804" s="38">
        <v>10</v>
      </c>
      <c r="G1804" s="88"/>
      <c r="H1804" s="38">
        <v>1</v>
      </c>
      <c r="I1804" s="88" t="s">
        <v>1708</v>
      </c>
      <c r="J1804" s="58">
        <v>-5.6589097690725394</v>
      </c>
      <c r="K1804" s="41">
        <v>-0.08</v>
      </c>
      <c r="L1804" s="41">
        <v>0</v>
      </c>
      <c r="M1804" s="41">
        <v>0.08</v>
      </c>
      <c r="N1804" s="410">
        <v>10.6</v>
      </c>
      <c r="O1804" s="41">
        <v>-3.8285826869338586</v>
      </c>
      <c r="P1804" s="41">
        <v>-0.06</v>
      </c>
      <c r="Q1804" s="41">
        <v>0</v>
      </c>
      <c r="R1804" s="41">
        <v>0.06</v>
      </c>
      <c r="S1804" s="41">
        <v>10.4</v>
      </c>
      <c r="T1804" s="58">
        <v>-4.6939046275579335</v>
      </c>
      <c r="U1804" s="41">
        <v>-7.0000000000000007E-2</v>
      </c>
      <c r="V1804" s="41">
        <v>0</v>
      </c>
      <c r="W1804" s="41">
        <v>7.0000000000000007E-2</v>
      </c>
      <c r="X1804" s="410">
        <v>10.5</v>
      </c>
      <c r="Y1804" s="42" t="s">
        <v>1566</v>
      </c>
    </row>
    <row r="1805" spans="1:25" x14ac:dyDescent="0.25">
      <c r="A1805" s="96" t="s">
        <v>28</v>
      </c>
      <c r="B1805" s="38" t="s">
        <v>1704</v>
      </c>
      <c r="C1805" s="53" t="s">
        <v>20</v>
      </c>
      <c r="D1805" s="38">
        <v>110</v>
      </c>
      <c r="E1805" s="88" t="s">
        <v>1709</v>
      </c>
      <c r="F1805" s="38">
        <v>10</v>
      </c>
      <c r="G1805" s="88"/>
      <c r="H1805" s="38">
        <v>1</v>
      </c>
      <c r="I1805" s="88" t="s">
        <v>1710</v>
      </c>
      <c r="J1805" s="58">
        <v>-15.562001864949483</v>
      </c>
      <c r="K1805" s="41">
        <v>-0.22</v>
      </c>
      <c r="L1805" s="41">
        <v>0</v>
      </c>
      <c r="M1805" s="41">
        <v>0.22</v>
      </c>
      <c r="N1805" s="410">
        <v>10.6</v>
      </c>
      <c r="O1805" s="41">
        <v>-21.695301892625199</v>
      </c>
      <c r="P1805" s="41">
        <v>-0.34</v>
      </c>
      <c r="Q1805" s="41">
        <v>0</v>
      </c>
      <c r="R1805" s="41">
        <v>0.34</v>
      </c>
      <c r="S1805" s="41">
        <v>10.4</v>
      </c>
      <c r="T1805" s="58">
        <v>-26.822312157473906</v>
      </c>
      <c r="U1805" s="41">
        <v>-0.4</v>
      </c>
      <c r="V1805" s="41">
        <v>0</v>
      </c>
      <c r="W1805" s="41">
        <v>0.4</v>
      </c>
      <c r="X1805" s="410">
        <v>10.5</v>
      </c>
      <c r="Y1805" s="42" t="s">
        <v>1566</v>
      </c>
    </row>
    <row r="1806" spans="1:25" x14ac:dyDescent="0.25">
      <c r="A1806" s="96" t="s">
        <v>28</v>
      </c>
      <c r="B1806" s="38" t="s">
        <v>1704</v>
      </c>
      <c r="C1806" s="53" t="s">
        <v>20</v>
      </c>
      <c r="D1806" s="38">
        <v>110</v>
      </c>
      <c r="E1806" s="88" t="s">
        <v>1711</v>
      </c>
      <c r="F1806" s="38">
        <v>10</v>
      </c>
      <c r="G1806" s="88"/>
      <c r="H1806" s="38">
        <v>1</v>
      </c>
      <c r="I1806" s="88" t="s">
        <v>1712</v>
      </c>
      <c r="J1806" s="58">
        <v>-4.2441823268044034</v>
      </c>
      <c r="K1806" s="41">
        <v>-0.06</v>
      </c>
      <c r="L1806" s="41">
        <v>0</v>
      </c>
      <c r="M1806" s="41">
        <v>0.06</v>
      </c>
      <c r="N1806" s="410">
        <v>10.6</v>
      </c>
      <c r="O1806" s="41">
        <v>-8.9333596028456714</v>
      </c>
      <c r="P1806" s="41">
        <v>-0.14000000000000001</v>
      </c>
      <c r="Q1806" s="41">
        <v>0</v>
      </c>
      <c r="R1806" s="41">
        <v>0.14000000000000001</v>
      </c>
      <c r="S1806" s="41">
        <v>10.4</v>
      </c>
      <c r="T1806" s="58">
        <v>-10.72892486298956</v>
      </c>
      <c r="U1806" s="41">
        <v>-0.16</v>
      </c>
      <c r="V1806" s="41">
        <v>0</v>
      </c>
      <c r="W1806" s="41">
        <v>0.16</v>
      </c>
      <c r="X1806" s="410">
        <v>10.5</v>
      </c>
      <c r="Y1806" s="42" t="s">
        <v>1566</v>
      </c>
    </row>
    <row r="1807" spans="1:25" x14ac:dyDescent="0.25">
      <c r="A1807" s="96" t="s">
        <v>28</v>
      </c>
      <c r="B1807" s="38" t="s">
        <v>1704</v>
      </c>
      <c r="C1807" s="53" t="s">
        <v>20</v>
      </c>
      <c r="D1807" s="38">
        <v>110</v>
      </c>
      <c r="E1807" s="88" t="s">
        <v>1713</v>
      </c>
      <c r="F1807" s="38">
        <v>10</v>
      </c>
      <c r="G1807" s="88"/>
      <c r="H1807" s="38">
        <v>1</v>
      </c>
      <c r="I1807" s="88" t="s">
        <v>1714</v>
      </c>
      <c r="J1807" s="58">
        <v>0</v>
      </c>
      <c r="K1807" s="41">
        <v>0</v>
      </c>
      <c r="L1807" s="41">
        <v>0</v>
      </c>
      <c r="M1807" s="41">
        <v>0</v>
      </c>
      <c r="N1807" s="410">
        <v>10.6</v>
      </c>
      <c r="O1807" s="41">
        <v>0</v>
      </c>
      <c r="P1807" s="41">
        <v>0</v>
      </c>
      <c r="Q1807" s="41">
        <v>0</v>
      </c>
      <c r="R1807" s="41">
        <v>0</v>
      </c>
      <c r="S1807" s="41">
        <v>10.4</v>
      </c>
      <c r="T1807" s="58">
        <v>0</v>
      </c>
      <c r="U1807" s="41">
        <v>0</v>
      </c>
      <c r="V1807" s="41">
        <v>0</v>
      </c>
      <c r="W1807" s="41">
        <v>0</v>
      </c>
      <c r="X1807" s="410">
        <v>10.5</v>
      </c>
      <c r="Y1807" s="42" t="s">
        <v>42</v>
      </c>
    </row>
    <row r="1808" spans="1:25" ht="15.75" thickBot="1" x14ac:dyDescent="0.3">
      <c r="A1808" s="97" t="s">
        <v>28</v>
      </c>
      <c r="B1808" s="48" t="s">
        <v>1704</v>
      </c>
      <c r="C1808" s="90" t="s">
        <v>20</v>
      </c>
      <c r="D1808" s="48">
        <v>110</v>
      </c>
      <c r="E1808" s="91" t="s">
        <v>275</v>
      </c>
      <c r="F1808" s="48">
        <v>10</v>
      </c>
      <c r="G1808" s="91" t="s">
        <v>60</v>
      </c>
      <c r="H1808" s="48"/>
      <c r="I1808" s="91"/>
      <c r="J1808" s="59">
        <v>-0.33953458614435233</v>
      </c>
      <c r="K1808" s="50">
        <v>-4.8000000000000004E-3</v>
      </c>
      <c r="L1808" s="50">
        <v>0</v>
      </c>
      <c r="M1808" s="50">
        <v>4.8000000000000004E-3</v>
      </c>
      <c r="N1808" s="413">
        <v>10.6</v>
      </c>
      <c r="O1808" s="50">
        <v>-0.68914488364809456</v>
      </c>
      <c r="P1808" s="50">
        <v>-1.0800000000000001E-2</v>
      </c>
      <c r="Q1808" s="50">
        <v>0</v>
      </c>
      <c r="R1808" s="50">
        <v>1.0800000000000001E-2</v>
      </c>
      <c r="S1808" s="50">
        <v>10.4</v>
      </c>
      <c r="T1808" s="59">
        <v>-0.64373549177937373</v>
      </c>
      <c r="U1808" s="50">
        <v>-9.6000000000000009E-3</v>
      </c>
      <c r="V1808" s="50">
        <v>0</v>
      </c>
      <c r="W1808" s="50">
        <v>9.6000000000000009E-3</v>
      </c>
      <c r="X1808" s="413">
        <v>10.5</v>
      </c>
      <c r="Y1808" s="51"/>
    </row>
    <row r="1809" spans="1:25" x14ac:dyDescent="0.25">
      <c r="A1809" s="85" t="s">
        <v>28</v>
      </c>
      <c r="B1809" s="30" t="s">
        <v>1715</v>
      </c>
      <c r="C1809" s="86" t="s">
        <v>21</v>
      </c>
      <c r="D1809" s="30">
        <v>110</v>
      </c>
      <c r="E1809" s="86" t="s">
        <v>964</v>
      </c>
      <c r="F1809" s="30">
        <v>35</v>
      </c>
      <c r="G1809" s="86" t="s">
        <v>35</v>
      </c>
      <c r="H1809" s="30">
        <v>1</v>
      </c>
      <c r="I1809" s="86"/>
      <c r="J1809" s="406">
        <v>9.7266441454385006</v>
      </c>
      <c r="K1809" s="31">
        <v>0.46700000000000003</v>
      </c>
      <c r="L1809" s="31">
        <v>0</v>
      </c>
      <c r="M1809" s="31">
        <v>0.46700000000000003</v>
      </c>
      <c r="N1809" s="407">
        <v>36</v>
      </c>
      <c r="O1809" s="31">
        <v>11.478443564641797</v>
      </c>
      <c r="P1809" s="31">
        <v>0.74399999999999999</v>
      </c>
      <c r="Q1809" s="31">
        <v>4.8000000000000001E-2</v>
      </c>
      <c r="R1809" s="31">
        <v>0.7455467792164352</v>
      </c>
      <c r="S1809" s="31">
        <v>37.5</v>
      </c>
      <c r="T1809" s="406">
        <v>12.883323875776089</v>
      </c>
      <c r="U1809" s="31">
        <v>0.82399999999999995</v>
      </c>
      <c r="V1809" s="31">
        <v>5.1999999999999998E-2</v>
      </c>
      <c r="W1809" s="31">
        <v>0.82563914635874669</v>
      </c>
      <c r="X1809" s="407">
        <v>37</v>
      </c>
      <c r="Y1809" s="32" t="s">
        <v>1566</v>
      </c>
    </row>
    <row r="1810" spans="1:25" x14ac:dyDescent="0.25">
      <c r="A1810" s="94" t="s">
        <v>28</v>
      </c>
      <c r="B1810" s="34" t="s">
        <v>1715</v>
      </c>
      <c r="C1810" s="74" t="s">
        <v>21</v>
      </c>
      <c r="D1810" s="34">
        <v>110</v>
      </c>
      <c r="E1810" s="74" t="s">
        <v>1716</v>
      </c>
      <c r="F1810" s="34">
        <v>35</v>
      </c>
      <c r="G1810" s="74" t="s">
        <v>183</v>
      </c>
      <c r="H1810" s="34">
        <v>1</v>
      </c>
      <c r="I1810" s="74" t="s">
        <v>1717</v>
      </c>
      <c r="J1810" s="408">
        <v>-9.7266441454385006</v>
      </c>
      <c r="K1810" s="35">
        <v>-0.46700000000000003</v>
      </c>
      <c r="L1810" s="35">
        <v>0</v>
      </c>
      <c r="M1810" s="35">
        <v>0.46700000000000003</v>
      </c>
      <c r="N1810" s="409">
        <v>36</v>
      </c>
      <c r="O1810" s="35">
        <v>-11.478443564641797</v>
      </c>
      <c r="P1810" s="35">
        <v>-0.74399999999999999</v>
      </c>
      <c r="Q1810" s="35">
        <v>-4.8000000000000001E-2</v>
      </c>
      <c r="R1810" s="35">
        <v>0.7455467792164352</v>
      </c>
      <c r="S1810" s="35">
        <v>37.5</v>
      </c>
      <c r="T1810" s="408">
        <v>-12.883323875776089</v>
      </c>
      <c r="U1810" s="35">
        <v>-0.82399999999999995</v>
      </c>
      <c r="V1810" s="35">
        <v>-5.1999999999999998E-2</v>
      </c>
      <c r="W1810" s="35">
        <v>0.82563914635874669</v>
      </c>
      <c r="X1810" s="409">
        <v>37</v>
      </c>
      <c r="Y1810" s="36" t="s">
        <v>1566</v>
      </c>
    </row>
    <row r="1811" spans="1:25" x14ac:dyDescent="0.25">
      <c r="A1811" s="95" t="s">
        <v>28</v>
      </c>
      <c r="B1811" s="44" t="s">
        <v>1715</v>
      </c>
      <c r="C1811" s="67" t="s">
        <v>21</v>
      </c>
      <c r="D1811" s="44">
        <v>110</v>
      </c>
      <c r="E1811" s="67" t="s">
        <v>762</v>
      </c>
      <c r="F1811" s="44">
        <v>10</v>
      </c>
      <c r="G1811" s="67" t="s">
        <v>38</v>
      </c>
      <c r="H1811" s="44">
        <v>1</v>
      </c>
      <c r="I1811" s="67"/>
      <c r="J1811" s="411">
        <v>36.656978273208082</v>
      </c>
      <c r="K1811" s="45">
        <v>0.61499999999999999</v>
      </c>
      <c r="L1811" s="45">
        <v>0.35699999999999998</v>
      </c>
      <c r="M1811" s="45">
        <v>0.71110758679682218</v>
      </c>
      <c r="N1811" s="412">
        <v>11.2</v>
      </c>
      <c r="O1811" s="45">
        <v>52.581148024279287</v>
      </c>
      <c r="P1811" s="45">
        <v>0.873</v>
      </c>
      <c r="Q1811" s="45">
        <v>0.433</v>
      </c>
      <c r="R1811" s="45">
        <v>0.97448345291236216</v>
      </c>
      <c r="S1811" s="45">
        <v>10.7</v>
      </c>
      <c r="T1811" s="411">
        <v>52.840362503156811</v>
      </c>
      <c r="U1811" s="45">
        <v>0.90300000000000002</v>
      </c>
      <c r="V1811" s="45">
        <v>0.40200000000000002</v>
      </c>
      <c r="W1811" s="45">
        <v>0.98843967949490985</v>
      </c>
      <c r="X1811" s="412">
        <v>10.8</v>
      </c>
      <c r="Y1811" s="46"/>
    </row>
    <row r="1812" spans="1:25" x14ac:dyDescent="0.25">
      <c r="A1812" s="96" t="s">
        <v>28</v>
      </c>
      <c r="B1812" s="38" t="s">
        <v>1715</v>
      </c>
      <c r="C1812" s="53" t="s">
        <v>21</v>
      </c>
      <c r="D1812" s="38">
        <v>110</v>
      </c>
      <c r="E1812" s="88" t="s">
        <v>1718</v>
      </c>
      <c r="F1812" s="38">
        <v>10</v>
      </c>
      <c r="G1812" s="88"/>
      <c r="H1812" s="38">
        <v>1</v>
      </c>
      <c r="I1812" s="88" t="s">
        <v>1719</v>
      </c>
      <c r="J1812" s="58">
        <v>-3.9207850326317102</v>
      </c>
      <c r="K1812" s="41">
        <v>-4.8000000000000001E-2</v>
      </c>
      <c r="L1812" s="41">
        <v>-5.8999999999999997E-2</v>
      </c>
      <c r="M1812" s="41">
        <v>7.6059187479225673E-2</v>
      </c>
      <c r="N1812" s="410">
        <v>11.2</v>
      </c>
      <c r="O1812" s="41">
        <v>-4.7193948310103169</v>
      </c>
      <c r="P1812" s="41">
        <v>-7.4999999999999997E-2</v>
      </c>
      <c r="Q1812" s="41">
        <v>-4.4999999999999998E-2</v>
      </c>
      <c r="R1812" s="41">
        <v>8.7464278422679509E-2</v>
      </c>
      <c r="S1812" s="41">
        <v>10.7</v>
      </c>
      <c r="T1812" s="58">
        <v>-6.9842480682678927</v>
      </c>
      <c r="U1812" s="41">
        <v>-0.115</v>
      </c>
      <c r="V1812" s="41">
        <v>-6.2E-2</v>
      </c>
      <c r="W1812" s="41">
        <v>0.13064838307457158</v>
      </c>
      <c r="X1812" s="410">
        <v>10.8</v>
      </c>
      <c r="Y1812" s="42"/>
    </row>
    <row r="1813" spans="1:25" x14ac:dyDescent="0.25">
      <c r="A1813" s="96" t="s">
        <v>28</v>
      </c>
      <c r="B1813" s="38" t="s">
        <v>1715</v>
      </c>
      <c r="C1813" s="53" t="s">
        <v>21</v>
      </c>
      <c r="D1813" s="38">
        <v>110</v>
      </c>
      <c r="E1813" s="88" t="s">
        <v>1720</v>
      </c>
      <c r="F1813" s="38">
        <v>10</v>
      </c>
      <c r="G1813" s="88"/>
      <c r="H1813" s="38">
        <v>1</v>
      </c>
      <c r="I1813" s="88" t="s">
        <v>1721</v>
      </c>
      <c r="J1813" s="58">
        <v>-19.982520529219538</v>
      </c>
      <c r="K1813" s="41">
        <v>-0.36299999999999999</v>
      </c>
      <c r="L1813" s="41">
        <v>-0.13600000000000001</v>
      </c>
      <c r="M1813" s="41">
        <v>0.38764029718283938</v>
      </c>
      <c r="N1813" s="410">
        <v>11.2</v>
      </c>
      <c r="O1813" s="41">
        <v>-29.005156343919008</v>
      </c>
      <c r="P1813" s="41">
        <v>-0.51900000000000002</v>
      </c>
      <c r="Q1813" s="41">
        <v>-0.14000000000000001</v>
      </c>
      <c r="R1813" s="41">
        <v>0.53755092781986713</v>
      </c>
      <c r="S1813" s="41">
        <v>10.7</v>
      </c>
      <c r="T1813" s="58">
        <v>-29.533650488934832</v>
      </c>
      <c r="U1813" s="41">
        <v>-0.52300000000000002</v>
      </c>
      <c r="V1813" s="41">
        <v>-0.17799999999999999</v>
      </c>
      <c r="W1813" s="41">
        <v>0.55246085834201863</v>
      </c>
      <c r="X1813" s="410">
        <v>10.8</v>
      </c>
      <c r="Y1813" s="42"/>
    </row>
    <row r="1814" spans="1:25" x14ac:dyDescent="0.25">
      <c r="A1814" s="96" t="s">
        <v>28</v>
      </c>
      <c r="B1814" s="38" t="s">
        <v>1715</v>
      </c>
      <c r="C1814" s="53" t="s">
        <v>21</v>
      </c>
      <c r="D1814" s="38">
        <v>110</v>
      </c>
      <c r="E1814" s="88" t="s">
        <v>1722</v>
      </c>
      <c r="F1814" s="38">
        <v>10</v>
      </c>
      <c r="G1814" s="88"/>
      <c r="H1814" s="38">
        <v>1</v>
      </c>
      <c r="I1814" s="88" t="s">
        <v>1723</v>
      </c>
      <c r="J1814" s="58">
        <v>-5.8012815995501308</v>
      </c>
      <c r="K1814" s="41">
        <v>-7.5999999999999998E-2</v>
      </c>
      <c r="L1814" s="41">
        <v>-8.3000000000000004E-2</v>
      </c>
      <c r="M1814" s="41">
        <v>0.11253888216967503</v>
      </c>
      <c r="N1814" s="410">
        <v>11.2</v>
      </c>
      <c r="O1814" s="41">
        <v>-13.653072252267666</v>
      </c>
      <c r="P1814" s="41">
        <v>-0.155</v>
      </c>
      <c r="Q1814" s="41">
        <v>-0.2</v>
      </c>
      <c r="R1814" s="41">
        <v>0.25303161857759993</v>
      </c>
      <c r="S1814" s="41">
        <v>10.7</v>
      </c>
      <c r="T1814" s="58">
        <v>-7.4124211427221001</v>
      </c>
      <c r="U1814" s="41">
        <v>-0.10100000000000001</v>
      </c>
      <c r="V1814" s="41">
        <v>-9.5000000000000001E-2</v>
      </c>
      <c r="W1814" s="41">
        <v>0.1386578522839583</v>
      </c>
      <c r="X1814" s="410">
        <v>10.8</v>
      </c>
      <c r="Y1814" s="42"/>
    </row>
    <row r="1815" spans="1:25" x14ac:dyDescent="0.25">
      <c r="A1815" s="96" t="s">
        <v>28</v>
      </c>
      <c r="B1815" s="38" t="s">
        <v>1715</v>
      </c>
      <c r="C1815" s="53" t="s">
        <v>21</v>
      </c>
      <c r="D1815" s="38">
        <v>110</v>
      </c>
      <c r="E1815" s="88" t="s">
        <v>1724</v>
      </c>
      <c r="F1815" s="38">
        <v>10</v>
      </c>
      <c r="G1815" s="88"/>
      <c r="H1815" s="38">
        <v>1</v>
      </c>
      <c r="I1815" s="88" t="s">
        <v>1725</v>
      </c>
      <c r="J1815" s="58">
        <v>-13.292281083191019</v>
      </c>
      <c r="K1815" s="41">
        <v>-0.20300000000000001</v>
      </c>
      <c r="L1815" s="41">
        <v>-0.159</v>
      </c>
      <c r="M1815" s="41">
        <v>0.2578565492672234</v>
      </c>
      <c r="N1815" s="410">
        <v>11.2</v>
      </c>
      <c r="O1815" s="41">
        <v>-14.505062300068856</v>
      </c>
      <c r="P1815" s="41">
        <v>-0.22700000000000001</v>
      </c>
      <c r="Q1815" s="41">
        <v>-0.14399999999999999</v>
      </c>
      <c r="R1815" s="41">
        <v>0.26882150211618117</v>
      </c>
      <c r="S1815" s="41">
        <v>10.7</v>
      </c>
      <c r="T1815" s="58">
        <v>-17.02503938802182</v>
      </c>
      <c r="U1815" s="41">
        <v>-0.27300000000000002</v>
      </c>
      <c r="V1815" s="41">
        <v>-0.16400000000000001</v>
      </c>
      <c r="W1815" s="41">
        <v>0.31847291878588363</v>
      </c>
      <c r="X1815" s="410">
        <v>10.8</v>
      </c>
      <c r="Y1815" s="42"/>
    </row>
    <row r="1816" spans="1:25" x14ac:dyDescent="0.25">
      <c r="A1816" s="96" t="s">
        <v>28</v>
      </c>
      <c r="B1816" s="38" t="s">
        <v>1715</v>
      </c>
      <c r="C1816" s="53" t="s">
        <v>21</v>
      </c>
      <c r="D1816" s="38">
        <v>110</v>
      </c>
      <c r="E1816" s="88" t="s">
        <v>1726</v>
      </c>
      <c r="F1816" s="38">
        <v>10</v>
      </c>
      <c r="G1816" s="88"/>
      <c r="H1816" s="38">
        <v>1</v>
      </c>
      <c r="I1816" s="88" t="s">
        <v>1727</v>
      </c>
      <c r="J1816" s="58">
        <v>-1.4295011855384325</v>
      </c>
      <c r="K1816" s="41">
        <v>-1.2E-2</v>
      </c>
      <c r="L1816" s="41">
        <v>-2.5000000000000001E-2</v>
      </c>
      <c r="M1816" s="41">
        <v>2.7730849247724097E-2</v>
      </c>
      <c r="N1816" s="410">
        <v>11.2</v>
      </c>
      <c r="O1816" s="41">
        <v>-1.7434353370259466</v>
      </c>
      <c r="P1816" s="41">
        <v>-1.2E-2</v>
      </c>
      <c r="Q1816" s="41">
        <v>-0.03</v>
      </c>
      <c r="R1816" s="41">
        <v>3.2310988842807024E-2</v>
      </c>
      <c r="S1816" s="41">
        <v>10.7</v>
      </c>
      <c r="T1816" s="58">
        <v>-1.5063499187546208</v>
      </c>
      <c r="U1816" s="41">
        <v>-1.2999999999999999E-2</v>
      </c>
      <c r="V1816" s="41">
        <v>-2.5000000000000001E-2</v>
      </c>
      <c r="W1816" s="41">
        <v>2.8178005607210743E-2</v>
      </c>
      <c r="X1816" s="410">
        <v>10.8</v>
      </c>
      <c r="Y1816" s="42"/>
    </row>
    <row r="1817" spans="1:25" ht="15.75" thickBot="1" x14ac:dyDescent="0.3">
      <c r="A1817" s="97" t="s">
        <v>28</v>
      </c>
      <c r="B1817" s="48" t="s">
        <v>1715</v>
      </c>
      <c r="C1817" s="90" t="s">
        <v>21</v>
      </c>
      <c r="D1817" s="48">
        <v>110</v>
      </c>
      <c r="E1817" s="91" t="s">
        <v>275</v>
      </c>
      <c r="F1817" s="48">
        <v>10</v>
      </c>
      <c r="G1817" s="91" t="s">
        <v>60</v>
      </c>
      <c r="H1817" s="48"/>
      <c r="I1817" s="91"/>
      <c r="J1817" s="59">
        <v>-7.2901480439975533E-2</v>
      </c>
      <c r="K1817" s="50">
        <v>-1E-3</v>
      </c>
      <c r="L1817" s="50">
        <v>-1E-3</v>
      </c>
      <c r="M1817" s="50">
        <v>1.414213562373095E-3</v>
      </c>
      <c r="N1817" s="413">
        <v>11.2</v>
      </c>
      <c r="O1817" s="50">
        <v>-7.6308091675488424E-2</v>
      </c>
      <c r="P1817" s="50">
        <v>-1E-3</v>
      </c>
      <c r="Q1817" s="50">
        <v>-1E-3</v>
      </c>
      <c r="R1817" s="50">
        <v>1.414213562373095E-3</v>
      </c>
      <c r="S1817" s="50">
        <v>10.7</v>
      </c>
      <c r="T1817" s="59">
        <v>-7.5601535271085735E-2</v>
      </c>
      <c r="U1817" s="50">
        <v>-1E-3</v>
      </c>
      <c r="V1817" s="50">
        <v>-1E-3</v>
      </c>
      <c r="W1817" s="50">
        <v>1.414213562373095E-3</v>
      </c>
      <c r="X1817" s="413">
        <v>10.8</v>
      </c>
      <c r="Y1817" s="51"/>
    </row>
    <row r="1818" spans="1:25" x14ac:dyDescent="0.25">
      <c r="A1818" s="85" t="s">
        <v>28</v>
      </c>
      <c r="B1818" s="30" t="s">
        <v>1717</v>
      </c>
      <c r="C1818" s="86" t="s">
        <v>22</v>
      </c>
      <c r="D1818" s="30">
        <v>35</v>
      </c>
      <c r="E1818" s="86" t="s">
        <v>762</v>
      </c>
      <c r="F1818" s="30">
        <v>10</v>
      </c>
      <c r="G1818" s="86" t="s">
        <v>38</v>
      </c>
      <c r="H1818" s="30">
        <v>1</v>
      </c>
      <c r="I1818" s="86"/>
      <c r="J1818" s="406">
        <v>9.4154149028545167</v>
      </c>
      <c r="K1818" s="31">
        <v>0.13900000000000001</v>
      </c>
      <c r="L1818" s="31">
        <v>0.1</v>
      </c>
      <c r="M1818" s="31">
        <v>0.17123375835389471</v>
      </c>
      <c r="N1818" s="407">
        <v>10.5</v>
      </c>
      <c r="O1818" s="31">
        <v>12.52420181653687</v>
      </c>
      <c r="P1818" s="31">
        <v>0.214</v>
      </c>
      <c r="Q1818" s="31">
        <v>7.8E-2</v>
      </c>
      <c r="R1818" s="31">
        <v>0.227771815640127</v>
      </c>
      <c r="S1818" s="31">
        <v>10.5</v>
      </c>
      <c r="T1818" s="406">
        <v>13.360516508000138</v>
      </c>
      <c r="U1818" s="31">
        <v>0.22800000000000001</v>
      </c>
      <c r="V1818" s="31">
        <v>8.4000000000000005E-2</v>
      </c>
      <c r="W1818" s="31">
        <v>0.24298148077579904</v>
      </c>
      <c r="X1818" s="407">
        <v>10.5</v>
      </c>
      <c r="Y1818" s="32"/>
    </row>
    <row r="1819" spans="1:25" x14ac:dyDescent="0.25">
      <c r="A1819" s="96" t="s">
        <v>28</v>
      </c>
      <c r="B1819" s="38" t="s">
        <v>1717</v>
      </c>
      <c r="C1819" s="53" t="s">
        <v>22</v>
      </c>
      <c r="D1819" s="38">
        <v>35</v>
      </c>
      <c r="E1819" s="88" t="s">
        <v>1728</v>
      </c>
      <c r="F1819" s="38">
        <v>10</v>
      </c>
      <c r="G1819" s="88"/>
      <c r="H1819" s="38">
        <v>1</v>
      </c>
      <c r="I1819" s="88" t="s">
        <v>1729</v>
      </c>
      <c r="J1819" s="58">
        <v>-2.9590298914872486</v>
      </c>
      <c r="K1819" s="41">
        <v>-3.5999999999999997E-2</v>
      </c>
      <c r="L1819" s="41">
        <v>-0.04</v>
      </c>
      <c r="M1819" s="41">
        <v>5.3814496188294841E-2</v>
      </c>
      <c r="N1819" s="410">
        <v>10.5</v>
      </c>
      <c r="O1819" s="41">
        <v>-3.3761423418782015</v>
      </c>
      <c r="P1819" s="41">
        <v>-5.2999999999999999E-2</v>
      </c>
      <c r="Q1819" s="41">
        <v>-3.1E-2</v>
      </c>
      <c r="R1819" s="41">
        <v>6.1400325732035008E-2</v>
      </c>
      <c r="S1819" s="41">
        <v>10.5</v>
      </c>
      <c r="T1819" s="58">
        <v>-4.5011126532400825</v>
      </c>
      <c r="U1819" s="41">
        <v>-7.3999999999999996E-2</v>
      </c>
      <c r="V1819" s="41">
        <v>-3.5000000000000003E-2</v>
      </c>
      <c r="W1819" s="41">
        <v>8.1859635963031252E-2</v>
      </c>
      <c r="X1819" s="410">
        <v>10.5</v>
      </c>
      <c r="Y1819" s="42"/>
    </row>
    <row r="1820" spans="1:25" x14ac:dyDescent="0.25">
      <c r="A1820" s="96" t="s">
        <v>28</v>
      </c>
      <c r="B1820" s="38" t="s">
        <v>1717</v>
      </c>
      <c r="C1820" s="53" t="s">
        <v>22</v>
      </c>
      <c r="D1820" s="38">
        <v>35</v>
      </c>
      <c r="E1820" s="88" t="s">
        <v>1730</v>
      </c>
      <c r="F1820" s="38">
        <v>10</v>
      </c>
      <c r="G1820" s="88"/>
      <c r="H1820" s="38">
        <v>1</v>
      </c>
      <c r="I1820" s="88" t="s">
        <v>1731</v>
      </c>
      <c r="J1820" s="58">
        <v>-0.78149419841848689</v>
      </c>
      <c r="K1820" s="41">
        <v>-1.0999999999999999E-2</v>
      </c>
      <c r="L1820" s="41">
        <v>-8.9999999999999993E-3</v>
      </c>
      <c r="M1820" s="41">
        <v>1.4212670403551895E-2</v>
      </c>
      <c r="N1820" s="410">
        <v>10.5</v>
      </c>
      <c r="O1820" s="41">
        <v>-1.7072164647300003</v>
      </c>
      <c r="P1820" s="41">
        <v>-0.03</v>
      </c>
      <c r="Q1820" s="41">
        <v>-8.0000000000000002E-3</v>
      </c>
      <c r="R1820" s="41">
        <v>3.1048349392520047E-2</v>
      </c>
      <c r="S1820" s="41">
        <v>10.5</v>
      </c>
      <c r="T1820" s="58">
        <v>-0.88661841547739306</v>
      </c>
      <c r="U1820" s="41">
        <v>-1.4E-2</v>
      </c>
      <c r="V1820" s="41">
        <v>-8.0000000000000002E-3</v>
      </c>
      <c r="W1820" s="41">
        <v>1.6124515496597099E-2</v>
      </c>
      <c r="X1820" s="410">
        <v>10.5</v>
      </c>
      <c r="Y1820" s="42"/>
    </row>
    <row r="1821" spans="1:25" x14ac:dyDescent="0.25">
      <c r="A1821" s="96" t="s">
        <v>28</v>
      </c>
      <c r="B1821" s="38" t="s">
        <v>1717</v>
      </c>
      <c r="C1821" s="53" t="s">
        <v>22</v>
      </c>
      <c r="D1821" s="38">
        <v>35</v>
      </c>
      <c r="E1821" s="88" t="s">
        <v>275</v>
      </c>
      <c r="F1821" s="38">
        <v>10</v>
      </c>
      <c r="G1821" s="88" t="s">
        <v>60</v>
      </c>
      <c r="H1821" s="38"/>
      <c r="I1821" s="88"/>
      <c r="J1821" s="58">
        <v>-0.44330920773869653</v>
      </c>
      <c r="K1821" s="41">
        <v>-8.0000000000000002E-3</v>
      </c>
      <c r="L1821" s="41">
        <v>-1E-3</v>
      </c>
      <c r="M1821" s="41">
        <v>8.0622577482985496E-3</v>
      </c>
      <c r="N1821" s="410">
        <v>10.5</v>
      </c>
      <c r="O1821" s="41">
        <v>-0.49791705210660697</v>
      </c>
      <c r="P1821" s="41">
        <v>-8.9999999999999993E-3</v>
      </c>
      <c r="Q1821" s="41">
        <v>-1E-3</v>
      </c>
      <c r="R1821" s="41">
        <v>9.0553851381374156E-3</v>
      </c>
      <c r="S1821" s="41">
        <v>10.5</v>
      </c>
      <c r="T1821" s="58">
        <v>-0.44330920773869653</v>
      </c>
      <c r="U1821" s="41">
        <v>-8.0000000000000002E-3</v>
      </c>
      <c r="V1821" s="41">
        <v>-1E-3</v>
      </c>
      <c r="W1821" s="41">
        <v>8.0622577482985496E-3</v>
      </c>
      <c r="X1821" s="410">
        <v>10.5</v>
      </c>
      <c r="Y1821" s="42"/>
    </row>
    <row r="1822" spans="1:25" x14ac:dyDescent="0.25">
      <c r="A1822" s="95" t="s">
        <v>28</v>
      </c>
      <c r="B1822" s="44" t="s">
        <v>1717</v>
      </c>
      <c r="C1822" s="67" t="s">
        <v>22</v>
      </c>
      <c r="D1822" s="44">
        <v>35</v>
      </c>
      <c r="E1822" s="67" t="s">
        <v>851</v>
      </c>
      <c r="F1822" s="44">
        <v>10</v>
      </c>
      <c r="G1822" s="67" t="s">
        <v>38</v>
      </c>
      <c r="H1822" s="44">
        <v>2</v>
      </c>
      <c r="I1822" s="67"/>
      <c r="J1822" s="411">
        <v>0</v>
      </c>
      <c r="K1822" s="45">
        <v>0</v>
      </c>
      <c r="L1822" s="45">
        <v>0</v>
      </c>
      <c r="M1822" s="45">
        <v>0</v>
      </c>
      <c r="N1822" s="412">
        <v>10.5</v>
      </c>
      <c r="O1822" s="45">
        <v>0</v>
      </c>
      <c r="P1822" s="45">
        <v>0</v>
      </c>
      <c r="Q1822" s="45">
        <v>0</v>
      </c>
      <c r="R1822" s="45">
        <v>0</v>
      </c>
      <c r="S1822" s="45">
        <v>10.5</v>
      </c>
      <c r="T1822" s="411">
        <v>0</v>
      </c>
      <c r="U1822" s="45">
        <v>0</v>
      </c>
      <c r="V1822" s="45">
        <v>0</v>
      </c>
      <c r="W1822" s="45">
        <v>0</v>
      </c>
      <c r="X1822" s="412">
        <v>10.5</v>
      </c>
      <c r="Y1822" s="46" t="s">
        <v>888</v>
      </c>
    </row>
    <row r="1823" spans="1:25" x14ac:dyDescent="0.25">
      <c r="A1823" s="96" t="s">
        <v>28</v>
      </c>
      <c r="B1823" s="38" t="s">
        <v>1717</v>
      </c>
      <c r="C1823" s="53" t="s">
        <v>22</v>
      </c>
      <c r="D1823" s="38">
        <v>35</v>
      </c>
      <c r="E1823" s="88" t="s">
        <v>1732</v>
      </c>
      <c r="F1823" s="38">
        <v>10</v>
      </c>
      <c r="G1823" s="88"/>
      <c r="H1823" s="38">
        <v>2</v>
      </c>
      <c r="I1823" s="88" t="s">
        <v>1733</v>
      </c>
      <c r="J1823" s="58">
        <v>-0.59476171413318069</v>
      </c>
      <c r="K1823" s="41">
        <v>-6.0000000000000001E-3</v>
      </c>
      <c r="L1823" s="41">
        <v>-8.9999999999999993E-3</v>
      </c>
      <c r="M1823" s="41">
        <v>1.0816653826391968E-2</v>
      </c>
      <c r="N1823" s="410">
        <v>10.5</v>
      </c>
      <c r="O1823" s="41">
        <v>-0.73771111356331753</v>
      </c>
      <c r="P1823" s="41">
        <v>-1.2E-2</v>
      </c>
      <c r="Q1823" s="41">
        <v>-6.0000000000000001E-3</v>
      </c>
      <c r="R1823" s="41">
        <v>1.3416407864998739E-2</v>
      </c>
      <c r="S1823" s="41">
        <v>10.5</v>
      </c>
      <c r="T1823" s="58">
        <v>-0.76388631209625169</v>
      </c>
      <c r="U1823" s="41">
        <v>-1.2E-2</v>
      </c>
      <c r="V1823" s="41">
        <v>-7.0000000000000001E-3</v>
      </c>
      <c r="W1823" s="41">
        <v>1.3892443989449804E-2</v>
      </c>
      <c r="X1823" s="410">
        <v>10.5</v>
      </c>
      <c r="Y1823" s="42"/>
    </row>
    <row r="1824" spans="1:25" x14ac:dyDescent="0.25">
      <c r="A1824" s="96" t="s">
        <v>28</v>
      </c>
      <c r="B1824" s="38" t="s">
        <v>1717</v>
      </c>
      <c r="C1824" s="53" t="s">
        <v>22</v>
      </c>
      <c r="D1824" s="38">
        <v>35</v>
      </c>
      <c r="E1824" s="88" t="s">
        <v>1734</v>
      </c>
      <c r="F1824" s="38">
        <v>10</v>
      </c>
      <c r="G1824" s="88"/>
      <c r="H1824" s="38">
        <v>2</v>
      </c>
      <c r="I1824" s="88" t="s">
        <v>1735</v>
      </c>
      <c r="J1824" s="58">
        <v>-5.1639777949432224</v>
      </c>
      <c r="K1824" s="41">
        <v>-8.4000000000000005E-2</v>
      </c>
      <c r="L1824" s="41">
        <v>-4.2000000000000003E-2</v>
      </c>
      <c r="M1824" s="41">
        <v>9.391485505499117E-2</v>
      </c>
      <c r="N1824" s="410">
        <v>10.5</v>
      </c>
      <c r="O1824" s="41">
        <v>-6.641448903470911</v>
      </c>
      <c r="P1824" s="41">
        <v>-0.11700000000000001</v>
      </c>
      <c r="Q1824" s="41">
        <v>-0.03</v>
      </c>
      <c r="R1824" s="41">
        <v>0.12078493283518438</v>
      </c>
      <c r="S1824" s="41">
        <v>10.5</v>
      </c>
      <c r="T1824" s="58">
        <v>-7.1760077287903155</v>
      </c>
      <c r="U1824" s="41">
        <v>-0.126</v>
      </c>
      <c r="V1824" s="41">
        <v>-3.4000000000000002E-2</v>
      </c>
      <c r="W1824" s="41">
        <v>0.1305067048086036</v>
      </c>
      <c r="X1824" s="410">
        <v>10.5</v>
      </c>
      <c r="Y1824" s="42"/>
    </row>
    <row r="1825" spans="1:25" ht="15.75" thickBot="1" x14ac:dyDescent="0.3">
      <c r="A1825" s="97" t="s">
        <v>28</v>
      </c>
      <c r="B1825" s="48" t="s">
        <v>1717</v>
      </c>
      <c r="C1825" s="90" t="s">
        <v>22</v>
      </c>
      <c r="D1825" s="48">
        <v>35</v>
      </c>
      <c r="E1825" s="91" t="s">
        <v>624</v>
      </c>
      <c r="F1825" s="48">
        <v>10</v>
      </c>
      <c r="G1825" s="91" t="s">
        <v>60</v>
      </c>
      <c r="H1825" s="48"/>
      <c r="I1825" s="91"/>
      <c r="J1825" s="59">
        <v>0</v>
      </c>
      <c r="K1825" s="50">
        <v>0</v>
      </c>
      <c r="L1825" s="50">
        <v>0</v>
      </c>
      <c r="M1825" s="50">
        <v>0</v>
      </c>
      <c r="N1825" s="413">
        <v>10.5</v>
      </c>
      <c r="O1825" s="50">
        <v>0</v>
      </c>
      <c r="P1825" s="50">
        <v>0</v>
      </c>
      <c r="Q1825" s="50">
        <v>0</v>
      </c>
      <c r="R1825" s="50">
        <v>0</v>
      </c>
      <c r="S1825" s="50">
        <v>10.5</v>
      </c>
      <c r="T1825" s="59">
        <v>0</v>
      </c>
      <c r="U1825" s="50">
        <v>0</v>
      </c>
      <c r="V1825" s="50">
        <v>0</v>
      </c>
      <c r="W1825" s="50">
        <v>0</v>
      </c>
      <c r="X1825" s="413">
        <v>10.5</v>
      </c>
      <c r="Y1825" s="51" t="s">
        <v>42</v>
      </c>
    </row>
    <row r="1826" spans="1:25" x14ac:dyDescent="0.25">
      <c r="A1826" s="85" t="s">
        <v>28</v>
      </c>
      <c r="B1826" s="30" t="s">
        <v>1736</v>
      </c>
      <c r="C1826" s="86" t="s">
        <v>22</v>
      </c>
      <c r="D1826" s="30">
        <v>35</v>
      </c>
      <c r="E1826" s="86" t="s">
        <v>1737</v>
      </c>
      <c r="F1826" s="30">
        <v>10</v>
      </c>
      <c r="G1826" s="86" t="s">
        <v>38</v>
      </c>
      <c r="H1826" s="30">
        <v>1</v>
      </c>
      <c r="I1826" s="86"/>
      <c r="J1826" s="406">
        <v>21.1236864324351</v>
      </c>
      <c r="K1826" s="31">
        <v>0.32800000000000001</v>
      </c>
      <c r="L1826" s="31">
        <v>0.2</v>
      </c>
      <c r="M1826" s="31">
        <v>0.38416663051337502</v>
      </c>
      <c r="N1826" s="407">
        <v>10.5</v>
      </c>
      <c r="O1826" s="31">
        <v>32.705758922041042</v>
      </c>
      <c r="P1826" s="31">
        <v>0.53</v>
      </c>
      <c r="Q1826" s="31">
        <v>0.2</v>
      </c>
      <c r="R1826" s="31">
        <v>0.56648036153074188</v>
      </c>
      <c r="S1826" s="31">
        <v>10</v>
      </c>
      <c r="T1826" s="406">
        <v>27.118566825454973</v>
      </c>
      <c r="U1826" s="31">
        <v>0.42499999999999999</v>
      </c>
      <c r="V1826" s="31">
        <v>0.2</v>
      </c>
      <c r="W1826" s="31">
        <v>0.46970735570139838</v>
      </c>
      <c r="X1826" s="407">
        <v>10</v>
      </c>
      <c r="Y1826" s="32"/>
    </row>
    <row r="1827" spans="1:25" x14ac:dyDescent="0.25">
      <c r="A1827" s="96" t="s">
        <v>28</v>
      </c>
      <c r="B1827" s="38" t="s">
        <v>1736</v>
      </c>
      <c r="C1827" s="53" t="s">
        <v>22</v>
      </c>
      <c r="D1827" s="38">
        <v>35</v>
      </c>
      <c r="E1827" s="88" t="s">
        <v>1738</v>
      </c>
      <c r="F1827" s="38">
        <v>10</v>
      </c>
      <c r="G1827" s="88"/>
      <c r="H1827" s="38">
        <v>1</v>
      </c>
      <c r="I1827" s="88" t="s">
        <v>1739</v>
      </c>
      <c r="J1827" s="58">
        <v>-6.4123840878489382</v>
      </c>
      <c r="K1827" s="41">
        <v>-0.1</v>
      </c>
      <c r="L1827" s="41">
        <v>-0.06</v>
      </c>
      <c r="M1827" s="41">
        <v>0.11661903789690602</v>
      </c>
      <c r="N1827" s="410">
        <v>10.5</v>
      </c>
      <c r="O1827" s="41">
        <v>-9.8149545762236396</v>
      </c>
      <c r="P1827" s="41">
        <v>-0.15</v>
      </c>
      <c r="Q1827" s="41">
        <v>-0.08</v>
      </c>
      <c r="R1827" s="41">
        <v>0.16999999999999998</v>
      </c>
      <c r="S1827" s="41">
        <v>10</v>
      </c>
      <c r="T1827" s="58">
        <v>-9.7551695696862879</v>
      </c>
      <c r="U1827" s="41">
        <v>-0.14299999999999999</v>
      </c>
      <c r="V1827" s="41">
        <v>-0.09</v>
      </c>
      <c r="W1827" s="41">
        <v>0.16896449331146468</v>
      </c>
      <c r="X1827" s="410">
        <v>10</v>
      </c>
      <c r="Y1827" s="42" t="s">
        <v>1566</v>
      </c>
    </row>
    <row r="1828" spans="1:25" x14ac:dyDescent="0.25">
      <c r="A1828" s="96" t="s">
        <v>28</v>
      </c>
      <c r="B1828" s="38" t="s">
        <v>1736</v>
      </c>
      <c r="C1828" s="53" t="s">
        <v>22</v>
      </c>
      <c r="D1828" s="38">
        <v>35</v>
      </c>
      <c r="E1828" s="88" t="s">
        <v>1740</v>
      </c>
      <c r="F1828" s="38">
        <v>10</v>
      </c>
      <c r="G1828" s="88"/>
      <c r="H1828" s="38">
        <v>1</v>
      </c>
      <c r="I1828" s="88" t="s">
        <v>1741</v>
      </c>
      <c r="J1828" s="58">
        <v>-4.3470044246441759</v>
      </c>
      <c r="K1828" s="41">
        <v>-6.5000000000000002E-2</v>
      </c>
      <c r="L1828" s="41">
        <v>-4.4999999999999998E-2</v>
      </c>
      <c r="M1828" s="41">
        <v>7.9056941504209485E-2</v>
      </c>
      <c r="N1828" s="410">
        <v>10.5</v>
      </c>
      <c r="O1828" s="41">
        <v>-9.059985283284588</v>
      </c>
      <c r="P1828" s="41">
        <v>-0.14499999999999999</v>
      </c>
      <c r="Q1828" s="41">
        <v>-0.06</v>
      </c>
      <c r="R1828" s="41">
        <v>0.15692354826475216</v>
      </c>
      <c r="S1828" s="41">
        <v>10</v>
      </c>
      <c r="T1828" s="58">
        <v>-6.2260206659899016</v>
      </c>
      <c r="U1828" s="41">
        <v>-9.8000000000000004E-2</v>
      </c>
      <c r="V1828" s="41">
        <v>-4.4999999999999998E-2</v>
      </c>
      <c r="W1828" s="41">
        <v>0.10783784122468328</v>
      </c>
      <c r="X1828" s="410">
        <v>10</v>
      </c>
      <c r="Y1828" s="42"/>
    </row>
    <row r="1829" spans="1:25" x14ac:dyDescent="0.25">
      <c r="A1829" s="96" t="s">
        <v>28</v>
      </c>
      <c r="B1829" s="38" t="s">
        <v>1736</v>
      </c>
      <c r="C1829" s="53" t="s">
        <v>22</v>
      </c>
      <c r="D1829" s="38">
        <v>35</v>
      </c>
      <c r="E1829" s="88" t="s">
        <v>1742</v>
      </c>
      <c r="F1829" s="38">
        <v>10</v>
      </c>
      <c r="G1829" s="88"/>
      <c r="H1829" s="38">
        <v>1</v>
      </c>
      <c r="I1829" s="88" t="s">
        <v>1743</v>
      </c>
      <c r="J1829" s="58">
        <v>-2.534717368677986</v>
      </c>
      <c r="K1829" s="41">
        <v>-3.5000000000000003E-2</v>
      </c>
      <c r="L1829" s="41">
        <v>-0.03</v>
      </c>
      <c r="M1829" s="41">
        <v>4.6097722286464436E-2</v>
      </c>
      <c r="N1829" s="410">
        <v>10.5</v>
      </c>
      <c r="O1829" s="41">
        <v>-5.8068924563831921</v>
      </c>
      <c r="P1829" s="41">
        <v>-9.6000000000000002E-2</v>
      </c>
      <c r="Q1829" s="41">
        <v>-0.03</v>
      </c>
      <c r="R1829" s="41">
        <v>0.10057832768544125</v>
      </c>
      <c r="S1829" s="41">
        <v>10</v>
      </c>
      <c r="T1829" s="58">
        <v>-3.7700574708263184</v>
      </c>
      <c r="U1829" s="41">
        <v>-5.8000000000000003E-2</v>
      </c>
      <c r="V1829" s="41">
        <v>-0.03</v>
      </c>
      <c r="W1829" s="41">
        <v>6.529931086925804E-2</v>
      </c>
      <c r="X1829" s="410">
        <v>10</v>
      </c>
      <c r="Y1829" s="42" t="s">
        <v>1566</v>
      </c>
    </row>
    <row r="1830" spans="1:25" x14ac:dyDescent="0.25">
      <c r="A1830" s="96" t="s">
        <v>28</v>
      </c>
      <c r="B1830" s="38" t="s">
        <v>1736</v>
      </c>
      <c r="C1830" s="53" t="s">
        <v>22</v>
      </c>
      <c r="D1830" s="38">
        <v>35</v>
      </c>
      <c r="E1830" s="88" t="s">
        <v>1744</v>
      </c>
      <c r="F1830" s="38">
        <v>10</v>
      </c>
      <c r="G1830" s="88"/>
      <c r="H1830" s="38">
        <v>1</v>
      </c>
      <c r="I1830" s="88" t="s">
        <v>1745</v>
      </c>
      <c r="J1830" s="58">
        <v>-3.6581017261485629</v>
      </c>
      <c r="K1830" s="41">
        <v>-4.9000000000000002E-2</v>
      </c>
      <c r="L1830" s="41">
        <v>-4.4999999999999998E-2</v>
      </c>
      <c r="M1830" s="41">
        <v>6.6528189513919589E-2</v>
      </c>
      <c r="N1830" s="410">
        <v>10.5</v>
      </c>
      <c r="O1830" s="41">
        <v>-4.5033320996790813</v>
      </c>
      <c r="P1830" s="41">
        <v>-7.1999999999999995E-2</v>
      </c>
      <c r="Q1830" s="41">
        <v>-0.03</v>
      </c>
      <c r="R1830" s="41">
        <v>7.8E-2</v>
      </c>
      <c r="S1830" s="41">
        <v>10</v>
      </c>
      <c r="T1830" s="58">
        <v>-5.4224840556089546</v>
      </c>
      <c r="U1830" s="41">
        <v>-8.8999999999999996E-2</v>
      </c>
      <c r="V1830" s="41">
        <v>-0.03</v>
      </c>
      <c r="W1830" s="41">
        <v>9.3920178875468496E-2</v>
      </c>
      <c r="X1830" s="410">
        <v>10</v>
      </c>
      <c r="Y1830" s="42" t="s">
        <v>1566</v>
      </c>
    </row>
    <row r="1831" spans="1:25" x14ac:dyDescent="0.25">
      <c r="A1831" s="96" t="s">
        <v>28</v>
      </c>
      <c r="B1831" s="38" t="s">
        <v>1736</v>
      </c>
      <c r="C1831" s="53" t="s">
        <v>22</v>
      </c>
      <c r="D1831" s="38">
        <v>35</v>
      </c>
      <c r="E1831" s="88" t="s">
        <v>1746</v>
      </c>
      <c r="F1831" s="38">
        <v>10</v>
      </c>
      <c r="G1831" s="88"/>
      <c r="H1831" s="38">
        <v>1</v>
      </c>
      <c r="I1831" s="88" t="s">
        <v>1747</v>
      </c>
      <c r="J1831" s="58">
        <v>0</v>
      </c>
      <c r="K1831" s="41">
        <v>0</v>
      </c>
      <c r="L1831" s="41">
        <v>0</v>
      </c>
      <c r="M1831" s="41">
        <v>0</v>
      </c>
      <c r="N1831" s="410">
        <v>10.5</v>
      </c>
      <c r="O1831" s="41">
        <v>0</v>
      </c>
      <c r="P1831" s="41">
        <v>0</v>
      </c>
      <c r="Q1831" s="41">
        <v>0</v>
      </c>
      <c r="R1831" s="41">
        <v>0</v>
      </c>
      <c r="S1831" s="41">
        <v>10</v>
      </c>
      <c r="T1831" s="58">
        <v>0</v>
      </c>
      <c r="U1831" s="41">
        <v>0</v>
      </c>
      <c r="V1831" s="41">
        <v>0</v>
      </c>
      <c r="W1831" s="41">
        <v>0</v>
      </c>
      <c r="X1831" s="410">
        <v>10</v>
      </c>
      <c r="Y1831" s="42" t="s">
        <v>1675</v>
      </c>
    </row>
    <row r="1832" spans="1:25" ht="15.75" thickBot="1" x14ac:dyDescent="0.3">
      <c r="A1832" s="97" t="s">
        <v>28</v>
      </c>
      <c r="B1832" s="48" t="s">
        <v>1736</v>
      </c>
      <c r="C1832" s="90" t="s">
        <v>22</v>
      </c>
      <c r="D1832" s="48">
        <v>35</v>
      </c>
      <c r="E1832" s="91" t="s">
        <v>275</v>
      </c>
      <c r="F1832" s="48">
        <v>10</v>
      </c>
      <c r="G1832" s="91" t="s">
        <v>60</v>
      </c>
      <c r="H1832" s="48"/>
      <c r="I1832" s="91"/>
      <c r="J1832" s="59">
        <v>-1.713841244347683E-2</v>
      </c>
      <c r="K1832" s="50">
        <v>-2.3999999999999998E-4</v>
      </c>
      <c r="L1832" s="50">
        <v>0</v>
      </c>
      <c r="M1832" s="50">
        <v>2.3999999999999998E-4</v>
      </c>
      <c r="N1832" s="413">
        <v>10.5</v>
      </c>
      <c r="O1832" s="50">
        <v>-1.592690397764485E-2</v>
      </c>
      <c r="P1832" s="50">
        <v>-2.3999999999999998E-4</v>
      </c>
      <c r="Q1832" s="50">
        <v>0</v>
      </c>
      <c r="R1832" s="50">
        <v>2.3999999999999998E-4</v>
      </c>
      <c r="S1832" s="50">
        <v>10</v>
      </c>
      <c r="T1832" s="59">
        <v>-1.6898056659208561E-2</v>
      </c>
      <c r="U1832" s="50">
        <v>-2.3999999999999998E-4</v>
      </c>
      <c r="V1832" s="50">
        <v>0</v>
      </c>
      <c r="W1832" s="50">
        <v>2.3999999999999998E-4</v>
      </c>
      <c r="X1832" s="413">
        <v>10</v>
      </c>
      <c r="Y1832" s="51"/>
    </row>
    <row r="1833" spans="1:25" ht="15.75" thickBot="1" x14ac:dyDescent="0.3">
      <c r="A1833" s="109" t="s">
        <v>28</v>
      </c>
      <c r="B1833" s="110" t="s">
        <v>1748</v>
      </c>
      <c r="C1833" s="111" t="s">
        <v>1749</v>
      </c>
      <c r="D1833" s="110">
        <v>35</v>
      </c>
      <c r="E1833" s="111" t="s">
        <v>1750</v>
      </c>
      <c r="F1833" s="110">
        <v>0.4</v>
      </c>
      <c r="G1833" s="111" t="s">
        <v>38</v>
      </c>
      <c r="H1833" s="110"/>
      <c r="I1833" s="111"/>
      <c r="J1833" s="447">
        <v>19.218335351058464</v>
      </c>
      <c r="K1833" s="112">
        <v>1.2E-2</v>
      </c>
      <c r="L1833" s="112">
        <v>4.0000000000000001E-3</v>
      </c>
      <c r="M1833" s="112">
        <v>1.2649110640673518E-2</v>
      </c>
      <c r="N1833" s="448">
        <v>0.38</v>
      </c>
      <c r="O1833" s="112">
        <v>23.241475964020651</v>
      </c>
      <c r="P1833" s="112">
        <v>1.4999999999999999E-2</v>
      </c>
      <c r="Q1833" s="112">
        <v>3.0000000000000001E-3</v>
      </c>
      <c r="R1833" s="112">
        <v>1.5297058540778355E-2</v>
      </c>
      <c r="S1833" s="112">
        <v>0.38</v>
      </c>
      <c r="T1833" s="447">
        <v>18.483603075180245</v>
      </c>
      <c r="U1833" s="112">
        <v>1.2E-2</v>
      </c>
      <c r="V1833" s="112">
        <v>2E-3</v>
      </c>
      <c r="W1833" s="112">
        <v>1.2165525060596439E-2</v>
      </c>
      <c r="X1833" s="448">
        <v>0.38</v>
      </c>
      <c r="Y1833" s="113"/>
    </row>
    <row r="1834" spans="1:25" x14ac:dyDescent="0.25">
      <c r="A1834" s="114" t="s">
        <v>28</v>
      </c>
      <c r="B1834" s="115" t="s">
        <v>1751</v>
      </c>
      <c r="C1834" s="116">
        <v>10</v>
      </c>
      <c r="D1834" s="115">
        <v>10</v>
      </c>
      <c r="E1834" s="117" t="s">
        <v>1615</v>
      </c>
      <c r="F1834" s="115">
        <v>10</v>
      </c>
      <c r="G1834" s="117"/>
      <c r="H1834" s="115">
        <v>1</v>
      </c>
      <c r="I1834" s="117" t="s">
        <v>1616</v>
      </c>
      <c r="J1834" s="449">
        <v>67.563603470976659</v>
      </c>
      <c r="K1834" s="118">
        <v>1.1950000000000001</v>
      </c>
      <c r="L1834" s="118">
        <v>0.28599999999999998</v>
      </c>
      <c r="M1834" s="118">
        <v>1.2287477365187698</v>
      </c>
      <c r="N1834" s="450">
        <v>10.5</v>
      </c>
      <c r="O1834" s="118">
        <v>69.182899769808245</v>
      </c>
      <c r="P1834" s="118">
        <v>1.228</v>
      </c>
      <c r="Q1834" s="118">
        <v>0.27400000000000002</v>
      </c>
      <c r="R1834" s="118">
        <v>1.2581971228706572</v>
      </c>
      <c r="S1834" s="118">
        <v>10.5</v>
      </c>
      <c r="T1834" s="449">
        <v>76.727965241089194</v>
      </c>
      <c r="U1834" s="118">
        <v>1.361</v>
      </c>
      <c r="V1834" s="118">
        <v>0.308</v>
      </c>
      <c r="W1834" s="118">
        <v>1.3954157086689256</v>
      </c>
      <c r="X1834" s="450">
        <v>10.5</v>
      </c>
      <c r="Y1834" s="119"/>
    </row>
    <row r="1835" spans="1:25" x14ac:dyDescent="0.25">
      <c r="A1835" s="96" t="s">
        <v>28</v>
      </c>
      <c r="B1835" s="38" t="s">
        <v>1751</v>
      </c>
      <c r="C1835" s="120">
        <v>10</v>
      </c>
      <c r="D1835" s="38">
        <v>10</v>
      </c>
      <c r="E1835" s="88" t="s">
        <v>1752</v>
      </c>
      <c r="F1835" s="38">
        <v>10</v>
      </c>
      <c r="G1835" s="88"/>
      <c r="H1835" s="38">
        <v>1</v>
      </c>
      <c r="I1835" s="88" t="s">
        <v>1753</v>
      </c>
      <c r="J1835" s="58">
        <v>-13.507248401093255</v>
      </c>
      <c r="K1835" s="41">
        <v>-0.24</v>
      </c>
      <c r="L1835" s="41">
        <v>-0.04</v>
      </c>
      <c r="M1835" s="41">
        <v>0.24331050121192879</v>
      </c>
      <c r="N1835" s="410">
        <v>10.4</v>
      </c>
      <c r="O1835" s="41">
        <v>-25.31361664187855</v>
      </c>
      <c r="P1835" s="41">
        <v>-0.4</v>
      </c>
      <c r="Q1835" s="41">
        <v>-0.2</v>
      </c>
      <c r="R1835" s="41">
        <v>0.44721359549995798</v>
      </c>
      <c r="S1835" s="41">
        <v>10.199999999999999</v>
      </c>
      <c r="T1835" s="58">
        <v>-25.067853373510793</v>
      </c>
      <c r="U1835" s="41">
        <v>-0.4</v>
      </c>
      <c r="V1835" s="41">
        <v>-0.2</v>
      </c>
      <c r="W1835" s="41">
        <v>0.44721359549995798</v>
      </c>
      <c r="X1835" s="410">
        <v>10.3</v>
      </c>
      <c r="Y1835" s="42"/>
    </row>
    <row r="1836" spans="1:25" x14ac:dyDescent="0.25">
      <c r="A1836" s="96" t="s">
        <v>28</v>
      </c>
      <c r="B1836" s="38" t="s">
        <v>1751</v>
      </c>
      <c r="C1836" s="120">
        <v>10</v>
      </c>
      <c r="D1836" s="38">
        <v>10</v>
      </c>
      <c r="E1836" s="88" t="s">
        <v>1754</v>
      </c>
      <c r="F1836" s="38">
        <v>10</v>
      </c>
      <c r="G1836" s="88"/>
      <c r="H1836" s="38">
        <v>1</v>
      </c>
      <c r="I1836" s="88" t="s">
        <v>1755</v>
      </c>
      <c r="J1836" s="58">
        <v>-9.1556774724908347</v>
      </c>
      <c r="K1836" s="41">
        <v>-0.16</v>
      </c>
      <c r="L1836" s="41">
        <v>-0.04</v>
      </c>
      <c r="M1836" s="41">
        <v>0.16492422502470644</v>
      </c>
      <c r="N1836" s="410">
        <v>10.4</v>
      </c>
      <c r="O1836" s="41">
        <v>-13.772096408957831</v>
      </c>
      <c r="P1836" s="41">
        <v>-0.24</v>
      </c>
      <c r="Q1836" s="41">
        <v>-0.04</v>
      </c>
      <c r="R1836" s="41">
        <v>0.24331050121192879</v>
      </c>
      <c r="S1836" s="41">
        <v>10.199999999999999</v>
      </c>
      <c r="T1836" s="58">
        <v>-13.638386735084451</v>
      </c>
      <c r="U1836" s="41">
        <v>-0.24</v>
      </c>
      <c r="V1836" s="41">
        <v>-0.04</v>
      </c>
      <c r="W1836" s="41">
        <v>0.24331050121192879</v>
      </c>
      <c r="X1836" s="410">
        <v>10.3</v>
      </c>
      <c r="Y1836" s="42"/>
    </row>
    <row r="1837" spans="1:25" x14ac:dyDescent="0.25">
      <c r="A1837" s="96" t="s">
        <v>28</v>
      </c>
      <c r="B1837" s="38" t="s">
        <v>1751</v>
      </c>
      <c r="C1837" s="120">
        <v>10</v>
      </c>
      <c r="D1837" s="38">
        <v>10</v>
      </c>
      <c r="E1837" s="88" t="s">
        <v>1633</v>
      </c>
      <c r="F1837" s="38">
        <v>10</v>
      </c>
      <c r="G1837" s="88"/>
      <c r="H1837" s="38">
        <v>2</v>
      </c>
      <c r="I1837" s="88" t="s">
        <v>1616</v>
      </c>
      <c r="J1837" s="58">
        <v>33.474756680893869</v>
      </c>
      <c r="K1837" s="41">
        <v>0.57499999999999996</v>
      </c>
      <c r="L1837" s="41">
        <v>0.2</v>
      </c>
      <c r="M1837" s="41">
        <v>0.60878978309429599</v>
      </c>
      <c r="N1837" s="410">
        <v>10.5</v>
      </c>
      <c r="O1837" s="41">
        <v>40.394127829600869</v>
      </c>
      <c r="P1837" s="41">
        <v>0.68400000000000005</v>
      </c>
      <c r="Q1837" s="41">
        <v>0.26800000000000002</v>
      </c>
      <c r="R1837" s="41">
        <v>0.73462915814715657</v>
      </c>
      <c r="S1837" s="41">
        <v>10.5</v>
      </c>
      <c r="T1837" s="58">
        <v>44.958971806309968</v>
      </c>
      <c r="U1837" s="41">
        <v>0.71199999999999997</v>
      </c>
      <c r="V1837" s="41">
        <v>0.40200000000000002</v>
      </c>
      <c r="W1837" s="41">
        <v>0.81764784595814832</v>
      </c>
      <c r="X1837" s="410">
        <v>10.5</v>
      </c>
      <c r="Y1837" s="42"/>
    </row>
    <row r="1838" spans="1:25" x14ac:dyDescent="0.25">
      <c r="A1838" s="96" t="s">
        <v>28</v>
      </c>
      <c r="B1838" s="38" t="s">
        <v>1751</v>
      </c>
      <c r="C1838" s="120">
        <v>10</v>
      </c>
      <c r="D1838" s="38">
        <v>10</v>
      </c>
      <c r="E1838" s="88" t="s">
        <v>1756</v>
      </c>
      <c r="F1838" s="38">
        <v>10</v>
      </c>
      <c r="G1838" s="88"/>
      <c r="H1838" s="38">
        <v>2</v>
      </c>
      <c r="I1838" s="88" t="s">
        <v>1757</v>
      </c>
      <c r="J1838" s="58">
        <v>-3.7970424962817821</v>
      </c>
      <c r="K1838" s="41">
        <v>-0.06</v>
      </c>
      <c r="L1838" s="41">
        <v>-0.03</v>
      </c>
      <c r="M1838" s="41">
        <v>6.7082039324993695E-2</v>
      </c>
      <c r="N1838" s="410">
        <v>10.199999999999999</v>
      </c>
      <c r="O1838" s="41">
        <v>-4.850474738184511</v>
      </c>
      <c r="P1838" s="41">
        <v>-0.06</v>
      </c>
      <c r="Q1838" s="41">
        <v>-0.06</v>
      </c>
      <c r="R1838" s="41">
        <v>8.4852813742385708E-2</v>
      </c>
      <c r="S1838" s="41">
        <v>10.1</v>
      </c>
      <c r="T1838" s="58">
        <v>-5.4772255750516621</v>
      </c>
      <c r="U1838" s="41">
        <v>-0.03</v>
      </c>
      <c r="V1838" s="41">
        <v>-0.09</v>
      </c>
      <c r="W1838" s="41">
        <v>9.4868329805051374E-2</v>
      </c>
      <c r="X1838" s="410">
        <v>10</v>
      </c>
      <c r="Y1838" s="42"/>
    </row>
    <row r="1839" spans="1:25" x14ac:dyDescent="0.25">
      <c r="A1839" s="96" t="s">
        <v>28</v>
      </c>
      <c r="B1839" s="38" t="s">
        <v>1751</v>
      </c>
      <c r="C1839" s="120">
        <v>10</v>
      </c>
      <c r="D1839" s="38">
        <v>10</v>
      </c>
      <c r="E1839" s="88" t="s">
        <v>1758</v>
      </c>
      <c r="F1839" s="38">
        <v>10</v>
      </c>
      <c r="G1839" s="88"/>
      <c r="H1839" s="38">
        <v>2</v>
      </c>
      <c r="I1839" s="88" t="s">
        <v>1759</v>
      </c>
      <c r="J1839" s="58">
        <v>-2.401460532140371</v>
      </c>
      <c r="K1839" s="41">
        <v>-0.03</v>
      </c>
      <c r="L1839" s="41">
        <v>-0.03</v>
      </c>
      <c r="M1839" s="41">
        <v>4.2426406871192854E-2</v>
      </c>
      <c r="N1839" s="410">
        <v>10.199999999999999</v>
      </c>
      <c r="O1839" s="41">
        <v>-2.4252373690922555</v>
      </c>
      <c r="P1839" s="41">
        <v>-0.03</v>
      </c>
      <c r="Q1839" s="41">
        <v>-0.03</v>
      </c>
      <c r="R1839" s="41">
        <v>4.2426406871192854E-2</v>
      </c>
      <c r="S1839" s="41">
        <v>10.1</v>
      </c>
      <c r="T1839" s="58">
        <v>-3.2659863237109041</v>
      </c>
      <c r="U1839" s="41">
        <v>-0.04</v>
      </c>
      <c r="V1839" s="41">
        <v>-0.04</v>
      </c>
      <c r="W1839" s="41">
        <v>5.6568542494923803E-2</v>
      </c>
      <c r="X1839" s="410">
        <v>10</v>
      </c>
      <c r="Y1839" s="42"/>
    </row>
    <row r="1840" spans="1:25" x14ac:dyDescent="0.25">
      <c r="A1840" s="96" t="s">
        <v>28</v>
      </c>
      <c r="B1840" s="38" t="s">
        <v>1751</v>
      </c>
      <c r="C1840" s="120">
        <v>10</v>
      </c>
      <c r="D1840" s="38">
        <v>10</v>
      </c>
      <c r="E1840" s="88" t="s">
        <v>1760</v>
      </c>
      <c r="F1840" s="38">
        <v>10</v>
      </c>
      <c r="G1840" s="88"/>
      <c r="H1840" s="38">
        <v>2</v>
      </c>
      <c r="I1840" s="88" t="s">
        <v>1761</v>
      </c>
      <c r="J1840" s="58">
        <v>-8.6585890846351461</v>
      </c>
      <c r="K1840" s="41">
        <v>-0.15</v>
      </c>
      <c r="L1840" s="41">
        <v>-0.03</v>
      </c>
      <c r="M1840" s="41">
        <v>0.15297058540778355</v>
      </c>
      <c r="N1840" s="410">
        <v>10.199999999999999</v>
      </c>
      <c r="O1840" s="41">
        <v>-12.12618684546128</v>
      </c>
      <c r="P1840" s="41">
        <v>-0.21000000000000002</v>
      </c>
      <c r="Q1840" s="41">
        <v>-0.03</v>
      </c>
      <c r="R1840" s="41">
        <v>0.21213203435596428</v>
      </c>
      <c r="S1840" s="41">
        <v>10.1</v>
      </c>
      <c r="T1840" s="58">
        <v>-10.954451150103322</v>
      </c>
      <c r="U1840" s="41">
        <v>-0.18</v>
      </c>
      <c r="V1840" s="41">
        <v>-0.06</v>
      </c>
      <c r="W1840" s="41">
        <v>0.18973665961010275</v>
      </c>
      <c r="X1840" s="410">
        <v>10</v>
      </c>
      <c r="Y1840" s="42"/>
    </row>
    <row r="1841" spans="1:25" ht="15.75" thickBot="1" x14ac:dyDescent="0.3">
      <c r="A1841" s="97" t="s">
        <v>28</v>
      </c>
      <c r="B1841" s="48" t="s">
        <v>1751</v>
      </c>
      <c r="C1841" s="121">
        <v>10</v>
      </c>
      <c r="D1841" s="48">
        <v>10</v>
      </c>
      <c r="E1841" s="91" t="s">
        <v>1762</v>
      </c>
      <c r="F1841" s="48">
        <v>10</v>
      </c>
      <c r="G1841" s="91"/>
      <c r="H1841" s="48">
        <v>2</v>
      </c>
      <c r="I1841" s="91" t="s">
        <v>1763</v>
      </c>
      <c r="J1841" s="59">
        <v>-9.6723193378749954</v>
      </c>
      <c r="K1841" s="50">
        <v>-0.06</v>
      </c>
      <c r="L1841" s="50">
        <v>-0.16</v>
      </c>
      <c r="M1841" s="50">
        <v>0.17088007490635063</v>
      </c>
      <c r="N1841" s="413">
        <v>10.199999999999999</v>
      </c>
      <c r="O1841" s="50">
        <v>-9.8347619971956064</v>
      </c>
      <c r="P1841" s="50">
        <v>-0.14000000000000001</v>
      </c>
      <c r="Q1841" s="50">
        <v>-0.1</v>
      </c>
      <c r="R1841" s="50">
        <v>0.17204650534085256</v>
      </c>
      <c r="S1841" s="50">
        <v>10.1</v>
      </c>
      <c r="T1841" s="59">
        <v>-9.3094933625126295</v>
      </c>
      <c r="U1841" s="50">
        <v>-0.14000000000000001</v>
      </c>
      <c r="V1841" s="50">
        <v>-0.08</v>
      </c>
      <c r="W1841" s="50">
        <v>0.161245154965971</v>
      </c>
      <c r="X1841" s="413">
        <v>10</v>
      </c>
      <c r="Y1841" s="51"/>
    </row>
    <row r="1842" spans="1:25" x14ac:dyDescent="0.25">
      <c r="A1842" s="114" t="s">
        <v>28</v>
      </c>
      <c r="B1842" s="115" t="s">
        <v>1764</v>
      </c>
      <c r="C1842" s="116">
        <v>10</v>
      </c>
      <c r="D1842" s="115">
        <v>10</v>
      </c>
      <c r="E1842" s="117" t="s">
        <v>1765</v>
      </c>
      <c r="F1842" s="115">
        <v>10</v>
      </c>
      <c r="G1842" s="117"/>
      <c r="H1842" s="115">
        <v>1</v>
      </c>
      <c r="I1842" s="117" t="s">
        <v>1766</v>
      </c>
      <c r="J1842" s="449">
        <v>0.7698835940777613</v>
      </c>
      <c r="K1842" s="118">
        <v>1.2999999999999999E-2</v>
      </c>
      <c r="L1842" s="118">
        <v>4.0000000000000001E-3</v>
      </c>
      <c r="M1842" s="118">
        <v>1.3601470508735444E-2</v>
      </c>
      <c r="N1842" s="450">
        <v>10.199999999999999</v>
      </c>
      <c r="O1842" s="118">
        <v>0.7698835940777613</v>
      </c>
      <c r="P1842" s="118">
        <v>1.2999999999999999E-2</v>
      </c>
      <c r="Q1842" s="118">
        <v>4.0000000000000001E-3</v>
      </c>
      <c r="R1842" s="118">
        <v>1.3601470508735444E-2</v>
      </c>
      <c r="S1842" s="118">
        <v>10.199999999999999</v>
      </c>
      <c r="T1842" s="449">
        <v>0.7698835940777613</v>
      </c>
      <c r="U1842" s="118">
        <v>1.2999999999999999E-2</v>
      </c>
      <c r="V1842" s="118">
        <v>4.0000000000000001E-3</v>
      </c>
      <c r="W1842" s="118">
        <v>1.3601470508735444E-2</v>
      </c>
      <c r="X1842" s="450">
        <v>10.199999999999999</v>
      </c>
      <c r="Y1842" s="119"/>
    </row>
    <row r="1843" spans="1:25" x14ac:dyDescent="0.25">
      <c r="A1843" s="96" t="s">
        <v>28</v>
      </c>
      <c r="B1843" s="38" t="s">
        <v>1764</v>
      </c>
      <c r="C1843" s="120">
        <v>10</v>
      </c>
      <c r="D1843" s="38">
        <v>10</v>
      </c>
      <c r="E1843" s="88" t="s">
        <v>1767</v>
      </c>
      <c r="F1843" s="38">
        <v>10</v>
      </c>
      <c r="G1843" s="88"/>
      <c r="H1843" s="38">
        <v>2</v>
      </c>
      <c r="I1843" s="88" t="s">
        <v>1766</v>
      </c>
      <c r="J1843" s="58">
        <v>0</v>
      </c>
      <c r="K1843" s="41">
        <v>0</v>
      </c>
      <c r="L1843" s="41">
        <v>0</v>
      </c>
      <c r="M1843" s="41">
        <v>0</v>
      </c>
      <c r="N1843" s="410">
        <v>10.199999999999999</v>
      </c>
      <c r="O1843" s="41">
        <v>0</v>
      </c>
      <c r="P1843" s="41">
        <v>0</v>
      </c>
      <c r="Q1843" s="41">
        <v>0</v>
      </c>
      <c r="R1843" s="41">
        <v>0</v>
      </c>
      <c r="S1843" s="41">
        <v>10.199999999999999</v>
      </c>
      <c r="T1843" s="58">
        <v>0</v>
      </c>
      <c r="U1843" s="41">
        <v>0</v>
      </c>
      <c r="V1843" s="41">
        <v>0</v>
      </c>
      <c r="W1843" s="41">
        <v>0</v>
      </c>
      <c r="X1843" s="410">
        <v>10.199999999999999</v>
      </c>
      <c r="Y1843" s="42" t="s">
        <v>42</v>
      </c>
    </row>
    <row r="1844" spans="1:25" ht="15.75" thickBot="1" x14ac:dyDescent="0.3">
      <c r="A1844" s="97" t="s">
        <v>28</v>
      </c>
      <c r="B1844" s="48" t="s">
        <v>1764</v>
      </c>
      <c r="C1844" s="121">
        <v>10</v>
      </c>
      <c r="D1844" s="48">
        <v>10</v>
      </c>
      <c r="E1844" s="91" t="s">
        <v>1768</v>
      </c>
      <c r="F1844" s="48">
        <v>10</v>
      </c>
      <c r="G1844" s="91"/>
      <c r="H1844" s="48">
        <v>2</v>
      </c>
      <c r="I1844" s="91" t="s">
        <v>1769</v>
      </c>
      <c r="J1844" s="59">
        <v>0.24490188229013332</v>
      </c>
      <c r="K1844" s="50">
        <v>-3.5999999999999999E-3</v>
      </c>
      <c r="L1844" s="50">
        <v>-2.3999999999999998E-3</v>
      </c>
      <c r="M1844" s="50">
        <v>4.3266615305567867E-3</v>
      </c>
      <c r="N1844" s="413">
        <v>10.199999999999999</v>
      </c>
      <c r="O1844" s="50">
        <v>0.17899429983828963</v>
      </c>
      <c r="P1844" s="50">
        <v>-3.0000000000000001E-3</v>
      </c>
      <c r="Q1844" s="50">
        <v>-1E-3</v>
      </c>
      <c r="R1844" s="50">
        <v>3.1622776601683794E-3</v>
      </c>
      <c r="S1844" s="50">
        <v>10.199999999999999</v>
      </c>
      <c r="T1844" s="59">
        <v>0.16875744427919032</v>
      </c>
      <c r="U1844" s="50">
        <v>-2.6666666666666666E-3</v>
      </c>
      <c r="V1844" s="50">
        <v>-1.3333333333333333E-3</v>
      </c>
      <c r="W1844" s="50">
        <v>2.9814239699997194E-3</v>
      </c>
      <c r="X1844" s="413">
        <v>10.199999999999999</v>
      </c>
      <c r="Y1844" s="51"/>
    </row>
    <row r="1845" spans="1:25" x14ac:dyDescent="0.25">
      <c r="A1845" s="114" t="s">
        <v>28</v>
      </c>
      <c r="B1845" s="115" t="s">
        <v>1770</v>
      </c>
      <c r="C1845" s="116">
        <v>6</v>
      </c>
      <c r="D1845" s="115">
        <v>6</v>
      </c>
      <c r="E1845" s="117" t="s">
        <v>1771</v>
      </c>
      <c r="F1845" s="115">
        <v>6</v>
      </c>
      <c r="G1845" s="117"/>
      <c r="H1845" s="115">
        <v>1</v>
      </c>
      <c r="I1845" s="117" t="s">
        <v>1772</v>
      </c>
      <c r="J1845" s="449">
        <v>-21.818950416884974</v>
      </c>
      <c r="K1845" s="118">
        <v>-0.18</v>
      </c>
      <c r="L1845" s="118">
        <v>-0.15</v>
      </c>
      <c r="M1845" s="118">
        <v>0.23430749027719963</v>
      </c>
      <c r="N1845" s="450">
        <v>6.2</v>
      </c>
      <c r="O1845" s="118">
        <v>-30.735012590845269</v>
      </c>
      <c r="P1845" s="118">
        <v>-0.29399999999999998</v>
      </c>
      <c r="Q1845" s="118">
        <v>-0.15</v>
      </c>
      <c r="R1845" s="118">
        <v>0.33005454094740155</v>
      </c>
      <c r="S1845" s="118">
        <v>6.2</v>
      </c>
      <c r="T1845" s="449">
        <v>-23.097765341861994</v>
      </c>
      <c r="U1845" s="118">
        <v>-0.21</v>
      </c>
      <c r="V1845" s="118">
        <v>-0.13200000000000001</v>
      </c>
      <c r="W1845" s="118">
        <v>0.24804031930313264</v>
      </c>
      <c r="X1845" s="450">
        <v>6.2</v>
      </c>
      <c r="Y1845" s="119"/>
    </row>
    <row r="1846" spans="1:25" x14ac:dyDescent="0.25">
      <c r="A1846" s="96" t="s">
        <v>28</v>
      </c>
      <c r="B1846" s="38" t="s">
        <v>1770</v>
      </c>
      <c r="C1846" s="120">
        <v>6</v>
      </c>
      <c r="D1846" s="38">
        <v>6</v>
      </c>
      <c r="E1846" s="88" t="s">
        <v>1773</v>
      </c>
      <c r="F1846" s="38">
        <v>6</v>
      </c>
      <c r="G1846" s="88"/>
      <c r="H1846" s="38">
        <v>1</v>
      </c>
      <c r="I1846" s="88" t="s">
        <v>1774</v>
      </c>
      <c r="J1846" s="58">
        <v>-1.0029439842030985</v>
      </c>
      <c r="K1846" s="41">
        <v>-0.01</v>
      </c>
      <c r="L1846" s="41">
        <v>-4.0000000000000001E-3</v>
      </c>
      <c r="M1846" s="41">
        <v>1.0770329614269008E-2</v>
      </c>
      <c r="N1846" s="410">
        <v>6.2</v>
      </c>
      <c r="O1846" s="41">
        <v>-1.0029439842030985</v>
      </c>
      <c r="P1846" s="41">
        <v>-0.01</v>
      </c>
      <c r="Q1846" s="41">
        <v>-4.0000000000000001E-3</v>
      </c>
      <c r="R1846" s="41">
        <v>1.0770329614269008E-2</v>
      </c>
      <c r="S1846" s="41">
        <v>6.2</v>
      </c>
      <c r="T1846" s="58">
        <v>-1.0029439842030985</v>
      </c>
      <c r="U1846" s="41">
        <v>-0.01</v>
      </c>
      <c r="V1846" s="41">
        <v>-4.0000000000000001E-3</v>
      </c>
      <c r="W1846" s="41">
        <v>1.0770329614269008E-2</v>
      </c>
      <c r="X1846" s="410">
        <v>6.2</v>
      </c>
      <c r="Y1846" s="42"/>
    </row>
    <row r="1847" spans="1:25" x14ac:dyDescent="0.25">
      <c r="A1847" s="96" t="s">
        <v>28</v>
      </c>
      <c r="B1847" s="38" t="s">
        <v>1770</v>
      </c>
      <c r="C1847" s="120">
        <v>6</v>
      </c>
      <c r="D1847" s="38">
        <v>6</v>
      </c>
      <c r="E1847" s="88" t="s">
        <v>1775</v>
      </c>
      <c r="F1847" s="38">
        <v>6</v>
      </c>
      <c r="G1847" s="88"/>
      <c r="H1847" s="38">
        <v>2</v>
      </c>
      <c r="I1847" s="88" t="s">
        <v>1776</v>
      </c>
      <c r="J1847" s="58">
        <v>-17.914120486341705</v>
      </c>
      <c r="K1847" s="41">
        <v>-0.192</v>
      </c>
      <c r="L1847" s="41">
        <v>-1.2E-2</v>
      </c>
      <c r="M1847" s="41">
        <v>0.19237463450257677</v>
      </c>
      <c r="N1847" s="410">
        <v>6.2</v>
      </c>
      <c r="O1847" s="41">
        <v>-21.494620966397008</v>
      </c>
      <c r="P1847" s="41">
        <v>-0.22800000000000001</v>
      </c>
      <c r="Q1847" s="41">
        <v>-3.5999999999999997E-2</v>
      </c>
      <c r="R1847" s="41">
        <v>0.23082460874005614</v>
      </c>
      <c r="S1847" s="41">
        <v>6.2</v>
      </c>
      <c r="T1847" s="58">
        <v>-15.68418810470093</v>
      </c>
      <c r="U1847" s="41">
        <v>-0.16800000000000004</v>
      </c>
      <c r="V1847" s="41">
        <v>-1.2E-2</v>
      </c>
      <c r="W1847" s="41">
        <v>0.16842802617141842</v>
      </c>
      <c r="X1847" s="410">
        <v>6.2</v>
      </c>
      <c r="Y1847" s="42"/>
    </row>
    <row r="1848" spans="1:25" ht="15.75" thickBot="1" x14ac:dyDescent="0.3">
      <c r="A1848" s="97" t="s">
        <v>28</v>
      </c>
      <c r="B1848" s="48" t="s">
        <v>1770</v>
      </c>
      <c r="C1848" s="121">
        <v>6</v>
      </c>
      <c r="D1848" s="48">
        <v>6</v>
      </c>
      <c r="E1848" s="91" t="s">
        <v>1777</v>
      </c>
      <c r="F1848" s="48">
        <v>6</v>
      </c>
      <c r="G1848" s="91"/>
      <c r="H1848" s="48">
        <v>2</v>
      </c>
      <c r="I1848" s="91" t="s">
        <v>1774</v>
      </c>
      <c r="J1848" s="59">
        <v>0</v>
      </c>
      <c r="K1848" s="50">
        <v>0</v>
      </c>
      <c r="L1848" s="50">
        <v>0</v>
      </c>
      <c r="M1848" s="50">
        <v>0</v>
      </c>
      <c r="N1848" s="413">
        <v>6.2</v>
      </c>
      <c r="O1848" s="50">
        <v>0</v>
      </c>
      <c r="P1848" s="50">
        <v>0</v>
      </c>
      <c r="Q1848" s="50">
        <v>0</v>
      </c>
      <c r="R1848" s="50">
        <v>0</v>
      </c>
      <c r="S1848" s="50">
        <v>6.2</v>
      </c>
      <c r="T1848" s="59">
        <v>0</v>
      </c>
      <c r="U1848" s="50">
        <v>0</v>
      </c>
      <c r="V1848" s="50">
        <v>0</v>
      </c>
      <c r="W1848" s="50">
        <v>0</v>
      </c>
      <c r="X1848" s="413">
        <v>6.2</v>
      </c>
      <c r="Y1848" s="51" t="s">
        <v>3207</v>
      </c>
    </row>
    <row r="1849" spans="1:25" x14ac:dyDescent="0.25">
      <c r="A1849" s="114" t="s">
        <v>28</v>
      </c>
      <c r="B1849" s="115" t="s">
        <v>1778</v>
      </c>
      <c r="C1849" s="116">
        <v>6</v>
      </c>
      <c r="D1849" s="115">
        <v>6</v>
      </c>
      <c r="E1849" s="117" t="s">
        <v>1779</v>
      </c>
      <c r="F1849" s="115">
        <v>6</v>
      </c>
      <c r="G1849" s="117"/>
      <c r="H1849" s="115">
        <v>1</v>
      </c>
      <c r="I1849" s="117" t="s">
        <v>1780</v>
      </c>
      <c r="J1849" s="449">
        <v>0</v>
      </c>
      <c r="K1849" s="118">
        <v>0</v>
      </c>
      <c r="L1849" s="118">
        <v>0</v>
      </c>
      <c r="M1849" s="118">
        <v>0</v>
      </c>
      <c r="N1849" s="450">
        <v>6.1</v>
      </c>
      <c r="O1849" s="118">
        <v>0</v>
      </c>
      <c r="P1849" s="118">
        <v>0</v>
      </c>
      <c r="Q1849" s="118">
        <v>0</v>
      </c>
      <c r="R1849" s="118">
        <v>0</v>
      </c>
      <c r="S1849" s="118">
        <v>6.2</v>
      </c>
      <c r="T1849" s="449">
        <v>0</v>
      </c>
      <c r="U1849" s="118">
        <v>0</v>
      </c>
      <c r="V1849" s="118">
        <v>0</v>
      </c>
      <c r="W1849" s="118">
        <v>0</v>
      </c>
      <c r="X1849" s="450">
        <v>6.2</v>
      </c>
      <c r="Y1849" s="119" t="s">
        <v>1781</v>
      </c>
    </row>
    <row r="1850" spans="1:25" x14ac:dyDescent="0.25">
      <c r="A1850" s="96" t="s">
        <v>28</v>
      </c>
      <c r="B1850" s="38" t="s">
        <v>1778</v>
      </c>
      <c r="C1850" s="120">
        <v>6</v>
      </c>
      <c r="D1850" s="38">
        <v>6</v>
      </c>
      <c r="E1850" s="88" t="s">
        <v>1782</v>
      </c>
      <c r="F1850" s="38">
        <v>6</v>
      </c>
      <c r="G1850" s="88"/>
      <c r="H1850" s="38">
        <v>1</v>
      </c>
      <c r="I1850" s="88" t="s">
        <v>1783</v>
      </c>
      <c r="J1850" s="58">
        <v>-5.2909608554746139</v>
      </c>
      <c r="K1850" s="41">
        <v>-4.1000000000000002E-2</v>
      </c>
      <c r="L1850" s="41">
        <v>-3.7999999999999999E-2</v>
      </c>
      <c r="M1850" s="41">
        <v>5.5901699437494741E-2</v>
      </c>
      <c r="N1850" s="410">
        <v>6.1</v>
      </c>
      <c r="O1850" s="41">
        <v>-5.5318897021475069</v>
      </c>
      <c r="P1850" s="41">
        <v>-4.8000000000000001E-2</v>
      </c>
      <c r="Q1850" s="41">
        <v>-3.5000000000000003E-2</v>
      </c>
      <c r="R1850" s="41">
        <v>5.940538696111658E-2</v>
      </c>
      <c r="S1850" s="41">
        <v>6.2</v>
      </c>
      <c r="T1850" s="58">
        <v>-5.2355213031741448</v>
      </c>
      <c r="U1850" s="41">
        <v>-4.3999999999999997E-2</v>
      </c>
      <c r="V1850" s="41">
        <v>-3.5000000000000003E-2</v>
      </c>
      <c r="W1850" s="41">
        <v>5.6222771187482388E-2</v>
      </c>
      <c r="X1850" s="410">
        <v>6.2</v>
      </c>
      <c r="Y1850" s="42"/>
    </row>
    <row r="1851" spans="1:25" x14ac:dyDescent="0.25">
      <c r="A1851" s="96" t="s">
        <v>28</v>
      </c>
      <c r="B1851" s="38" t="s">
        <v>1778</v>
      </c>
      <c r="C1851" s="120">
        <v>6</v>
      </c>
      <c r="D1851" s="38">
        <v>6</v>
      </c>
      <c r="E1851" s="88" t="s">
        <v>1784</v>
      </c>
      <c r="F1851" s="38">
        <v>6</v>
      </c>
      <c r="G1851" s="88"/>
      <c r="H1851" s="38">
        <v>2</v>
      </c>
      <c r="I1851" s="88" t="s">
        <v>1785</v>
      </c>
      <c r="J1851" s="58">
        <v>0</v>
      </c>
      <c r="K1851" s="41">
        <v>0</v>
      </c>
      <c r="L1851" s="41">
        <v>0</v>
      </c>
      <c r="M1851" s="41">
        <v>0</v>
      </c>
      <c r="N1851" s="410">
        <v>6.2</v>
      </c>
      <c r="O1851" s="41">
        <v>0</v>
      </c>
      <c r="P1851" s="41">
        <v>0</v>
      </c>
      <c r="Q1851" s="41">
        <v>0</v>
      </c>
      <c r="R1851" s="41">
        <v>0</v>
      </c>
      <c r="S1851" s="41">
        <v>6.2</v>
      </c>
      <c r="T1851" s="58">
        <v>0</v>
      </c>
      <c r="U1851" s="41">
        <v>0</v>
      </c>
      <c r="V1851" s="41">
        <v>0</v>
      </c>
      <c r="W1851" s="41">
        <v>0</v>
      </c>
      <c r="X1851" s="410">
        <v>6.3</v>
      </c>
      <c r="Y1851" s="42" t="s">
        <v>1781</v>
      </c>
    </row>
    <row r="1852" spans="1:25" ht="15.75" thickBot="1" x14ac:dyDescent="0.3">
      <c r="A1852" s="97" t="s">
        <v>28</v>
      </c>
      <c r="B1852" s="48" t="s">
        <v>1778</v>
      </c>
      <c r="C1852" s="121">
        <v>6</v>
      </c>
      <c r="D1852" s="48">
        <v>6</v>
      </c>
      <c r="E1852" s="91" t="s">
        <v>1786</v>
      </c>
      <c r="F1852" s="48">
        <v>6</v>
      </c>
      <c r="G1852" s="91"/>
      <c r="H1852" s="48">
        <v>2</v>
      </c>
      <c r="I1852" s="91" t="s">
        <v>1783</v>
      </c>
      <c r="J1852" s="59">
        <v>-6.3281191453812573</v>
      </c>
      <c r="K1852" s="50">
        <v>-5.7000000000000002E-2</v>
      </c>
      <c r="L1852" s="50">
        <v>-3.6999999999999998E-2</v>
      </c>
      <c r="M1852" s="50">
        <v>6.7955868032128025E-2</v>
      </c>
      <c r="N1852" s="413">
        <v>6.2</v>
      </c>
      <c r="O1852" s="50">
        <v>-8.5777543841042743</v>
      </c>
      <c r="P1852" s="50">
        <v>-8.5999999999999993E-2</v>
      </c>
      <c r="Q1852" s="50">
        <v>-3.3000000000000002E-2</v>
      </c>
      <c r="R1852" s="50">
        <v>9.2114059730314779E-2</v>
      </c>
      <c r="S1852" s="50">
        <v>6.2</v>
      </c>
      <c r="T1852" s="59">
        <v>-7.6234555150594181</v>
      </c>
      <c r="U1852" s="50">
        <v>-7.3999999999999996E-2</v>
      </c>
      <c r="V1852" s="50">
        <v>-3.7999999999999999E-2</v>
      </c>
      <c r="W1852" s="50">
        <v>8.3186537372341676E-2</v>
      </c>
      <c r="X1852" s="413">
        <v>6.3</v>
      </c>
      <c r="Y1852" s="51"/>
    </row>
    <row r="1853" spans="1:25" x14ac:dyDescent="0.25">
      <c r="A1853" s="114" t="s">
        <v>28</v>
      </c>
      <c r="B1853" s="115" t="s">
        <v>1787</v>
      </c>
      <c r="C1853" s="116">
        <v>6</v>
      </c>
      <c r="D1853" s="115">
        <v>6</v>
      </c>
      <c r="E1853" s="117" t="s">
        <v>1788</v>
      </c>
      <c r="F1853" s="115">
        <v>6</v>
      </c>
      <c r="G1853" s="117"/>
      <c r="H1853" s="115">
        <v>1</v>
      </c>
      <c r="I1853" s="117" t="s">
        <v>1789</v>
      </c>
      <c r="J1853" s="449">
        <v>-2.2460509916811886</v>
      </c>
      <c r="K1853" s="118">
        <v>-2.4E-2</v>
      </c>
      <c r="L1853" s="118">
        <v>0</v>
      </c>
      <c r="M1853" s="118">
        <v>2.4E-2</v>
      </c>
      <c r="N1853" s="450">
        <v>6.2</v>
      </c>
      <c r="O1853" s="118">
        <v>-3.9305892354420808</v>
      </c>
      <c r="P1853" s="118">
        <v>-4.200000000000001E-2</v>
      </c>
      <c r="Q1853" s="118">
        <v>0</v>
      </c>
      <c r="R1853" s="118">
        <v>4.200000000000001E-2</v>
      </c>
      <c r="S1853" s="118">
        <v>6.2</v>
      </c>
      <c r="T1853" s="449">
        <v>-3.3690764875217822</v>
      </c>
      <c r="U1853" s="118">
        <v>-3.5999999999999997E-2</v>
      </c>
      <c r="V1853" s="118">
        <v>0</v>
      </c>
      <c r="W1853" s="118">
        <v>3.5999999999999997E-2</v>
      </c>
      <c r="X1853" s="450">
        <v>6.2</v>
      </c>
      <c r="Y1853" s="119" t="s">
        <v>1566</v>
      </c>
    </row>
    <row r="1854" spans="1:25" x14ac:dyDescent="0.25">
      <c r="A1854" s="96" t="s">
        <v>28</v>
      </c>
      <c r="B1854" s="38" t="s">
        <v>1787</v>
      </c>
      <c r="C1854" s="120">
        <v>6</v>
      </c>
      <c r="D1854" s="38">
        <v>6</v>
      </c>
      <c r="E1854" s="88" t="s">
        <v>1790</v>
      </c>
      <c r="F1854" s="38">
        <v>6</v>
      </c>
      <c r="G1854" s="88"/>
      <c r="H1854" s="38">
        <v>1</v>
      </c>
      <c r="I1854" s="88"/>
      <c r="J1854" s="58">
        <v>0</v>
      </c>
      <c r="K1854" s="41">
        <v>0</v>
      </c>
      <c r="L1854" s="41">
        <v>0</v>
      </c>
      <c r="M1854" s="41">
        <v>0</v>
      </c>
      <c r="N1854" s="410">
        <v>6.2</v>
      </c>
      <c r="O1854" s="41">
        <v>0</v>
      </c>
      <c r="P1854" s="41">
        <v>0</v>
      </c>
      <c r="Q1854" s="41">
        <v>1.2E-2</v>
      </c>
      <c r="R1854" s="41">
        <v>1.2E-2</v>
      </c>
      <c r="S1854" s="41">
        <v>6.2</v>
      </c>
      <c r="T1854" s="58">
        <v>0</v>
      </c>
      <c r="U1854" s="41">
        <v>0</v>
      </c>
      <c r="V1854" s="41">
        <v>2.4E-2</v>
      </c>
      <c r="W1854" s="41">
        <v>2.4E-2</v>
      </c>
      <c r="X1854" s="410">
        <v>6.2</v>
      </c>
      <c r="Y1854" s="42"/>
    </row>
    <row r="1855" spans="1:25" x14ac:dyDescent="0.25">
      <c r="A1855" s="96" t="s">
        <v>28</v>
      </c>
      <c r="B1855" s="38" t="s">
        <v>1787</v>
      </c>
      <c r="C1855" s="120">
        <v>6</v>
      </c>
      <c r="D1855" s="38">
        <v>6</v>
      </c>
      <c r="E1855" s="88" t="s">
        <v>1791</v>
      </c>
      <c r="F1855" s="38">
        <v>6</v>
      </c>
      <c r="G1855" s="88"/>
      <c r="H1855" s="38">
        <v>2</v>
      </c>
      <c r="I1855" s="88"/>
      <c r="J1855" s="58">
        <v>5.6151274792029708</v>
      </c>
      <c r="K1855" s="41">
        <v>0.06</v>
      </c>
      <c r="L1855" s="41">
        <v>0</v>
      </c>
      <c r="M1855" s="41">
        <v>0.06</v>
      </c>
      <c r="N1855" s="410">
        <v>6.2</v>
      </c>
      <c r="O1855" s="41">
        <v>8.9842039667247544</v>
      </c>
      <c r="P1855" s="41">
        <v>9.6000000000000002E-2</v>
      </c>
      <c r="Q1855" s="41">
        <v>4.8000000000000001E-2</v>
      </c>
      <c r="R1855" s="41">
        <v>0.10733126291998991</v>
      </c>
      <c r="S1855" s="41">
        <v>6.2</v>
      </c>
      <c r="T1855" s="58">
        <v>6.7381529750435645</v>
      </c>
      <c r="U1855" s="41">
        <v>7.1999999999999995E-2</v>
      </c>
      <c r="V1855" s="41">
        <v>0.06</v>
      </c>
      <c r="W1855" s="41">
        <v>9.372299611087985E-2</v>
      </c>
      <c r="X1855" s="410">
        <v>6.2</v>
      </c>
      <c r="Y1855" s="42"/>
    </row>
    <row r="1856" spans="1:25" x14ac:dyDescent="0.25">
      <c r="A1856" s="96" t="s">
        <v>28</v>
      </c>
      <c r="B1856" s="38" t="s">
        <v>1787</v>
      </c>
      <c r="C1856" s="120">
        <v>6</v>
      </c>
      <c r="D1856" s="38">
        <v>6</v>
      </c>
      <c r="E1856" s="88" t="s">
        <v>1792</v>
      </c>
      <c r="F1856" s="38">
        <v>6</v>
      </c>
      <c r="G1856" s="88"/>
      <c r="H1856" s="38">
        <v>2</v>
      </c>
      <c r="I1856" s="88" t="s">
        <v>1789</v>
      </c>
      <c r="J1856" s="58">
        <v>-1.6845382437608911</v>
      </c>
      <c r="K1856" s="41">
        <v>-1.7999999999999999E-2</v>
      </c>
      <c r="L1856" s="41">
        <v>0</v>
      </c>
      <c r="M1856" s="41">
        <v>1.7999999999999999E-2</v>
      </c>
      <c r="N1856" s="410">
        <v>6.2</v>
      </c>
      <c r="O1856" s="41">
        <v>-2.8075637396014854</v>
      </c>
      <c r="P1856" s="41">
        <v>-0.03</v>
      </c>
      <c r="Q1856" s="41">
        <v>0</v>
      </c>
      <c r="R1856" s="41">
        <v>0.03</v>
      </c>
      <c r="S1856" s="41">
        <v>6.2</v>
      </c>
      <c r="T1856" s="58">
        <v>-2.2460509916811886</v>
      </c>
      <c r="U1856" s="41">
        <v>-2.4E-2</v>
      </c>
      <c r="V1856" s="41">
        <v>0</v>
      </c>
      <c r="W1856" s="41">
        <v>2.4E-2</v>
      </c>
      <c r="X1856" s="410">
        <v>6.2</v>
      </c>
      <c r="Y1856" s="42" t="s">
        <v>1566</v>
      </c>
    </row>
    <row r="1857" spans="1:25" ht="15.75" thickBot="1" x14ac:dyDescent="0.3">
      <c r="A1857" s="97" t="s">
        <v>28</v>
      </c>
      <c r="B1857" s="48" t="s">
        <v>1787</v>
      </c>
      <c r="C1857" s="121">
        <v>6</v>
      </c>
      <c r="D1857" s="48">
        <v>6</v>
      </c>
      <c r="E1857" s="91" t="s">
        <v>1793</v>
      </c>
      <c r="F1857" s="48">
        <v>6</v>
      </c>
      <c r="G1857" s="91"/>
      <c r="H1857" s="48">
        <v>2</v>
      </c>
      <c r="I1857" s="91" t="s">
        <v>1794</v>
      </c>
      <c r="J1857" s="59">
        <v>-1.6845382437608911</v>
      </c>
      <c r="K1857" s="50">
        <v>-1.7999999999999999E-2</v>
      </c>
      <c r="L1857" s="50">
        <v>0</v>
      </c>
      <c r="M1857" s="50">
        <v>1.7999999999999999E-2</v>
      </c>
      <c r="N1857" s="413">
        <v>6.2</v>
      </c>
      <c r="O1857" s="50">
        <v>-2.8075637396014854</v>
      </c>
      <c r="P1857" s="50">
        <v>-0.03</v>
      </c>
      <c r="Q1857" s="50">
        <v>0</v>
      </c>
      <c r="R1857" s="50">
        <v>0.03</v>
      </c>
      <c r="S1857" s="50">
        <v>6.2</v>
      </c>
      <c r="T1857" s="59">
        <v>-2.2460509916811886</v>
      </c>
      <c r="U1857" s="50">
        <v>-2.4E-2</v>
      </c>
      <c r="V1857" s="50">
        <v>0</v>
      </c>
      <c r="W1857" s="50">
        <v>2.4E-2</v>
      </c>
      <c r="X1857" s="413">
        <v>6.2</v>
      </c>
      <c r="Y1857" s="51" t="s">
        <v>1566</v>
      </c>
    </row>
    <row r="1858" spans="1:25" x14ac:dyDescent="0.25">
      <c r="A1858" s="92" t="s">
        <v>28</v>
      </c>
      <c r="B1858" s="73" t="s">
        <v>1795</v>
      </c>
      <c r="C1858" s="93" t="s">
        <v>30</v>
      </c>
      <c r="D1858" s="73">
        <v>110</v>
      </c>
      <c r="E1858" s="93" t="s">
        <v>1796</v>
      </c>
      <c r="F1858" s="73">
        <v>110</v>
      </c>
      <c r="G1858" s="93" t="s">
        <v>224</v>
      </c>
      <c r="H1858" s="73">
        <v>1</v>
      </c>
      <c r="I1858" s="93" t="s">
        <v>1797</v>
      </c>
      <c r="J1858" s="424">
        <v>3.0445635221033851</v>
      </c>
      <c r="K1858" s="75">
        <v>0.44</v>
      </c>
      <c r="L1858" s="75">
        <v>0.44</v>
      </c>
      <c r="M1858" s="75">
        <v>0.62225396744416184</v>
      </c>
      <c r="N1858" s="425">
        <v>118</v>
      </c>
      <c r="O1858" s="75">
        <v>8.8017605281760662</v>
      </c>
      <c r="P1858" s="75">
        <v>0.44</v>
      </c>
      <c r="Q1858" s="75">
        <v>1.76</v>
      </c>
      <c r="R1858" s="75">
        <v>1.8141664752717706</v>
      </c>
      <c r="S1858" s="75">
        <v>119</v>
      </c>
      <c r="T1858" s="424">
        <v>4.7336463120312864</v>
      </c>
      <c r="U1858" s="75">
        <v>0.44</v>
      </c>
      <c r="V1858" s="75">
        <v>0.88</v>
      </c>
      <c r="W1858" s="75">
        <v>0.98386991009990743</v>
      </c>
      <c r="X1858" s="425">
        <v>120</v>
      </c>
      <c r="Y1858" s="108"/>
    </row>
    <row r="1859" spans="1:25" x14ac:dyDescent="0.25">
      <c r="A1859" s="94" t="s">
        <v>28</v>
      </c>
      <c r="B1859" s="34" t="s">
        <v>1795</v>
      </c>
      <c r="C1859" s="74" t="s">
        <v>30</v>
      </c>
      <c r="D1859" s="34">
        <v>110</v>
      </c>
      <c r="E1859" s="74" t="s">
        <v>1798</v>
      </c>
      <c r="F1859" s="34">
        <v>110</v>
      </c>
      <c r="G1859" s="74" t="s">
        <v>224</v>
      </c>
      <c r="H1859" s="34">
        <v>2</v>
      </c>
      <c r="I1859" s="74" t="s">
        <v>1799</v>
      </c>
      <c r="J1859" s="408">
        <v>31.328009804767216</v>
      </c>
      <c r="K1859" s="35">
        <v>4.9720000000000004</v>
      </c>
      <c r="L1859" s="35">
        <v>0</v>
      </c>
      <c r="M1859" s="35">
        <v>4.9720000000000004</v>
      </c>
      <c r="N1859" s="409">
        <v>119</v>
      </c>
      <c r="O1859" s="35">
        <v>29.44889083046014</v>
      </c>
      <c r="P1859" s="35">
        <v>5.1920000000000002</v>
      </c>
      <c r="Q1859" s="35">
        <v>0</v>
      </c>
      <c r="R1859" s="35">
        <v>5.1920000000000002</v>
      </c>
      <c r="S1859" s="35">
        <v>117</v>
      </c>
      <c r="T1859" s="408">
        <v>30.192149256919247</v>
      </c>
      <c r="U1859" s="35">
        <v>5.0599999999999996</v>
      </c>
      <c r="V1859" s="35">
        <v>0</v>
      </c>
      <c r="W1859" s="35">
        <v>5.0599999999999996</v>
      </c>
      <c r="X1859" s="409">
        <v>118</v>
      </c>
      <c r="Y1859" s="36"/>
    </row>
    <row r="1860" spans="1:25" x14ac:dyDescent="0.25">
      <c r="A1860" s="94" t="s">
        <v>28</v>
      </c>
      <c r="B1860" s="34" t="s">
        <v>1795</v>
      </c>
      <c r="C1860" s="74" t="s">
        <v>30</v>
      </c>
      <c r="D1860" s="34">
        <v>110</v>
      </c>
      <c r="E1860" s="74" t="s">
        <v>1800</v>
      </c>
      <c r="F1860" s="34">
        <v>110</v>
      </c>
      <c r="G1860" s="74" t="s">
        <v>224</v>
      </c>
      <c r="H1860" s="34">
        <v>1</v>
      </c>
      <c r="I1860" s="74" t="s">
        <v>1801</v>
      </c>
      <c r="J1860" s="408">
        <v>-2.7492869961410755</v>
      </c>
      <c r="K1860" s="35">
        <v>-0.44</v>
      </c>
      <c r="L1860" s="35">
        <v>0</v>
      </c>
      <c r="M1860" s="35">
        <v>0.44</v>
      </c>
      <c r="N1860" s="409">
        <v>120</v>
      </c>
      <c r="O1860" s="35">
        <v>-4.9913374288915495</v>
      </c>
      <c r="P1860" s="35">
        <v>-0.88</v>
      </c>
      <c r="Q1860" s="35">
        <v>0</v>
      </c>
      <c r="R1860" s="35">
        <v>0.88</v>
      </c>
      <c r="S1860" s="35">
        <v>117</v>
      </c>
      <c r="T1860" s="408">
        <v>-2.6033420623430557</v>
      </c>
      <c r="U1860" s="35">
        <v>-0.44</v>
      </c>
      <c r="V1860" s="35">
        <v>0</v>
      </c>
      <c r="W1860" s="35">
        <v>0.44</v>
      </c>
      <c r="X1860" s="409">
        <v>119</v>
      </c>
      <c r="Y1860" s="36" t="s">
        <v>1566</v>
      </c>
    </row>
    <row r="1861" spans="1:25" x14ac:dyDescent="0.25">
      <c r="A1861" s="94" t="s">
        <v>28</v>
      </c>
      <c r="B1861" s="34" t="s">
        <v>1795</v>
      </c>
      <c r="C1861" s="74" t="s">
        <v>30</v>
      </c>
      <c r="D1861" s="34">
        <v>110</v>
      </c>
      <c r="E1861" s="74" t="s">
        <v>1802</v>
      </c>
      <c r="F1861" s="34">
        <v>110</v>
      </c>
      <c r="G1861" s="74" t="s">
        <v>224</v>
      </c>
      <c r="H1861" s="34">
        <v>1</v>
      </c>
      <c r="I1861" s="74" t="s">
        <v>1803</v>
      </c>
      <c r="J1861" s="408">
        <v>-4.7336463120312864</v>
      </c>
      <c r="K1861" s="35">
        <v>-0.44</v>
      </c>
      <c r="L1861" s="35">
        <v>-0.88</v>
      </c>
      <c r="M1861" s="35">
        <v>0.98386991009990743</v>
      </c>
      <c r="N1861" s="409">
        <v>120</v>
      </c>
      <c r="O1861" s="35">
        <v>-4.855021858493628</v>
      </c>
      <c r="P1861" s="35">
        <v>-0.44</v>
      </c>
      <c r="Q1861" s="35">
        <v>-0.88</v>
      </c>
      <c r="R1861" s="35">
        <v>0.98386991009990743</v>
      </c>
      <c r="S1861" s="35">
        <v>117</v>
      </c>
      <c r="T1861" s="408">
        <v>-3.0189789546907515</v>
      </c>
      <c r="U1861" s="35">
        <v>-0.44</v>
      </c>
      <c r="V1861" s="35">
        <v>-0.44</v>
      </c>
      <c r="W1861" s="35">
        <v>0.62225396744416184</v>
      </c>
      <c r="X1861" s="409">
        <v>119</v>
      </c>
      <c r="Y1861" s="36" t="s">
        <v>1566</v>
      </c>
    </row>
    <row r="1862" spans="1:25" x14ac:dyDescent="0.25">
      <c r="A1862" s="94" t="s">
        <v>28</v>
      </c>
      <c r="B1862" s="34" t="s">
        <v>1795</v>
      </c>
      <c r="C1862" s="74" t="s">
        <v>30</v>
      </c>
      <c r="D1862" s="34">
        <v>110</v>
      </c>
      <c r="E1862" s="74" t="s">
        <v>1804</v>
      </c>
      <c r="F1862" s="34">
        <v>110</v>
      </c>
      <c r="G1862" s="74" t="s">
        <v>224</v>
      </c>
      <c r="H1862" s="34">
        <v>2</v>
      </c>
      <c r="I1862" s="74" t="s">
        <v>1801</v>
      </c>
      <c r="J1862" s="408">
        <v>-4.7734248524685237</v>
      </c>
      <c r="K1862" s="35">
        <v>-0.44</v>
      </c>
      <c r="L1862" s="35">
        <v>0.88</v>
      </c>
      <c r="M1862" s="35">
        <v>0.98386991009990743</v>
      </c>
      <c r="N1862" s="409">
        <v>119</v>
      </c>
      <c r="O1862" s="35">
        <v>-14.565065575480883</v>
      </c>
      <c r="P1862" s="35">
        <v>-1.32</v>
      </c>
      <c r="Q1862" s="35">
        <v>-2.64</v>
      </c>
      <c r="R1862" s="35">
        <v>2.9516097302997228</v>
      </c>
      <c r="S1862" s="35">
        <v>117</v>
      </c>
      <c r="T1862" s="408">
        <v>-6.8078509972393535</v>
      </c>
      <c r="U1862" s="35">
        <v>-0.44</v>
      </c>
      <c r="V1862" s="35">
        <v>-1.32</v>
      </c>
      <c r="W1862" s="35">
        <v>1.3914021704740869</v>
      </c>
      <c r="X1862" s="409">
        <v>118</v>
      </c>
      <c r="Y1862" s="36" t="s">
        <v>1566</v>
      </c>
    </row>
    <row r="1863" spans="1:25" x14ac:dyDescent="0.25">
      <c r="A1863" s="94" t="s">
        <v>28</v>
      </c>
      <c r="B1863" s="34" t="s">
        <v>1795</v>
      </c>
      <c r="C1863" s="74" t="s">
        <v>30</v>
      </c>
      <c r="D1863" s="34">
        <v>110</v>
      </c>
      <c r="E1863" s="74" t="s">
        <v>1805</v>
      </c>
      <c r="F1863" s="34">
        <v>110</v>
      </c>
      <c r="G1863" s="74" t="s">
        <v>224</v>
      </c>
      <c r="H1863" s="34">
        <v>2</v>
      </c>
      <c r="I1863" s="74" t="s">
        <v>1806</v>
      </c>
      <c r="J1863" s="408">
        <v>-5.5447804964189755</v>
      </c>
      <c r="K1863" s="35">
        <v>-0.88</v>
      </c>
      <c r="L1863" s="35">
        <v>0</v>
      </c>
      <c r="M1863" s="35">
        <v>0.88</v>
      </c>
      <c r="N1863" s="409">
        <v>119</v>
      </c>
      <c r="O1863" s="35">
        <v>-7.4870061433373234</v>
      </c>
      <c r="P1863" s="35">
        <v>-1.32</v>
      </c>
      <c r="Q1863" s="35">
        <v>0</v>
      </c>
      <c r="R1863" s="35">
        <v>1.32</v>
      </c>
      <c r="S1863" s="35">
        <v>117</v>
      </c>
      <c r="T1863" s="408">
        <v>-5.2508085664207389</v>
      </c>
      <c r="U1863" s="35">
        <v>-0.88</v>
      </c>
      <c r="V1863" s="35">
        <v>0</v>
      </c>
      <c r="W1863" s="35">
        <v>0.88</v>
      </c>
      <c r="X1863" s="409">
        <v>118</v>
      </c>
      <c r="Y1863" s="36" t="s">
        <v>1566</v>
      </c>
    </row>
    <row r="1864" spans="1:25" x14ac:dyDescent="0.25">
      <c r="A1864" s="94" t="s">
        <v>28</v>
      </c>
      <c r="B1864" s="34" t="s">
        <v>1795</v>
      </c>
      <c r="C1864" s="74" t="s">
        <v>30</v>
      </c>
      <c r="D1864" s="34">
        <v>110</v>
      </c>
      <c r="E1864" s="74" t="s">
        <v>1807</v>
      </c>
      <c r="F1864" s="34">
        <v>35</v>
      </c>
      <c r="G1864" s="74" t="s">
        <v>183</v>
      </c>
      <c r="H1864" s="34">
        <v>1</v>
      </c>
      <c r="I1864" s="74" t="s">
        <v>1808</v>
      </c>
      <c r="J1864" s="408">
        <v>-10.63539969559837</v>
      </c>
      <c r="K1864" s="35">
        <v>-0.42</v>
      </c>
      <c r="L1864" s="35">
        <v>-0.56000000000000005</v>
      </c>
      <c r="M1864" s="35">
        <v>0.7</v>
      </c>
      <c r="N1864" s="409">
        <v>38</v>
      </c>
      <c r="O1864" s="35">
        <v>-11.291749052839256</v>
      </c>
      <c r="P1864" s="35">
        <v>-0.7</v>
      </c>
      <c r="Q1864" s="35">
        <v>-0.14000000000000001</v>
      </c>
      <c r="R1864" s="35">
        <v>0.71386273190298988</v>
      </c>
      <c r="S1864" s="35">
        <v>36.5</v>
      </c>
      <c r="T1864" s="408">
        <v>-11.76426186876067</v>
      </c>
      <c r="U1864" s="35">
        <v>-0.7</v>
      </c>
      <c r="V1864" s="35">
        <v>-0.28000000000000003</v>
      </c>
      <c r="W1864" s="35">
        <v>0.75392307299883055</v>
      </c>
      <c r="X1864" s="409">
        <v>37</v>
      </c>
      <c r="Y1864" s="36"/>
    </row>
    <row r="1865" spans="1:25" x14ac:dyDescent="0.25">
      <c r="A1865" s="94" t="s">
        <v>28</v>
      </c>
      <c r="B1865" s="34" t="s">
        <v>1795</v>
      </c>
      <c r="C1865" s="74" t="s">
        <v>30</v>
      </c>
      <c r="D1865" s="34">
        <v>110</v>
      </c>
      <c r="E1865" s="74" t="s">
        <v>1809</v>
      </c>
      <c r="F1865" s="34">
        <v>35</v>
      </c>
      <c r="G1865" s="74" t="s">
        <v>183</v>
      </c>
      <c r="H1865" s="34">
        <v>2</v>
      </c>
      <c r="I1865" s="74" t="s">
        <v>1810</v>
      </c>
      <c r="J1865" s="408">
        <v>-3.0081452981547807</v>
      </c>
      <c r="K1865" s="35">
        <v>-0.14000000000000001</v>
      </c>
      <c r="L1865" s="35">
        <v>-0.14000000000000001</v>
      </c>
      <c r="M1865" s="35">
        <v>0.19798989873223333</v>
      </c>
      <c r="N1865" s="409">
        <v>38</v>
      </c>
      <c r="O1865" s="35">
        <v>-3.0894465224292347</v>
      </c>
      <c r="P1865" s="35">
        <v>-0.14000000000000001</v>
      </c>
      <c r="Q1865" s="35">
        <v>-0.14000000000000001</v>
      </c>
      <c r="R1865" s="35">
        <v>0.19798989873223333</v>
      </c>
      <c r="S1865" s="35">
        <v>37</v>
      </c>
      <c r="T1865" s="408">
        <v>-3.0482539021301771</v>
      </c>
      <c r="U1865" s="35">
        <v>-0.14000000000000001</v>
      </c>
      <c r="V1865" s="35">
        <v>-0.14000000000000001</v>
      </c>
      <c r="W1865" s="35">
        <v>0.19798989873223333</v>
      </c>
      <c r="X1865" s="409">
        <v>37.5</v>
      </c>
      <c r="Y1865" s="36" t="s">
        <v>1675</v>
      </c>
    </row>
    <row r="1866" spans="1:25" x14ac:dyDescent="0.25">
      <c r="A1866" s="94" t="s">
        <v>28</v>
      </c>
      <c r="B1866" s="34" t="s">
        <v>1795</v>
      </c>
      <c r="C1866" s="74" t="s">
        <v>30</v>
      </c>
      <c r="D1866" s="34">
        <v>110</v>
      </c>
      <c r="E1866" s="74" t="s">
        <v>1811</v>
      </c>
      <c r="F1866" s="34">
        <v>35</v>
      </c>
      <c r="G1866" s="74" t="s">
        <v>183</v>
      </c>
      <c r="H1866" s="34">
        <v>2</v>
      </c>
      <c r="I1866" s="74" t="s">
        <v>1812</v>
      </c>
      <c r="J1866" s="408">
        <v>-12.032581192619123</v>
      </c>
      <c r="K1866" s="35">
        <v>-0.56000000000000005</v>
      </c>
      <c r="L1866" s="35">
        <v>-0.56000000000000005</v>
      </c>
      <c r="M1866" s="35">
        <v>0.79195959492893331</v>
      </c>
      <c r="N1866" s="409">
        <v>38</v>
      </c>
      <c r="O1866" s="35">
        <v>-6.1788930448584694</v>
      </c>
      <c r="P1866" s="35">
        <v>-0.28000000000000003</v>
      </c>
      <c r="Q1866" s="35">
        <v>-0.28000000000000003</v>
      </c>
      <c r="R1866" s="35">
        <v>0.39597979746446665</v>
      </c>
      <c r="S1866" s="35">
        <v>37</v>
      </c>
      <c r="T1866" s="408">
        <v>-28.918275651682045</v>
      </c>
      <c r="U1866" s="35">
        <v>-1.68</v>
      </c>
      <c r="V1866" s="35">
        <v>-0.84</v>
      </c>
      <c r="W1866" s="35">
        <v>1.8782971010998233</v>
      </c>
      <c r="X1866" s="409">
        <v>37.5</v>
      </c>
      <c r="Y1866" s="36"/>
    </row>
    <row r="1867" spans="1:25" x14ac:dyDescent="0.25">
      <c r="A1867" s="95" t="s">
        <v>28</v>
      </c>
      <c r="B1867" s="44" t="s">
        <v>1795</v>
      </c>
      <c r="C1867" s="67" t="s">
        <v>30</v>
      </c>
      <c r="D1867" s="44">
        <v>110</v>
      </c>
      <c r="E1867" s="67" t="s">
        <v>37</v>
      </c>
      <c r="F1867" s="44">
        <v>6</v>
      </c>
      <c r="G1867" s="67" t="s">
        <v>38</v>
      </c>
      <c r="H1867" s="44">
        <v>1</v>
      </c>
      <c r="I1867" s="67"/>
      <c r="J1867" s="411">
        <v>19.672296361688471</v>
      </c>
      <c r="K1867" s="45">
        <v>0.192</v>
      </c>
      <c r="L1867" s="45">
        <v>9.6000000000000002E-2</v>
      </c>
      <c r="M1867" s="45">
        <v>0.21466252583997983</v>
      </c>
      <c r="N1867" s="412">
        <v>6.3</v>
      </c>
      <c r="O1867" s="45">
        <v>21.603560811825908</v>
      </c>
      <c r="P1867" s="45">
        <v>0.2112</v>
      </c>
      <c r="Q1867" s="45">
        <v>9.6000000000000002E-2</v>
      </c>
      <c r="R1867" s="45">
        <v>0.23199448269301579</v>
      </c>
      <c r="S1867" s="45">
        <v>6.2</v>
      </c>
      <c r="T1867" s="411">
        <v>21.603560811825908</v>
      </c>
      <c r="U1867" s="45">
        <v>0.2112</v>
      </c>
      <c r="V1867" s="45">
        <v>9.6000000000000002E-2</v>
      </c>
      <c r="W1867" s="45">
        <v>0.23199448269301579</v>
      </c>
      <c r="X1867" s="412">
        <v>6.2</v>
      </c>
      <c r="Y1867" s="46"/>
    </row>
    <row r="1868" spans="1:25" x14ac:dyDescent="0.25">
      <c r="A1868" s="96" t="s">
        <v>28</v>
      </c>
      <c r="B1868" s="38" t="s">
        <v>1795</v>
      </c>
      <c r="C1868" s="53" t="s">
        <v>30</v>
      </c>
      <c r="D1868" s="38">
        <v>110</v>
      </c>
      <c r="E1868" s="88" t="s">
        <v>1813</v>
      </c>
      <c r="F1868" s="38">
        <v>6</v>
      </c>
      <c r="G1868" s="88"/>
      <c r="H1868" s="38">
        <v>1</v>
      </c>
      <c r="I1868" s="88" t="s">
        <v>1564</v>
      </c>
      <c r="J1868" s="58">
        <v>0</v>
      </c>
      <c r="K1868" s="41">
        <v>0</v>
      </c>
      <c r="L1868" s="41">
        <v>0</v>
      </c>
      <c r="M1868" s="41">
        <v>0</v>
      </c>
      <c r="N1868" s="410">
        <v>6.3</v>
      </c>
      <c r="O1868" s="41">
        <v>0</v>
      </c>
      <c r="P1868" s="41">
        <v>0</v>
      </c>
      <c r="Q1868" s="41">
        <v>0</v>
      </c>
      <c r="R1868" s="41">
        <v>0</v>
      </c>
      <c r="S1868" s="41">
        <v>6.2</v>
      </c>
      <c r="T1868" s="58">
        <v>0</v>
      </c>
      <c r="U1868" s="41">
        <v>0</v>
      </c>
      <c r="V1868" s="41">
        <v>0</v>
      </c>
      <c r="W1868" s="41">
        <v>0</v>
      </c>
      <c r="X1868" s="410">
        <v>6.2</v>
      </c>
      <c r="Y1868" s="42" t="s">
        <v>42</v>
      </c>
    </row>
    <row r="1869" spans="1:25" x14ac:dyDescent="0.25">
      <c r="A1869" s="96" t="s">
        <v>28</v>
      </c>
      <c r="B1869" s="38" t="s">
        <v>1795</v>
      </c>
      <c r="C1869" s="53" t="s">
        <v>30</v>
      </c>
      <c r="D1869" s="38">
        <v>110</v>
      </c>
      <c r="E1869" s="88" t="s">
        <v>1814</v>
      </c>
      <c r="F1869" s="38">
        <v>6</v>
      </c>
      <c r="G1869" s="88"/>
      <c r="H1869" s="38">
        <v>1</v>
      </c>
      <c r="I1869" s="88" t="s">
        <v>1564</v>
      </c>
      <c r="J1869" s="58">
        <v>0</v>
      </c>
      <c r="K1869" s="41">
        <v>0</v>
      </c>
      <c r="L1869" s="41">
        <v>0</v>
      </c>
      <c r="M1869" s="41">
        <v>0</v>
      </c>
      <c r="N1869" s="410">
        <v>6.3</v>
      </c>
      <c r="O1869" s="41">
        <v>0</v>
      </c>
      <c r="P1869" s="41">
        <v>0</v>
      </c>
      <c r="Q1869" s="41">
        <v>0</v>
      </c>
      <c r="R1869" s="41">
        <v>0</v>
      </c>
      <c r="S1869" s="41">
        <v>6.2</v>
      </c>
      <c r="T1869" s="58">
        <v>0</v>
      </c>
      <c r="U1869" s="41">
        <v>0</v>
      </c>
      <c r="V1869" s="41">
        <v>0</v>
      </c>
      <c r="W1869" s="41">
        <v>0</v>
      </c>
      <c r="X1869" s="410">
        <v>6.2</v>
      </c>
      <c r="Y1869" s="42" t="s">
        <v>1675</v>
      </c>
    </row>
    <row r="1870" spans="1:25" x14ac:dyDescent="0.25">
      <c r="A1870" s="96" t="s">
        <v>28</v>
      </c>
      <c r="B1870" s="38" t="s">
        <v>1795</v>
      </c>
      <c r="C1870" s="53" t="s">
        <v>30</v>
      </c>
      <c r="D1870" s="38">
        <v>110</v>
      </c>
      <c r="E1870" s="88" t="s">
        <v>1815</v>
      </c>
      <c r="F1870" s="38">
        <v>6</v>
      </c>
      <c r="G1870" s="88"/>
      <c r="H1870" s="38">
        <v>1</v>
      </c>
      <c r="I1870" s="88" t="s">
        <v>1564</v>
      </c>
      <c r="J1870" s="58">
        <v>0</v>
      </c>
      <c r="K1870" s="41">
        <v>0</v>
      </c>
      <c r="L1870" s="41">
        <v>0</v>
      </c>
      <c r="M1870" s="41">
        <v>0</v>
      </c>
      <c r="N1870" s="410">
        <v>6.3</v>
      </c>
      <c r="O1870" s="41">
        <v>0</v>
      </c>
      <c r="P1870" s="41">
        <v>0</v>
      </c>
      <c r="Q1870" s="41">
        <v>0</v>
      </c>
      <c r="R1870" s="41">
        <v>0</v>
      </c>
      <c r="S1870" s="41">
        <v>6.2</v>
      </c>
      <c r="T1870" s="58">
        <v>0</v>
      </c>
      <c r="U1870" s="41">
        <v>0</v>
      </c>
      <c r="V1870" s="41">
        <v>0</v>
      </c>
      <c r="W1870" s="41">
        <v>0</v>
      </c>
      <c r="X1870" s="410">
        <v>6.2</v>
      </c>
      <c r="Y1870" s="42" t="s">
        <v>42</v>
      </c>
    </row>
    <row r="1871" spans="1:25" x14ac:dyDescent="0.25">
      <c r="A1871" s="96" t="s">
        <v>28</v>
      </c>
      <c r="B1871" s="38" t="s">
        <v>1795</v>
      </c>
      <c r="C1871" s="53" t="s">
        <v>30</v>
      </c>
      <c r="D1871" s="38">
        <v>110</v>
      </c>
      <c r="E1871" s="88" t="s">
        <v>1816</v>
      </c>
      <c r="F1871" s="38">
        <v>6</v>
      </c>
      <c r="G1871" s="88"/>
      <c r="H1871" s="38">
        <v>1</v>
      </c>
      <c r="I1871" s="88" t="s">
        <v>1564</v>
      </c>
      <c r="J1871" s="58">
        <v>-1.4282010369564027</v>
      </c>
      <c r="K1871" s="41">
        <v>-1.2E-2</v>
      </c>
      <c r="L1871" s="41">
        <v>0</v>
      </c>
      <c r="M1871" s="41">
        <v>1.2E-2</v>
      </c>
      <c r="N1871" s="410">
        <v>6.3</v>
      </c>
      <c r="O1871" s="41">
        <v>-1.2844277401326492</v>
      </c>
      <c r="P1871" s="41">
        <v>-1.2E-2</v>
      </c>
      <c r="Q1871" s="41">
        <v>0</v>
      </c>
      <c r="R1871" s="41">
        <v>1.2E-2</v>
      </c>
      <c r="S1871" s="41">
        <v>6.2</v>
      </c>
      <c r="T1871" s="58">
        <v>-1.3627465047748837</v>
      </c>
      <c r="U1871" s="41">
        <v>-1.2E-2</v>
      </c>
      <c r="V1871" s="41">
        <v>0</v>
      </c>
      <c r="W1871" s="41">
        <v>1.2E-2</v>
      </c>
      <c r="X1871" s="410">
        <v>6.2</v>
      </c>
      <c r="Y1871" s="42" t="s">
        <v>1566</v>
      </c>
    </row>
    <row r="1872" spans="1:25" x14ac:dyDescent="0.25">
      <c r="A1872" s="96" t="s">
        <v>28</v>
      </c>
      <c r="B1872" s="38" t="s">
        <v>1795</v>
      </c>
      <c r="C1872" s="53" t="s">
        <v>30</v>
      </c>
      <c r="D1872" s="38">
        <v>110</v>
      </c>
      <c r="E1872" s="88" t="s">
        <v>1817</v>
      </c>
      <c r="F1872" s="38">
        <v>6</v>
      </c>
      <c r="G1872" s="88"/>
      <c r="H1872" s="38">
        <v>1</v>
      </c>
      <c r="I1872" s="88" t="s">
        <v>1564</v>
      </c>
      <c r="J1872" s="58">
        <v>-2.4590370452110588</v>
      </c>
      <c r="K1872" s="41">
        <v>-2.4E-2</v>
      </c>
      <c r="L1872" s="41">
        <v>-1.2E-2</v>
      </c>
      <c r="M1872" s="41">
        <v>2.6832815729997479E-2</v>
      </c>
      <c r="N1872" s="410">
        <v>6.3</v>
      </c>
      <c r="O1872" s="41">
        <v>-2.4986989330370433</v>
      </c>
      <c r="P1872" s="41">
        <v>-2.4E-2</v>
      </c>
      <c r="Q1872" s="41">
        <v>-1.2E-2</v>
      </c>
      <c r="R1872" s="41">
        <v>2.6832815729997479E-2</v>
      </c>
      <c r="S1872" s="41">
        <v>6.2</v>
      </c>
      <c r="T1872" s="58">
        <v>-2.4986989330370433</v>
      </c>
      <c r="U1872" s="41">
        <v>-2.4E-2</v>
      </c>
      <c r="V1872" s="41">
        <v>-1.2E-2</v>
      </c>
      <c r="W1872" s="41">
        <v>2.6832815729997479E-2</v>
      </c>
      <c r="X1872" s="410">
        <v>6.2</v>
      </c>
      <c r="Y1872" s="42"/>
    </row>
    <row r="1873" spans="1:25" x14ac:dyDescent="0.25">
      <c r="A1873" s="96" t="s">
        <v>28</v>
      </c>
      <c r="B1873" s="38" t="s">
        <v>1795</v>
      </c>
      <c r="C1873" s="53" t="s">
        <v>30</v>
      </c>
      <c r="D1873" s="38">
        <v>110</v>
      </c>
      <c r="E1873" s="88" t="s">
        <v>1818</v>
      </c>
      <c r="F1873" s="38">
        <v>6</v>
      </c>
      <c r="G1873" s="88"/>
      <c r="H1873" s="38">
        <v>1</v>
      </c>
      <c r="I1873" s="88" t="s">
        <v>1564</v>
      </c>
      <c r="J1873" s="58">
        <v>0</v>
      </c>
      <c r="K1873" s="41">
        <v>0</v>
      </c>
      <c r="L1873" s="41">
        <v>0</v>
      </c>
      <c r="M1873" s="41">
        <v>0</v>
      </c>
      <c r="N1873" s="410">
        <v>6.3</v>
      </c>
      <c r="O1873" s="41">
        <v>0</v>
      </c>
      <c r="P1873" s="41">
        <v>0</v>
      </c>
      <c r="Q1873" s="41">
        <v>0</v>
      </c>
      <c r="R1873" s="41">
        <v>0</v>
      </c>
      <c r="S1873" s="41">
        <v>6.2</v>
      </c>
      <c r="T1873" s="58">
        <v>0</v>
      </c>
      <c r="U1873" s="41">
        <v>0</v>
      </c>
      <c r="V1873" s="41">
        <v>0</v>
      </c>
      <c r="W1873" s="41">
        <v>0</v>
      </c>
      <c r="X1873" s="410">
        <v>6.2</v>
      </c>
      <c r="Y1873" s="42" t="s">
        <v>1566</v>
      </c>
    </row>
    <row r="1874" spans="1:25" x14ac:dyDescent="0.25">
      <c r="A1874" s="96" t="s">
        <v>28</v>
      </c>
      <c r="B1874" s="38" t="s">
        <v>1795</v>
      </c>
      <c r="C1874" s="53" t="s">
        <v>30</v>
      </c>
      <c r="D1874" s="38">
        <v>110</v>
      </c>
      <c r="E1874" s="88" t="s">
        <v>1819</v>
      </c>
      <c r="F1874" s="38">
        <v>6</v>
      </c>
      <c r="G1874" s="88"/>
      <c r="H1874" s="38">
        <v>1</v>
      </c>
      <c r="I1874" s="88" t="s">
        <v>1564</v>
      </c>
      <c r="J1874" s="58">
        <v>-8.0060445796307906</v>
      </c>
      <c r="K1874" s="41">
        <v>-8.4000000000000019E-2</v>
      </c>
      <c r="L1874" s="41">
        <v>-2.4E-2</v>
      </c>
      <c r="M1874" s="41">
        <v>8.7361318671366234E-2</v>
      </c>
      <c r="N1874" s="410">
        <v>6.3</v>
      </c>
      <c r="O1874" s="41">
        <v>-4.0290309667086444</v>
      </c>
      <c r="P1874" s="41">
        <v>-2.4E-2</v>
      </c>
      <c r="Q1874" s="41">
        <v>-3.5999999999999997E-2</v>
      </c>
      <c r="R1874" s="41">
        <v>4.3266615305567871E-2</v>
      </c>
      <c r="S1874" s="41">
        <v>6.2</v>
      </c>
      <c r="T1874" s="58">
        <v>-5.5872606695770237</v>
      </c>
      <c r="U1874" s="41">
        <v>-3.5999999999999997E-2</v>
      </c>
      <c r="V1874" s="41">
        <v>-4.8000000000000001E-2</v>
      </c>
      <c r="W1874" s="41">
        <v>0.06</v>
      </c>
      <c r="X1874" s="410">
        <v>6.2</v>
      </c>
      <c r="Y1874" s="42"/>
    </row>
    <row r="1875" spans="1:25" x14ac:dyDescent="0.25">
      <c r="A1875" s="96" t="s">
        <v>28</v>
      </c>
      <c r="B1875" s="38" t="s">
        <v>1795</v>
      </c>
      <c r="C1875" s="53" t="s">
        <v>30</v>
      </c>
      <c r="D1875" s="38">
        <v>110</v>
      </c>
      <c r="E1875" s="88" t="s">
        <v>1820</v>
      </c>
      <c r="F1875" s="38">
        <v>6</v>
      </c>
      <c r="G1875" s="88"/>
      <c r="H1875" s="38">
        <v>1</v>
      </c>
      <c r="I1875" s="88" t="s">
        <v>1564</v>
      </c>
      <c r="J1875" s="58">
        <v>-9.0684805441813978</v>
      </c>
      <c r="K1875" s="41">
        <v>-9.6000000000000002E-2</v>
      </c>
      <c r="L1875" s="41">
        <v>-2.4E-2</v>
      </c>
      <c r="M1875" s="41">
        <v>9.8954535014823861E-2</v>
      </c>
      <c r="N1875" s="410">
        <v>6.3</v>
      </c>
      <c r="O1875" s="41">
        <v>-9.00918712501222</v>
      </c>
      <c r="P1875" s="41">
        <v>-9.6000000000000002E-2</v>
      </c>
      <c r="Q1875" s="41">
        <v>-1.2E-2</v>
      </c>
      <c r="R1875" s="41">
        <v>9.6747092979582602E-2</v>
      </c>
      <c r="S1875" s="41">
        <v>6.2</v>
      </c>
      <c r="T1875" s="58">
        <v>-7.9015798154296064</v>
      </c>
      <c r="U1875" s="41">
        <v>-0.06</v>
      </c>
      <c r="V1875" s="41">
        <v>-0.06</v>
      </c>
      <c r="W1875" s="41">
        <v>8.4852813742385708E-2</v>
      </c>
      <c r="X1875" s="410">
        <v>6.2</v>
      </c>
      <c r="Y1875" s="42"/>
    </row>
    <row r="1876" spans="1:25" x14ac:dyDescent="0.25">
      <c r="A1876" s="96" t="s">
        <v>28</v>
      </c>
      <c r="B1876" s="38" t="s">
        <v>1795</v>
      </c>
      <c r="C1876" s="53" t="s">
        <v>30</v>
      </c>
      <c r="D1876" s="38">
        <v>110</v>
      </c>
      <c r="E1876" s="88" t="s">
        <v>1821</v>
      </c>
      <c r="F1876" s="38">
        <v>6</v>
      </c>
      <c r="G1876" s="88" t="s">
        <v>60</v>
      </c>
      <c r="H1876" s="38"/>
      <c r="I1876" s="88"/>
      <c r="J1876" s="58">
        <v>-8.5692062217384155</v>
      </c>
      <c r="K1876" s="41">
        <v>-7.1999999999999995E-2</v>
      </c>
      <c r="L1876" s="41">
        <v>0</v>
      </c>
      <c r="M1876" s="41">
        <v>7.1999999999999995E-2</v>
      </c>
      <c r="N1876" s="410">
        <v>6.3</v>
      </c>
      <c r="O1876" s="41">
        <v>-1.9266416101989736</v>
      </c>
      <c r="P1876" s="41">
        <v>-1.7999999999999999E-2</v>
      </c>
      <c r="Q1876" s="41">
        <v>0</v>
      </c>
      <c r="R1876" s="41">
        <v>1.7999999999999999E-2</v>
      </c>
      <c r="S1876" s="41">
        <v>6.2</v>
      </c>
      <c r="T1876" s="58">
        <v>-4.7696127667120942</v>
      </c>
      <c r="U1876" s="41">
        <v>-4.200000000000001E-2</v>
      </c>
      <c r="V1876" s="41">
        <v>0</v>
      </c>
      <c r="W1876" s="41">
        <v>4.200000000000001E-2</v>
      </c>
      <c r="X1876" s="410">
        <v>6.2</v>
      </c>
      <c r="Y1876" s="42"/>
    </row>
    <row r="1877" spans="1:25" x14ac:dyDescent="0.25">
      <c r="A1877" s="95" t="s">
        <v>28</v>
      </c>
      <c r="B1877" s="44" t="s">
        <v>1795</v>
      </c>
      <c r="C1877" s="67" t="s">
        <v>30</v>
      </c>
      <c r="D1877" s="44">
        <v>110</v>
      </c>
      <c r="E1877" s="67" t="s">
        <v>1567</v>
      </c>
      <c r="F1877" s="44">
        <v>6</v>
      </c>
      <c r="G1877" s="67" t="s">
        <v>38</v>
      </c>
      <c r="H1877" s="44">
        <v>2</v>
      </c>
      <c r="I1877" s="67"/>
      <c r="J1877" s="411">
        <v>12.493494665185217</v>
      </c>
      <c r="K1877" s="45">
        <v>0.12</v>
      </c>
      <c r="L1877" s="45">
        <v>0.06</v>
      </c>
      <c r="M1877" s="45">
        <v>0.13416407864998739</v>
      </c>
      <c r="N1877" s="412">
        <v>6.2</v>
      </c>
      <c r="O1877" s="45">
        <v>12.698306053139071</v>
      </c>
      <c r="P1877" s="45">
        <v>0.12</v>
      </c>
      <c r="Q1877" s="45">
        <v>0.06</v>
      </c>
      <c r="R1877" s="45">
        <v>0.13416407864998739</v>
      </c>
      <c r="S1877" s="45">
        <v>6.1</v>
      </c>
      <c r="T1877" s="411">
        <v>12.493494665185217</v>
      </c>
      <c r="U1877" s="45">
        <v>0.12</v>
      </c>
      <c r="V1877" s="45">
        <v>0.06</v>
      </c>
      <c r="W1877" s="45">
        <v>0.13416407864998739</v>
      </c>
      <c r="X1877" s="412">
        <v>6.2</v>
      </c>
      <c r="Y1877" s="46"/>
    </row>
    <row r="1878" spans="1:25" x14ac:dyDescent="0.25">
      <c r="A1878" s="96" t="s">
        <v>28</v>
      </c>
      <c r="B1878" s="38" t="s">
        <v>1795</v>
      </c>
      <c r="C1878" s="53" t="s">
        <v>30</v>
      </c>
      <c r="D1878" s="38">
        <v>110</v>
      </c>
      <c r="E1878" s="88" t="s">
        <v>3208</v>
      </c>
      <c r="F1878" s="38">
        <v>6</v>
      </c>
      <c r="G1878" s="88"/>
      <c r="H1878" s="38">
        <v>2</v>
      </c>
      <c r="I1878" s="88" t="s">
        <v>1564</v>
      </c>
      <c r="J1878" s="58">
        <v>0</v>
      </c>
      <c r="K1878" s="41">
        <v>0</v>
      </c>
      <c r="L1878" s="41">
        <v>0</v>
      </c>
      <c r="M1878" s="41">
        <v>0</v>
      </c>
      <c r="N1878" s="410">
        <v>6.2</v>
      </c>
      <c r="O1878" s="41">
        <v>0</v>
      </c>
      <c r="P1878" s="41">
        <v>0</v>
      </c>
      <c r="Q1878" s="41">
        <v>0</v>
      </c>
      <c r="R1878" s="41">
        <v>0</v>
      </c>
      <c r="S1878" s="41">
        <v>6.1</v>
      </c>
      <c r="T1878" s="58">
        <v>0</v>
      </c>
      <c r="U1878" s="41">
        <v>0</v>
      </c>
      <c r="V1878" s="41">
        <v>0</v>
      </c>
      <c r="W1878" s="41">
        <v>0</v>
      </c>
      <c r="X1878" s="410">
        <v>6.2</v>
      </c>
      <c r="Y1878" s="42" t="s">
        <v>1675</v>
      </c>
    </row>
    <row r="1879" spans="1:25" x14ac:dyDescent="0.25">
      <c r="A1879" s="96" t="s">
        <v>28</v>
      </c>
      <c r="B1879" s="38" t="s">
        <v>1795</v>
      </c>
      <c r="C1879" s="53" t="s">
        <v>30</v>
      </c>
      <c r="D1879" s="38">
        <v>110</v>
      </c>
      <c r="E1879" s="88" t="s">
        <v>1822</v>
      </c>
      <c r="F1879" s="38">
        <v>6</v>
      </c>
      <c r="G1879" s="88"/>
      <c r="H1879" s="38">
        <v>2</v>
      </c>
      <c r="I1879" s="88" t="s">
        <v>1564</v>
      </c>
      <c r="J1879" s="58">
        <v>-2.4986989330370433</v>
      </c>
      <c r="K1879" s="41">
        <v>-2.4E-2</v>
      </c>
      <c r="L1879" s="41">
        <v>-1.2E-2</v>
      </c>
      <c r="M1879" s="41">
        <v>2.6832815729997479E-2</v>
      </c>
      <c r="N1879" s="410">
        <v>6.2</v>
      </c>
      <c r="O1879" s="41">
        <v>-5.2219357303753613</v>
      </c>
      <c r="P1879" s="41">
        <v>-4.8000000000000001E-2</v>
      </c>
      <c r="Q1879" s="41">
        <v>0</v>
      </c>
      <c r="R1879" s="41">
        <v>4.8000000000000001E-2</v>
      </c>
      <c r="S1879" s="41">
        <v>6.1</v>
      </c>
      <c r="T1879" s="58">
        <v>-5.4509860190995347</v>
      </c>
      <c r="U1879" s="41">
        <v>-4.8000000000000001E-2</v>
      </c>
      <c r="V1879" s="41">
        <v>0</v>
      </c>
      <c r="W1879" s="41">
        <v>4.8000000000000001E-2</v>
      </c>
      <c r="X1879" s="410">
        <v>6.2</v>
      </c>
      <c r="Y1879" s="42"/>
    </row>
    <row r="1880" spans="1:25" x14ac:dyDescent="0.25">
      <c r="A1880" s="96" t="s">
        <v>28</v>
      </c>
      <c r="B1880" s="38" t="s">
        <v>1795</v>
      </c>
      <c r="C1880" s="53" t="s">
        <v>30</v>
      </c>
      <c r="D1880" s="38">
        <v>110</v>
      </c>
      <c r="E1880" s="88" t="s">
        <v>1823</v>
      </c>
      <c r="F1880" s="38">
        <v>6</v>
      </c>
      <c r="G1880" s="88"/>
      <c r="H1880" s="38">
        <v>2</v>
      </c>
      <c r="I1880" s="88" t="s">
        <v>1564</v>
      </c>
      <c r="J1880" s="58">
        <v>0</v>
      </c>
      <c r="K1880" s="41">
        <v>0</v>
      </c>
      <c r="L1880" s="41">
        <v>0</v>
      </c>
      <c r="M1880" s="41">
        <v>0</v>
      </c>
      <c r="N1880" s="410">
        <v>6.2</v>
      </c>
      <c r="O1880" s="41">
        <v>0</v>
      </c>
      <c r="P1880" s="41">
        <v>0</v>
      </c>
      <c r="Q1880" s="41">
        <v>0</v>
      </c>
      <c r="R1880" s="41">
        <v>0</v>
      </c>
      <c r="S1880" s="41">
        <v>6.1</v>
      </c>
      <c r="T1880" s="58">
        <v>0</v>
      </c>
      <c r="U1880" s="41">
        <v>0</v>
      </c>
      <c r="V1880" s="41">
        <v>0</v>
      </c>
      <c r="W1880" s="41">
        <v>0</v>
      </c>
      <c r="X1880" s="410">
        <v>6.2</v>
      </c>
      <c r="Y1880" s="42" t="s">
        <v>42</v>
      </c>
    </row>
    <row r="1881" spans="1:25" x14ac:dyDescent="0.25">
      <c r="A1881" s="96" t="s">
        <v>28</v>
      </c>
      <c r="B1881" s="38" t="s">
        <v>1795</v>
      </c>
      <c r="C1881" s="53" t="s">
        <v>30</v>
      </c>
      <c r="D1881" s="38">
        <v>110</v>
      </c>
      <c r="E1881" s="88" t="s">
        <v>1824</v>
      </c>
      <c r="F1881" s="38">
        <v>6</v>
      </c>
      <c r="G1881" s="88"/>
      <c r="H1881" s="38">
        <v>2</v>
      </c>
      <c r="I1881" s="88" t="s">
        <v>1564</v>
      </c>
      <c r="J1881" s="58">
        <v>0</v>
      </c>
      <c r="K1881" s="41">
        <v>0</v>
      </c>
      <c r="L1881" s="41">
        <v>0</v>
      </c>
      <c r="M1881" s="41">
        <v>0</v>
      </c>
      <c r="N1881" s="410">
        <v>6.2</v>
      </c>
      <c r="O1881" s="41">
        <v>0</v>
      </c>
      <c r="P1881" s="41">
        <v>0</v>
      </c>
      <c r="Q1881" s="41">
        <v>0</v>
      </c>
      <c r="R1881" s="41">
        <v>0</v>
      </c>
      <c r="S1881" s="41">
        <v>6.1</v>
      </c>
      <c r="T1881" s="58">
        <v>0</v>
      </c>
      <c r="U1881" s="41">
        <v>0</v>
      </c>
      <c r="V1881" s="41">
        <v>0</v>
      </c>
      <c r="W1881" s="41">
        <v>0</v>
      </c>
      <c r="X1881" s="410">
        <v>6.2</v>
      </c>
      <c r="Y1881" s="42" t="s">
        <v>42</v>
      </c>
    </row>
    <row r="1882" spans="1:25" x14ac:dyDescent="0.25">
      <c r="A1882" s="96" t="s">
        <v>28</v>
      </c>
      <c r="B1882" s="38" t="s">
        <v>1795</v>
      </c>
      <c r="C1882" s="53" t="s">
        <v>30</v>
      </c>
      <c r="D1882" s="38">
        <v>110</v>
      </c>
      <c r="E1882" s="88" t="s">
        <v>1825</v>
      </c>
      <c r="F1882" s="38">
        <v>6</v>
      </c>
      <c r="G1882" s="88"/>
      <c r="H1882" s="38">
        <v>2</v>
      </c>
      <c r="I1882" s="88" t="s">
        <v>1564</v>
      </c>
      <c r="J1882" s="58">
        <v>-4.9973978660740865</v>
      </c>
      <c r="K1882" s="41">
        <v>-4.8000000000000001E-2</v>
      </c>
      <c r="L1882" s="41">
        <v>-2.4E-2</v>
      </c>
      <c r="M1882" s="41">
        <v>5.3665631459994957E-2</v>
      </c>
      <c r="N1882" s="410">
        <v>6.2</v>
      </c>
      <c r="O1882" s="41">
        <v>-5.0793224212556289</v>
      </c>
      <c r="P1882" s="41">
        <v>-4.8000000000000001E-2</v>
      </c>
      <c r="Q1882" s="41">
        <v>-2.4E-2</v>
      </c>
      <c r="R1882" s="41">
        <v>5.3665631459994957E-2</v>
      </c>
      <c r="S1882" s="41">
        <v>6.1</v>
      </c>
      <c r="T1882" s="58">
        <v>-9.21474635941013</v>
      </c>
      <c r="U1882" s="41">
        <v>-9.6000000000000002E-2</v>
      </c>
      <c r="V1882" s="41">
        <v>-2.4E-2</v>
      </c>
      <c r="W1882" s="41">
        <v>9.8954535014823861E-2</v>
      </c>
      <c r="X1882" s="410">
        <v>6.2</v>
      </c>
      <c r="Y1882" s="42"/>
    </row>
    <row r="1883" spans="1:25" ht="15.75" thickBot="1" x14ac:dyDescent="0.3">
      <c r="A1883" s="97" t="s">
        <v>28</v>
      </c>
      <c r="B1883" s="48" t="s">
        <v>1795</v>
      </c>
      <c r="C1883" s="90" t="s">
        <v>30</v>
      </c>
      <c r="D1883" s="48">
        <v>110</v>
      </c>
      <c r="E1883" s="91" t="s">
        <v>1826</v>
      </c>
      <c r="F1883" s="48">
        <v>6</v>
      </c>
      <c r="G1883" s="91" t="s">
        <v>60</v>
      </c>
      <c r="H1883" s="48"/>
      <c r="I1883" s="91"/>
      <c r="J1883" s="59">
        <v>-1.2493494665185216</v>
      </c>
      <c r="K1883" s="50">
        <v>-1.2E-2</v>
      </c>
      <c r="L1883" s="50">
        <v>-6.0000000000000001E-3</v>
      </c>
      <c r="M1883" s="50">
        <v>1.3416407864998739E-2</v>
      </c>
      <c r="N1883" s="413">
        <v>6.2</v>
      </c>
      <c r="O1883" s="50">
        <v>-1.2698306053139072</v>
      </c>
      <c r="P1883" s="50">
        <v>-1.2E-2</v>
      </c>
      <c r="Q1883" s="50">
        <v>-6.0000000000000001E-3</v>
      </c>
      <c r="R1883" s="50">
        <v>1.3416407864998739E-2</v>
      </c>
      <c r="S1883" s="50">
        <v>6.1</v>
      </c>
      <c r="T1883" s="59">
        <v>-1.5803159630859211</v>
      </c>
      <c r="U1883" s="50">
        <v>-1.2E-2</v>
      </c>
      <c r="V1883" s="50">
        <v>-1.2E-2</v>
      </c>
      <c r="W1883" s="50">
        <v>1.6970562748477139E-2</v>
      </c>
      <c r="X1883" s="413">
        <v>6.2</v>
      </c>
      <c r="Y1883" s="51"/>
    </row>
    <row r="1884" spans="1:25" x14ac:dyDescent="0.25">
      <c r="A1884" s="85" t="s">
        <v>28</v>
      </c>
      <c r="B1884" s="30" t="s">
        <v>1827</v>
      </c>
      <c r="C1884" s="86" t="s">
        <v>1558</v>
      </c>
      <c r="D1884" s="30">
        <v>110</v>
      </c>
      <c r="E1884" s="86" t="s">
        <v>37</v>
      </c>
      <c r="F1884" s="30">
        <v>6</v>
      </c>
      <c r="G1884" s="86" t="s">
        <v>38</v>
      </c>
      <c r="H1884" s="30">
        <v>1</v>
      </c>
      <c r="I1884" s="86"/>
      <c r="J1884" s="406">
        <v>269.64802831023565</v>
      </c>
      <c r="K1884" s="31">
        <v>2.88</v>
      </c>
      <c r="L1884" s="31">
        <v>0.96</v>
      </c>
      <c r="M1884" s="31">
        <v>3.035786553761644</v>
      </c>
      <c r="N1884" s="407">
        <v>6.5</v>
      </c>
      <c r="O1884" s="31">
        <v>339.05889975047108</v>
      </c>
      <c r="P1884" s="31">
        <v>3.6</v>
      </c>
      <c r="Q1884" s="31">
        <v>1.08</v>
      </c>
      <c r="R1884" s="31">
        <v>3.758510343207798</v>
      </c>
      <c r="S1884" s="31">
        <v>6.4</v>
      </c>
      <c r="T1884" s="406">
        <v>328.70484480761763</v>
      </c>
      <c r="U1884" s="31">
        <v>3.4799999999999995</v>
      </c>
      <c r="V1884" s="31">
        <v>1.08</v>
      </c>
      <c r="W1884" s="31">
        <v>3.6437343481653537</v>
      </c>
      <c r="X1884" s="407">
        <v>6.4</v>
      </c>
      <c r="Y1884" s="32"/>
    </row>
    <row r="1885" spans="1:25" x14ac:dyDescent="0.25">
      <c r="A1885" s="96" t="s">
        <v>28</v>
      </c>
      <c r="B1885" s="38" t="s">
        <v>1827</v>
      </c>
      <c r="C1885" s="53" t="s">
        <v>1558</v>
      </c>
      <c r="D1885" s="38">
        <v>110</v>
      </c>
      <c r="E1885" s="88" t="s">
        <v>1828</v>
      </c>
      <c r="F1885" s="38">
        <v>6</v>
      </c>
      <c r="G1885" s="88"/>
      <c r="H1885" s="38">
        <v>1</v>
      </c>
      <c r="I1885" s="88" t="s">
        <v>1564</v>
      </c>
      <c r="J1885" s="58">
        <v>-53.441704492771393</v>
      </c>
      <c r="K1885" s="41">
        <v>-0.56000000000000005</v>
      </c>
      <c r="L1885" s="41">
        <v>-0.22</v>
      </c>
      <c r="M1885" s="41">
        <v>0.60166435825965292</v>
      </c>
      <c r="N1885" s="410">
        <v>6.5</v>
      </c>
      <c r="O1885" s="41">
        <v>-88.639024292938629</v>
      </c>
      <c r="P1885" s="41">
        <v>-0.94699999999999995</v>
      </c>
      <c r="Q1885" s="41">
        <v>-0.26200000000000001</v>
      </c>
      <c r="R1885" s="41">
        <v>0.98257467909569085</v>
      </c>
      <c r="S1885" s="41">
        <v>6.4</v>
      </c>
      <c r="T1885" s="58">
        <v>-76.772140705738224</v>
      </c>
      <c r="U1885" s="41">
        <v>-0.81499999999999995</v>
      </c>
      <c r="V1885" s="41">
        <v>-0.245</v>
      </c>
      <c r="W1885" s="41">
        <v>0.85102878917225822</v>
      </c>
      <c r="X1885" s="410">
        <v>6.4</v>
      </c>
      <c r="Y1885" s="42"/>
    </row>
    <row r="1886" spans="1:25" x14ac:dyDescent="0.25">
      <c r="A1886" s="96" t="s">
        <v>28</v>
      </c>
      <c r="B1886" s="38" t="s">
        <v>1827</v>
      </c>
      <c r="C1886" s="53" t="s">
        <v>1558</v>
      </c>
      <c r="D1886" s="38">
        <v>110</v>
      </c>
      <c r="E1886" s="88" t="s">
        <v>1829</v>
      </c>
      <c r="F1886" s="38">
        <v>6</v>
      </c>
      <c r="G1886" s="88"/>
      <c r="H1886" s="38">
        <v>1</v>
      </c>
      <c r="I1886" s="88" t="s">
        <v>1564</v>
      </c>
      <c r="J1886" s="58">
        <v>-31.474983021647812</v>
      </c>
      <c r="K1886" s="41">
        <v>-0.312</v>
      </c>
      <c r="L1886" s="41">
        <v>-0.16800000000000004</v>
      </c>
      <c r="M1886" s="41">
        <v>0.35435575344560161</v>
      </c>
      <c r="N1886" s="410">
        <v>6.5</v>
      </c>
      <c r="O1886" s="41">
        <v>-30.019524896307065</v>
      </c>
      <c r="P1886" s="41">
        <v>-0.3</v>
      </c>
      <c r="Q1886" s="41">
        <v>-0.14399999999999999</v>
      </c>
      <c r="R1886" s="41">
        <v>0.33277019097268912</v>
      </c>
      <c r="S1886" s="41">
        <v>6.4</v>
      </c>
      <c r="T1886" s="58">
        <v>-28.600152971618876</v>
      </c>
      <c r="U1886" s="41">
        <v>-0.27600000000000002</v>
      </c>
      <c r="V1886" s="41">
        <v>-0.156</v>
      </c>
      <c r="W1886" s="41">
        <v>0.31703627552694974</v>
      </c>
      <c r="X1886" s="410">
        <v>6.4</v>
      </c>
      <c r="Y1886" s="42"/>
    </row>
    <row r="1887" spans="1:25" x14ac:dyDescent="0.25">
      <c r="A1887" s="96" t="s">
        <v>28</v>
      </c>
      <c r="B1887" s="38" t="s">
        <v>1827</v>
      </c>
      <c r="C1887" s="53" t="s">
        <v>1558</v>
      </c>
      <c r="D1887" s="38">
        <v>110</v>
      </c>
      <c r="E1887" s="88" t="s">
        <v>1830</v>
      </c>
      <c r="F1887" s="38">
        <v>6</v>
      </c>
      <c r="G1887" s="88"/>
      <c r="H1887" s="38">
        <v>1</v>
      </c>
      <c r="I1887" s="88" t="s">
        <v>1564</v>
      </c>
      <c r="J1887" s="58">
        <v>-72.627552218306789</v>
      </c>
      <c r="K1887" s="41">
        <v>-0.72399999999999998</v>
      </c>
      <c r="L1887" s="41">
        <v>-0.38</v>
      </c>
      <c r="M1887" s="41">
        <v>0.81766496806454902</v>
      </c>
      <c r="N1887" s="410">
        <v>6.5</v>
      </c>
      <c r="O1887" s="41">
        <v>-73.021873506619002</v>
      </c>
      <c r="P1887" s="41">
        <v>-0.72399999999999998</v>
      </c>
      <c r="Q1887" s="41">
        <v>-0.36199999999999999</v>
      </c>
      <c r="R1887" s="41">
        <v>0.80945660785492379</v>
      </c>
      <c r="S1887" s="41">
        <v>6.4</v>
      </c>
      <c r="T1887" s="58">
        <v>-71.896339676329589</v>
      </c>
      <c r="U1887" s="41">
        <v>-0.70899999999999996</v>
      </c>
      <c r="V1887" s="41">
        <v>-0.36399999999999999</v>
      </c>
      <c r="W1887" s="41">
        <v>0.79697992446485122</v>
      </c>
      <c r="X1887" s="410">
        <v>6.4</v>
      </c>
      <c r="Y1887" s="42"/>
    </row>
    <row r="1888" spans="1:25" x14ac:dyDescent="0.25">
      <c r="A1888" s="96" t="s">
        <v>28</v>
      </c>
      <c r="B1888" s="38" t="s">
        <v>1827</v>
      </c>
      <c r="C1888" s="53" t="s">
        <v>1558</v>
      </c>
      <c r="D1888" s="38">
        <v>110</v>
      </c>
      <c r="E1888" s="88" t="s">
        <v>1831</v>
      </c>
      <c r="F1888" s="38">
        <v>6</v>
      </c>
      <c r="G1888" s="88"/>
      <c r="H1888" s="38">
        <v>1</v>
      </c>
      <c r="I1888" s="88" t="s">
        <v>1564</v>
      </c>
      <c r="J1888" s="58">
        <v>-65.219157166728721</v>
      </c>
      <c r="K1888" s="41">
        <v>-0.72</v>
      </c>
      <c r="L1888" s="41">
        <v>-0.14399999999999999</v>
      </c>
      <c r="M1888" s="41">
        <v>0.73425880995736093</v>
      </c>
      <c r="N1888" s="410">
        <v>6.5</v>
      </c>
      <c r="O1888" s="41">
        <v>-92.99697575727933</v>
      </c>
      <c r="P1888" s="41">
        <v>-1.008</v>
      </c>
      <c r="Q1888" s="41">
        <v>-0.216</v>
      </c>
      <c r="R1888" s="41">
        <v>1.0308831165558974</v>
      </c>
      <c r="S1888" s="41">
        <v>6.4</v>
      </c>
      <c r="T1888" s="58">
        <v>-74.056566217993108</v>
      </c>
      <c r="U1888" s="41">
        <v>-0.79200000000000004</v>
      </c>
      <c r="V1888" s="41">
        <v>-0.216</v>
      </c>
      <c r="W1888" s="41">
        <v>0.8209263060713794</v>
      </c>
      <c r="X1888" s="410">
        <v>6.4</v>
      </c>
      <c r="Y1888" s="42"/>
    </row>
    <row r="1889" spans="1:25" x14ac:dyDescent="0.25">
      <c r="A1889" s="96" t="s">
        <v>28</v>
      </c>
      <c r="B1889" s="38" t="s">
        <v>1827</v>
      </c>
      <c r="C1889" s="53" t="s">
        <v>1558</v>
      </c>
      <c r="D1889" s="38">
        <v>110</v>
      </c>
      <c r="E1889" s="88" t="s">
        <v>1832</v>
      </c>
      <c r="F1889" s="38">
        <v>6</v>
      </c>
      <c r="G1889" s="88"/>
      <c r="H1889" s="38">
        <v>1</v>
      </c>
      <c r="I1889" s="88" t="s">
        <v>1564</v>
      </c>
      <c r="J1889" s="58">
        <v>0</v>
      </c>
      <c r="K1889" s="41">
        <v>0</v>
      </c>
      <c r="L1889" s="41">
        <v>0</v>
      </c>
      <c r="M1889" s="41">
        <v>0</v>
      </c>
      <c r="N1889" s="410">
        <v>6.5</v>
      </c>
      <c r="O1889" s="41">
        <v>0</v>
      </c>
      <c r="P1889" s="41">
        <v>0</v>
      </c>
      <c r="Q1889" s="41">
        <v>0</v>
      </c>
      <c r="R1889" s="41">
        <v>0</v>
      </c>
      <c r="S1889" s="41">
        <v>6.4</v>
      </c>
      <c r="T1889" s="58">
        <v>0</v>
      </c>
      <c r="U1889" s="41">
        <v>0</v>
      </c>
      <c r="V1889" s="41">
        <v>0</v>
      </c>
      <c r="W1889" s="41">
        <v>0</v>
      </c>
      <c r="X1889" s="410">
        <v>6.4</v>
      </c>
      <c r="Y1889" s="42" t="s">
        <v>1675</v>
      </c>
    </row>
    <row r="1890" spans="1:25" x14ac:dyDescent="0.25">
      <c r="A1890" s="96" t="s">
        <v>28</v>
      </c>
      <c r="B1890" s="38" t="s">
        <v>1827</v>
      </c>
      <c r="C1890" s="53" t="s">
        <v>1558</v>
      </c>
      <c r="D1890" s="38">
        <v>110</v>
      </c>
      <c r="E1890" s="88" t="s">
        <v>1833</v>
      </c>
      <c r="F1890" s="38">
        <v>6</v>
      </c>
      <c r="G1890" s="88"/>
      <c r="H1890" s="38">
        <v>1</v>
      </c>
      <c r="I1890" s="88" t="s">
        <v>1564</v>
      </c>
      <c r="J1890" s="58">
        <v>0</v>
      </c>
      <c r="K1890" s="41">
        <v>0</v>
      </c>
      <c r="L1890" s="41">
        <v>0</v>
      </c>
      <c r="M1890" s="41">
        <v>0</v>
      </c>
      <c r="N1890" s="410">
        <v>6.5</v>
      </c>
      <c r="O1890" s="41">
        <v>0</v>
      </c>
      <c r="P1890" s="41">
        <v>0</v>
      </c>
      <c r="Q1890" s="41">
        <v>0</v>
      </c>
      <c r="R1890" s="41">
        <v>0</v>
      </c>
      <c r="S1890" s="41">
        <v>6.4</v>
      </c>
      <c r="T1890" s="58">
        <v>0</v>
      </c>
      <c r="U1890" s="41">
        <v>0</v>
      </c>
      <c r="V1890" s="41">
        <v>0</v>
      </c>
      <c r="W1890" s="41">
        <v>0</v>
      </c>
      <c r="X1890" s="410">
        <v>6.4</v>
      </c>
      <c r="Y1890" s="42" t="s">
        <v>42</v>
      </c>
    </row>
    <row r="1891" spans="1:25" x14ac:dyDescent="0.25">
      <c r="A1891" s="96" t="s">
        <v>28</v>
      </c>
      <c r="B1891" s="38" t="s">
        <v>1827</v>
      </c>
      <c r="C1891" s="53" t="s">
        <v>1558</v>
      </c>
      <c r="D1891" s="38">
        <v>110</v>
      </c>
      <c r="E1891" s="88" t="s">
        <v>1834</v>
      </c>
      <c r="F1891" s="38">
        <v>6</v>
      </c>
      <c r="G1891" s="88"/>
      <c r="H1891" s="38">
        <v>1</v>
      </c>
      <c r="I1891" s="88" t="s">
        <v>1564</v>
      </c>
      <c r="J1891" s="58">
        <v>-4.1527691689963095</v>
      </c>
      <c r="K1891" s="41">
        <v>-3.5999999999999997E-2</v>
      </c>
      <c r="L1891" s="41">
        <v>0</v>
      </c>
      <c r="M1891" s="41">
        <v>3.5999999999999997E-2</v>
      </c>
      <c r="N1891" s="410">
        <v>6.5</v>
      </c>
      <c r="O1891" s="41">
        <v>-5.1348989766109323</v>
      </c>
      <c r="P1891" s="41">
        <v>-5.3999999999999999E-2</v>
      </c>
      <c r="Q1891" s="41">
        <v>-1.7999999999999999E-2</v>
      </c>
      <c r="R1891" s="41">
        <v>5.6920997883030823E-2</v>
      </c>
      <c r="S1891" s="41">
        <v>6.4</v>
      </c>
      <c r="T1891" s="58">
        <v>-3.9604820295020065</v>
      </c>
      <c r="U1891" s="41">
        <v>-3.5999999999999997E-2</v>
      </c>
      <c r="V1891" s="41">
        <v>0</v>
      </c>
      <c r="W1891" s="41">
        <v>3.5999999999999997E-2</v>
      </c>
      <c r="X1891" s="410">
        <v>6.4</v>
      </c>
      <c r="Y1891" s="42"/>
    </row>
    <row r="1892" spans="1:25" x14ac:dyDescent="0.25">
      <c r="A1892" s="96" t="s">
        <v>28</v>
      </c>
      <c r="B1892" s="38" t="s">
        <v>1827</v>
      </c>
      <c r="C1892" s="53" t="s">
        <v>1558</v>
      </c>
      <c r="D1892" s="38">
        <v>110</v>
      </c>
      <c r="E1892" s="88" t="s">
        <v>1835</v>
      </c>
      <c r="F1892" s="38">
        <v>6</v>
      </c>
      <c r="G1892" s="88"/>
      <c r="H1892" s="38">
        <v>1</v>
      </c>
      <c r="I1892" s="88" t="s">
        <v>1564</v>
      </c>
      <c r="J1892" s="58">
        <v>-43.524506234970978</v>
      </c>
      <c r="K1892" s="41">
        <v>-0.47299999999999998</v>
      </c>
      <c r="L1892" s="41">
        <v>-0.128</v>
      </c>
      <c r="M1892" s="41">
        <v>0.49001326512656779</v>
      </c>
      <c r="N1892" s="410">
        <v>6.5</v>
      </c>
      <c r="O1892" s="41">
        <v>-56.330960255736215</v>
      </c>
      <c r="P1892" s="41">
        <v>-0.61199999999999999</v>
      </c>
      <c r="Q1892" s="41">
        <v>-0.124</v>
      </c>
      <c r="R1892" s="41">
        <v>0.62443574529330081</v>
      </c>
      <c r="S1892" s="41">
        <v>6.4</v>
      </c>
      <c r="T1892" s="58">
        <v>-83.438182737531307</v>
      </c>
      <c r="U1892" s="41">
        <v>-0.90100000000000002</v>
      </c>
      <c r="V1892" s="41">
        <v>-0.20899999999999999</v>
      </c>
      <c r="W1892" s="41">
        <v>0.92492269947277217</v>
      </c>
      <c r="X1892" s="410">
        <v>6.4</v>
      </c>
      <c r="Y1892" s="42"/>
    </row>
    <row r="1893" spans="1:25" x14ac:dyDescent="0.25">
      <c r="A1893" s="96" t="s">
        <v>28</v>
      </c>
      <c r="B1893" s="38" t="s">
        <v>1827</v>
      </c>
      <c r="C1893" s="53" t="s">
        <v>1558</v>
      </c>
      <c r="D1893" s="38">
        <v>110</v>
      </c>
      <c r="E1893" s="88" t="s">
        <v>1836</v>
      </c>
      <c r="F1893" s="38">
        <v>6</v>
      </c>
      <c r="G1893" s="88"/>
      <c r="H1893" s="38">
        <v>1</v>
      </c>
      <c r="I1893" s="88" t="s">
        <v>1564</v>
      </c>
      <c r="J1893" s="58">
        <v>0</v>
      </c>
      <c r="K1893" s="41">
        <v>0</v>
      </c>
      <c r="L1893" s="41">
        <v>0</v>
      </c>
      <c r="M1893" s="41">
        <v>0</v>
      </c>
      <c r="N1893" s="410">
        <v>6.5</v>
      </c>
      <c r="O1893" s="41">
        <v>0</v>
      </c>
      <c r="P1893" s="41">
        <v>0</v>
      </c>
      <c r="Q1893" s="41">
        <v>0</v>
      </c>
      <c r="R1893" s="41">
        <v>0</v>
      </c>
      <c r="S1893" s="41">
        <v>6.4</v>
      </c>
      <c r="T1893" s="58">
        <v>0</v>
      </c>
      <c r="U1893" s="41">
        <v>0</v>
      </c>
      <c r="V1893" s="41">
        <v>0</v>
      </c>
      <c r="W1893" s="41">
        <v>0</v>
      </c>
      <c r="X1893" s="410">
        <v>6.4</v>
      </c>
      <c r="Y1893" s="42" t="s">
        <v>42</v>
      </c>
    </row>
    <row r="1894" spans="1:25" x14ac:dyDescent="0.25">
      <c r="A1894" s="96" t="s">
        <v>28</v>
      </c>
      <c r="B1894" s="38" t="s">
        <v>1827</v>
      </c>
      <c r="C1894" s="53" t="s">
        <v>1558</v>
      </c>
      <c r="D1894" s="38">
        <v>110</v>
      </c>
      <c r="E1894" s="88" t="s">
        <v>1837</v>
      </c>
      <c r="F1894" s="38">
        <v>6</v>
      </c>
      <c r="G1894" s="88"/>
      <c r="H1894" s="38">
        <v>1</v>
      </c>
      <c r="I1894" s="88" t="s">
        <v>1564</v>
      </c>
      <c r="J1894" s="58">
        <v>0</v>
      </c>
      <c r="K1894" s="41">
        <v>0</v>
      </c>
      <c r="L1894" s="41">
        <v>0</v>
      </c>
      <c r="M1894" s="41">
        <v>0</v>
      </c>
      <c r="N1894" s="410">
        <v>6.5</v>
      </c>
      <c r="O1894" s="41">
        <v>0</v>
      </c>
      <c r="P1894" s="41">
        <v>0</v>
      </c>
      <c r="Q1894" s="41">
        <v>0</v>
      </c>
      <c r="R1894" s="41">
        <v>0</v>
      </c>
      <c r="S1894" s="41">
        <v>6.4</v>
      </c>
      <c r="T1894" s="58">
        <v>0</v>
      </c>
      <c r="U1894" s="41">
        <v>0</v>
      </c>
      <c r="V1894" s="41">
        <v>0</v>
      </c>
      <c r="W1894" s="41">
        <v>0</v>
      </c>
      <c r="X1894" s="410">
        <v>6.4</v>
      </c>
      <c r="Y1894" s="42" t="s">
        <v>42</v>
      </c>
    </row>
    <row r="1895" spans="1:25" x14ac:dyDescent="0.25">
      <c r="A1895" s="96" t="s">
        <v>28</v>
      </c>
      <c r="B1895" s="38" t="s">
        <v>1827</v>
      </c>
      <c r="C1895" s="53" t="s">
        <v>1558</v>
      </c>
      <c r="D1895" s="38">
        <v>110</v>
      </c>
      <c r="E1895" s="88" t="s">
        <v>59</v>
      </c>
      <c r="F1895" s="38">
        <v>6</v>
      </c>
      <c r="G1895" s="88" t="s">
        <v>60</v>
      </c>
      <c r="H1895" s="38"/>
      <c r="I1895" s="88"/>
      <c r="J1895" s="58">
        <v>-0.75368915162559336</v>
      </c>
      <c r="K1895" s="41">
        <v>-6.0000000000000001E-3</v>
      </c>
      <c r="L1895" s="41">
        <v>-6.0000000000000001E-3</v>
      </c>
      <c r="M1895" s="41">
        <v>8.4852813742385697E-3</v>
      </c>
      <c r="N1895" s="410">
        <v>6.5</v>
      </c>
      <c r="O1895" s="41">
        <v>-0.76546554461974303</v>
      </c>
      <c r="P1895" s="41">
        <v>-6.0000000000000001E-3</v>
      </c>
      <c r="Q1895" s="41">
        <v>-6.0000000000000001E-3</v>
      </c>
      <c r="R1895" s="41">
        <v>8.4852813742385697E-3</v>
      </c>
      <c r="S1895" s="41">
        <v>6.4</v>
      </c>
      <c r="T1895" s="58">
        <v>-0.76546554461974303</v>
      </c>
      <c r="U1895" s="41">
        <v>-6.0000000000000001E-3</v>
      </c>
      <c r="V1895" s="41">
        <v>-6.0000000000000001E-3</v>
      </c>
      <c r="W1895" s="41">
        <v>8.4852813742385697E-3</v>
      </c>
      <c r="X1895" s="410">
        <v>6.4</v>
      </c>
      <c r="Y1895" s="42"/>
    </row>
    <row r="1896" spans="1:25" x14ac:dyDescent="0.25">
      <c r="A1896" s="96" t="s">
        <v>28</v>
      </c>
      <c r="B1896" s="38" t="s">
        <v>1827</v>
      </c>
      <c r="C1896" s="53" t="s">
        <v>1558</v>
      </c>
      <c r="D1896" s="38">
        <v>110</v>
      </c>
      <c r="E1896" s="88" t="s">
        <v>1838</v>
      </c>
      <c r="F1896" s="38">
        <v>6</v>
      </c>
      <c r="G1896" s="88" t="s">
        <v>60</v>
      </c>
      <c r="H1896" s="38"/>
      <c r="I1896" s="88"/>
      <c r="J1896" s="58">
        <v>-2.26106745487678</v>
      </c>
      <c r="K1896" s="41">
        <v>-1.7999999999999999E-2</v>
      </c>
      <c r="L1896" s="41">
        <v>-1.7999999999999999E-2</v>
      </c>
      <c r="M1896" s="41">
        <v>2.5455844122715711E-2</v>
      </c>
      <c r="N1896" s="410">
        <v>6.5</v>
      </c>
      <c r="O1896" s="41">
        <v>-2.2963966338592292</v>
      </c>
      <c r="P1896" s="41">
        <v>-1.7999999999999999E-2</v>
      </c>
      <c r="Q1896" s="41">
        <v>-1.7999999999999999E-2</v>
      </c>
      <c r="R1896" s="41">
        <v>2.5455844122715711E-2</v>
      </c>
      <c r="S1896" s="41">
        <v>6.4</v>
      </c>
      <c r="T1896" s="58">
        <v>-2.2963966338592292</v>
      </c>
      <c r="U1896" s="41">
        <v>-1.7999999999999999E-2</v>
      </c>
      <c r="V1896" s="41">
        <v>-1.7999999999999999E-2</v>
      </c>
      <c r="W1896" s="41">
        <v>2.5455844122715711E-2</v>
      </c>
      <c r="X1896" s="410">
        <v>6.4</v>
      </c>
      <c r="Y1896" s="42"/>
    </row>
    <row r="1897" spans="1:25" x14ac:dyDescent="0.25">
      <c r="A1897" s="95" t="s">
        <v>28</v>
      </c>
      <c r="B1897" s="44" t="s">
        <v>1827</v>
      </c>
      <c r="C1897" s="67" t="s">
        <v>1558</v>
      </c>
      <c r="D1897" s="44">
        <v>110</v>
      </c>
      <c r="E1897" s="67" t="s">
        <v>1567</v>
      </c>
      <c r="F1897" s="44">
        <v>6</v>
      </c>
      <c r="G1897" s="67" t="s">
        <v>38</v>
      </c>
      <c r="H1897" s="44">
        <v>2</v>
      </c>
      <c r="I1897" s="67"/>
      <c r="J1897" s="411">
        <v>229.59702284526313</v>
      </c>
      <c r="K1897" s="45">
        <v>2.4</v>
      </c>
      <c r="L1897" s="45">
        <v>0.96</v>
      </c>
      <c r="M1897" s="45">
        <v>2.5848791074245621</v>
      </c>
      <c r="N1897" s="412">
        <v>6.5</v>
      </c>
      <c r="O1897" s="45">
        <v>324.30940904911148</v>
      </c>
      <c r="P1897" s="45">
        <v>3.4105263157894736</v>
      </c>
      <c r="Q1897" s="45">
        <v>1.1368421052631579</v>
      </c>
      <c r="R1897" s="45">
        <v>3.5950103926124735</v>
      </c>
      <c r="S1897" s="45">
        <v>6.4</v>
      </c>
      <c r="T1897" s="411">
        <v>318.38214067375083</v>
      </c>
      <c r="U1897" s="45">
        <v>3.3600000000000003</v>
      </c>
      <c r="V1897" s="45">
        <v>1.08</v>
      </c>
      <c r="W1897" s="45">
        <v>3.5293058807646585</v>
      </c>
      <c r="X1897" s="412">
        <v>6.4</v>
      </c>
      <c r="Y1897" s="46"/>
    </row>
    <row r="1898" spans="1:25" x14ac:dyDescent="0.25">
      <c r="A1898" s="96" t="s">
        <v>28</v>
      </c>
      <c r="B1898" s="38" t="s">
        <v>1827</v>
      </c>
      <c r="C1898" s="53" t="s">
        <v>1558</v>
      </c>
      <c r="D1898" s="38">
        <v>110</v>
      </c>
      <c r="E1898" s="88" t="s">
        <v>1839</v>
      </c>
      <c r="F1898" s="38">
        <v>6</v>
      </c>
      <c r="G1898" s="88"/>
      <c r="H1898" s="38">
        <v>2</v>
      </c>
      <c r="I1898" s="88" t="s">
        <v>1564</v>
      </c>
      <c r="J1898" s="58">
        <v>-36.843611067980291</v>
      </c>
      <c r="K1898" s="41">
        <v>-0.38900000000000001</v>
      </c>
      <c r="L1898" s="41">
        <v>-0.14399999999999999</v>
      </c>
      <c r="M1898" s="41">
        <v>0.41479754097631777</v>
      </c>
      <c r="N1898" s="410">
        <v>6.5</v>
      </c>
      <c r="O1898" s="41">
        <v>-74.572621291960544</v>
      </c>
      <c r="P1898" s="41">
        <v>-0.79900000000000004</v>
      </c>
      <c r="Q1898" s="41">
        <v>-0.21199999999999999</v>
      </c>
      <c r="R1898" s="41">
        <v>0.82664684116011722</v>
      </c>
      <c r="S1898" s="41">
        <v>6.4</v>
      </c>
      <c r="T1898" s="58">
        <v>-76.537464018854834</v>
      </c>
      <c r="U1898" s="41">
        <v>-0.82499999999999996</v>
      </c>
      <c r="V1898" s="41">
        <v>-0.19800000000000001</v>
      </c>
      <c r="W1898" s="41">
        <v>0.84842736872404112</v>
      </c>
      <c r="X1898" s="410">
        <v>6.4</v>
      </c>
      <c r="Y1898" s="42"/>
    </row>
    <row r="1899" spans="1:25" x14ac:dyDescent="0.25">
      <c r="A1899" s="96" t="s">
        <v>28</v>
      </c>
      <c r="B1899" s="38" t="s">
        <v>1827</v>
      </c>
      <c r="C1899" s="53" t="s">
        <v>1558</v>
      </c>
      <c r="D1899" s="38">
        <v>110</v>
      </c>
      <c r="E1899" s="88" t="s">
        <v>1840</v>
      </c>
      <c r="F1899" s="38">
        <v>6</v>
      </c>
      <c r="G1899" s="88"/>
      <c r="H1899" s="38">
        <v>2</v>
      </c>
      <c r="I1899" s="88" t="s">
        <v>1564</v>
      </c>
      <c r="J1899" s="58">
        <v>-3.0147566065023734</v>
      </c>
      <c r="K1899" s="41">
        <v>-2.4E-2</v>
      </c>
      <c r="L1899" s="41">
        <v>-2.4E-2</v>
      </c>
      <c r="M1899" s="41">
        <v>3.3941125496954279E-2</v>
      </c>
      <c r="N1899" s="410">
        <v>6.5</v>
      </c>
      <c r="O1899" s="41">
        <v>-3.0618621784789721</v>
      </c>
      <c r="P1899" s="41">
        <v>-2.4E-2</v>
      </c>
      <c r="Q1899" s="41">
        <v>-2.4E-2</v>
      </c>
      <c r="R1899" s="41">
        <v>3.3941125496954279E-2</v>
      </c>
      <c r="S1899" s="41">
        <v>6.4</v>
      </c>
      <c r="T1899" s="58">
        <v>-3.0618621784789721</v>
      </c>
      <c r="U1899" s="41">
        <v>-2.4E-2</v>
      </c>
      <c r="V1899" s="41">
        <v>-2.4E-2</v>
      </c>
      <c r="W1899" s="41">
        <v>3.3941125496954279E-2</v>
      </c>
      <c r="X1899" s="410">
        <v>6.4</v>
      </c>
      <c r="Y1899" s="42"/>
    </row>
    <row r="1900" spans="1:25" x14ac:dyDescent="0.25">
      <c r="A1900" s="96" t="s">
        <v>28</v>
      </c>
      <c r="B1900" s="38" t="s">
        <v>1827</v>
      </c>
      <c r="C1900" s="53" t="s">
        <v>1558</v>
      </c>
      <c r="D1900" s="38">
        <v>110</v>
      </c>
      <c r="E1900" s="88" t="s">
        <v>1841</v>
      </c>
      <c r="F1900" s="38">
        <v>6</v>
      </c>
      <c r="G1900" s="88"/>
      <c r="H1900" s="38">
        <v>2</v>
      </c>
      <c r="I1900" s="88" t="s">
        <v>1564</v>
      </c>
      <c r="J1900" s="58">
        <v>-80.501632408994169</v>
      </c>
      <c r="K1900" s="41">
        <v>-0.79400000000000004</v>
      </c>
      <c r="L1900" s="41">
        <v>-0.437</v>
      </c>
      <c r="M1900" s="41">
        <v>0.90631396325997327</v>
      </c>
      <c r="N1900" s="410">
        <v>6.5</v>
      </c>
      <c r="O1900" s="41">
        <v>-81.102881631013389</v>
      </c>
      <c r="P1900" s="41">
        <v>-0.79700000000000004</v>
      </c>
      <c r="Q1900" s="41">
        <v>-0.41599999999999998</v>
      </c>
      <c r="R1900" s="41">
        <v>0.89903559440102254</v>
      </c>
      <c r="S1900" s="41">
        <v>6.4</v>
      </c>
      <c r="T1900" s="58">
        <v>-81.68045031426837</v>
      </c>
      <c r="U1900" s="41">
        <v>-0.79300000000000004</v>
      </c>
      <c r="V1900" s="41">
        <v>-0.437</v>
      </c>
      <c r="W1900" s="41">
        <v>0.90543801554827608</v>
      </c>
      <c r="X1900" s="410">
        <v>6.4</v>
      </c>
      <c r="Y1900" s="42"/>
    </row>
    <row r="1901" spans="1:25" x14ac:dyDescent="0.25">
      <c r="A1901" s="96" t="s">
        <v>28</v>
      </c>
      <c r="B1901" s="38" t="s">
        <v>1827</v>
      </c>
      <c r="C1901" s="53" t="s">
        <v>1558</v>
      </c>
      <c r="D1901" s="38">
        <v>110</v>
      </c>
      <c r="E1901" s="88" t="s">
        <v>1842</v>
      </c>
      <c r="F1901" s="38">
        <v>6</v>
      </c>
      <c r="G1901" s="88"/>
      <c r="H1901" s="38">
        <v>2</v>
      </c>
      <c r="I1901" s="88" t="s">
        <v>1564</v>
      </c>
      <c r="J1901" s="58">
        <v>-0.45291081365783842</v>
      </c>
      <c r="K1901" s="41">
        <v>-1E-3</v>
      </c>
      <c r="L1901" s="41">
        <v>-5.0000000000000001E-3</v>
      </c>
      <c r="M1901" s="41">
        <v>5.0990195135927853E-3</v>
      </c>
      <c r="N1901" s="410">
        <v>6.5</v>
      </c>
      <c r="O1901" s="41">
        <v>-0.45998754512124213</v>
      </c>
      <c r="P1901" s="41">
        <v>-1E-3</v>
      </c>
      <c r="Q1901" s="41">
        <v>-5.0000000000000001E-3</v>
      </c>
      <c r="R1901" s="41">
        <v>5.0990195135927853E-3</v>
      </c>
      <c r="S1901" s="41">
        <v>6.4</v>
      </c>
      <c r="T1901" s="58">
        <v>-0.45998754512124213</v>
      </c>
      <c r="U1901" s="41">
        <v>-1E-3</v>
      </c>
      <c r="V1901" s="41">
        <v>-5.0000000000000001E-3</v>
      </c>
      <c r="W1901" s="41">
        <v>5.0990195135927853E-3</v>
      </c>
      <c r="X1901" s="410">
        <v>6.4</v>
      </c>
      <c r="Y1901" s="42"/>
    </row>
    <row r="1902" spans="1:25" x14ac:dyDescent="0.25">
      <c r="A1902" s="96" t="s">
        <v>28</v>
      </c>
      <c r="B1902" s="38" t="s">
        <v>1827</v>
      </c>
      <c r="C1902" s="53" t="s">
        <v>1558</v>
      </c>
      <c r="D1902" s="38">
        <v>110</v>
      </c>
      <c r="E1902" s="88" t="s">
        <v>1843</v>
      </c>
      <c r="F1902" s="38">
        <v>6</v>
      </c>
      <c r="G1902" s="88"/>
      <c r="H1902" s="38">
        <v>2</v>
      </c>
      <c r="I1902" s="88" t="s">
        <v>1564</v>
      </c>
      <c r="J1902" s="58">
        <v>-66.768521797015836</v>
      </c>
      <c r="K1902" s="41">
        <v>-0.72</v>
      </c>
      <c r="L1902" s="41">
        <v>-0.216</v>
      </c>
      <c r="M1902" s="41">
        <v>0.75170206864155964</v>
      </c>
      <c r="N1902" s="410">
        <v>6.5</v>
      </c>
      <c r="O1902" s="41">
        <v>-86.656650062185079</v>
      </c>
      <c r="P1902" s="41">
        <v>-0.93600000000000005</v>
      </c>
      <c r="Q1902" s="41">
        <v>-0.216</v>
      </c>
      <c r="R1902" s="41">
        <v>0.96059981261709604</v>
      </c>
      <c r="S1902" s="41">
        <v>6.4</v>
      </c>
      <c r="T1902" s="58">
        <v>-100.83247244811564</v>
      </c>
      <c r="U1902" s="41">
        <v>-1.08</v>
      </c>
      <c r="V1902" s="41">
        <v>-0.28799999999999998</v>
      </c>
      <c r="W1902" s="41">
        <v>1.1177405781307217</v>
      </c>
      <c r="X1902" s="410">
        <v>6.4</v>
      </c>
      <c r="Y1902" s="42"/>
    </row>
    <row r="1903" spans="1:25" x14ac:dyDescent="0.25">
      <c r="A1903" s="96" t="s">
        <v>28</v>
      </c>
      <c r="B1903" s="38" t="s">
        <v>1827</v>
      </c>
      <c r="C1903" s="53" t="s">
        <v>1558</v>
      </c>
      <c r="D1903" s="38">
        <v>110</v>
      </c>
      <c r="E1903" s="88" t="s">
        <v>1844</v>
      </c>
      <c r="F1903" s="38">
        <v>6</v>
      </c>
      <c r="G1903" s="88"/>
      <c r="H1903" s="38">
        <v>2</v>
      </c>
      <c r="I1903" s="88" t="s">
        <v>1564</v>
      </c>
      <c r="J1903" s="58">
        <v>-20.223602123267675</v>
      </c>
      <c r="K1903" s="41">
        <v>-0.216</v>
      </c>
      <c r="L1903" s="41">
        <v>-7.1999999999999995E-2</v>
      </c>
      <c r="M1903" s="41">
        <v>0.22768399153212329</v>
      </c>
      <c r="N1903" s="410">
        <v>6.5</v>
      </c>
      <c r="O1903" s="41">
        <v>-26.780356607035685</v>
      </c>
      <c r="P1903" s="41">
        <v>-0.28799999999999998</v>
      </c>
      <c r="Q1903" s="41">
        <v>-7.1999999999999995E-2</v>
      </c>
      <c r="R1903" s="41">
        <v>0.29686360504447151</v>
      </c>
      <c r="S1903" s="41">
        <v>6.4</v>
      </c>
      <c r="T1903" s="58">
        <v>-26.780356607035685</v>
      </c>
      <c r="U1903" s="41">
        <v>-0.28799999999999998</v>
      </c>
      <c r="V1903" s="41">
        <v>-7.1999999999999995E-2</v>
      </c>
      <c r="W1903" s="41">
        <v>0.29686360504447151</v>
      </c>
      <c r="X1903" s="410">
        <v>6.4</v>
      </c>
      <c r="Y1903" s="42"/>
    </row>
    <row r="1904" spans="1:25" x14ac:dyDescent="0.25">
      <c r="A1904" s="96" t="s">
        <v>28</v>
      </c>
      <c r="B1904" s="38" t="s">
        <v>1827</v>
      </c>
      <c r="C1904" s="53" t="s">
        <v>1558</v>
      </c>
      <c r="D1904" s="38">
        <v>110</v>
      </c>
      <c r="E1904" s="88" t="s">
        <v>1845</v>
      </c>
      <c r="F1904" s="38">
        <v>6</v>
      </c>
      <c r="G1904" s="88"/>
      <c r="H1904" s="38">
        <v>2</v>
      </c>
      <c r="I1904" s="88" t="s">
        <v>1564</v>
      </c>
      <c r="J1904" s="58">
        <v>-7.6861513826441827</v>
      </c>
      <c r="K1904" s="41">
        <v>-7.1999999999999995E-2</v>
      </c>
      <c r="L1904" s="41">
        <v>-4.8000000000000001E-2</v>
      </c>
      <c r="M1904" s="41">
        <v>8.6533230611135742E-2</v>
      </c>
      <c r="N1904" s="410">
        <v>6.5</v>
      </c>
      <c r="O1904" s="41">
        <v>-7.8062474979979974</v>
      </c>
      <c r="P1904" s="41">
        <v>-7.1999999999999995E-2</v>
      </c>
      <c r="Q1904" s="41">
        <v>-4.8000000000000001E-2</v>
      </c>
      <c r="R1904" s="41">
        <v>8.6533230611135742E-2</v>
      </c>
      <c r="S1904" s="41">
        <v>6.4</v>
      </c>
      <c r="T1904" s="58">
        <v>-6.8465319688145758</v>
      </c>
      <c r="U1904" s="41">
        <v>-7.1999999999999995E-2</v>
      </c>
      <c r="V1904" s="41">
        <v>-2.4E-2</v>
      </c>
      <c r="W1904" s="41">
        <v>7.5894663844041102E-2</v>
      </c>
      <c r="X1904" s="410">
        <v>6.4</v>
      </c>
      <c r="Y1904" s="42"/>
    </row>
    <row r="1905" spans="1:25" x14ac:dyDescent="0.25">
      <c r="A1905" s="96" t="s">
        <v>28</v>
      </c>
      <c r="B1905" s="38" t="s">
        <v>1827</v>
      </c>
      <c r="C1905" s="53" t="s">
        <v>1558</v>
      </c>
      <c r="D1905" s="38">
        <v>110</v>
      </c>
      <c r="E1905" s="88" t="s">
        <v>1846</v>
      </c>
      <c r="F1905" s="38">
        <v>6</v>
      </c>
      <c r="G1905" s="88"/>
      <c r="H1905" s="38">
        <v>2</v>
      </c>
      <c r="I1905" s="88" t="s">
        <v>1564</v>
      </c>
      <c r="J1905" s="58">
        <v>-21.478304268275728</v>
      </c>
      <c r="K1905" s="41">
        <v>-0.22600000000000001</v>
      </c>
      <c r="L1905" s="41">
        <v>-8.5999999999999993E-2</v>
      </c>
      <c r="M1905" s="41">
        <v>0.24180984264500072</v>
      </c>
      <c r="N1905" s="410">
        <v>6.5</v>
      </c>
      <c r="O1905" s="41">
        <v>-37.744213477587088</v>
      </c>
      <c r="P1905" s="41">
        <v>-0.40699999999999997</v>
      </c>
      <c r="Q1905" s="41">
        <v>-9.7000000000000003E-2</v>
      </c>
      <c r="R1905" s="41">
        <v>0.41839933078340363</v>
      </c>
      <c r="S1905" s="41">
        <v>6.4</v>
      </c>
      <c r="T1905" s="58">
        <v>-28.091704829154342</v>
      </c>
      <c r="U1905" s="41">
        <v>-0.29899999999999999</v>
      </c>
      <c r="V1905" s="41">
        <v>-8.6999999999999994E-2</v>
      </c>
      <c r="W1905" s="41">
        <v>0.31140006422606914</v>
      </c>
      <c r="X1905" s="410">
        <v>6.4</v>
      </c>
      <c r="Y1905" s="42"/>
    </row>
    <row r="1906" spans="1:25" ht="15.75" thickBot="1" x14ac:dyDescent="0.3">
      <c r="A1906" s="97" t="s">
        <v>28</v>
      </c>
      <c r="B1906" s="48" t="s">
        <v>1827</v>
      </c>
      <c r="C1906" s="90" t="s">
        <v>1558</v>
      </c>
      <c r="D1906" s="48">
        <v>110</v>
      </c>
      <c r="E1906" s="91" t="s">
        <v>80</v>
      </c>
      <c r="F1906" s="48">
        <v>6</v>
      </c>
      <c r="G1906" s="91" t="s">
        <v>60</v>
      </c>
      <c r="H1906" s="48"/>
      <c r="I1906" s="91"/>
      <c r="J1906" s="58">
        <v>0</v>
      </c>
      <c r="K1906" s="50">
        <v>0</v>
      </c>
      <c r="L1906" s="50">
        <v>0</v>
      </c>
      <c r="M1906" s="50">
        <v>0</v>
      </c>
      <c r="N1906" s="413">
        <v>6.5</v>
      </c>
      <c r="O1906" s="41">
        <v>0</v>
      </c>
      <c r="P1906" s="50">
        <v>0</v>
      </c>
      <c r="Q1906" s="50">
        <v>0</v>
      </c>
      <c r="R1906" s="50">
        <v>0</v>
      </c>
      <c r="S1906" s="50">
        <v>6.4</v>
      </c>
      <c r="T1906" s="59">
        <v>0</v>
      </c>
      <c r="U1906" s="50">
        <v>0</v>
      </c>
      <c r="V1906" s="50">
        <v>0</v>
      </c>
      <c r="W1906" s="50">
        <v>0</v>
      </c>
      <c r="X1906" s="413">
        <v>6.4</v>
      </c>
      <c r="Y1906" s="51" t="s">
        <v>42</v>
      </c>
    </row>
    <row r="1907" spans="1:25" x14ac:dyDescent="0.25">
      <c r="A1907" s="92" t="s">
        <v>28</v>
      </c>
      <c r="B1907" s="73" t="s">
        <v>1799</v>
      </c>
      <c r="C1907" s="93" t="s">
        <v>30</v>
      </c>
      <c r="D1907" s="73">
        <v>110</v>
      </c>
      <c r="E1907" s="93" t="s">
        <v>1847</v>
      </c>
      <c r="F1907" s="73">
        <v>110</v>
      </c>
      <c r="G1907" s="93" t="s">
        <v>224</v>
      </c>
      <c r="H1907" s="73">
        <v>1</v>
      </c>
      <c r="I1907" s="93" t="s">
        <v>1848</v>
      </c>
      <c r="J1907" s="424">
        <v>30.517085657165939</v>
      </c>
      <c r="K1907" s="75">
        <v>4.8840000000000003</v>
      </c>
      <c r="L1907" s="75">
        <v>0</v>
      </c>
      <c r="M1907" s="75">
        <v>4.8840000000000003</v>
      </c>
      <c r="N1907" s="425">
        <v>120</v>
      </c>
      <c r="O1907" s="75">
        <v>34.30054972576847</v>
      </c>
      <c r="P1907" s="75">
        <v>5.944</v>
      </c>
      <c r="Q1907" s="75">
        <v>0</v>
      </c>
      <c r="R1907" s="75">
        <v>5.944</v>
      </c>
      <c r="S1907" s="75">
        <v>115</v>
      </c>
      <c r="T1907" s="424">
        <v>36.323600425563697</v>
      </c>
      <c r="U1907" s="75">
        <v>6.0359999999999996</v>
      </c>
      <c r="V1907" s="75">
        <v>0</v>
      </c>
      <c r="W1907" s="75">
        <v>6.0359999999999996</v>
      </c>
      <c r="X1907" s="425">
        <v>117</v>
      </c>
      <c r="Y1907" s="108"/>
    </row>
    <row r="1908" spans="1:25" x14ac:dyDescent="0.25">
      <c r="A1908" s="94" t="s">
        <v>28</v>
      </c>
      <c r="B1908" s="34" t="s">
        <v>1799</v>
      </c>
      <c r="C1908" s="74" t="s">
        <v>30</v>
      </c>
      <c r="D1908" s="34">
        <v>110</v>
      </c>
      <c r="E1908" s="74" t="s">
        <v>1849</v>
      </c>
      <c r="F1908" s="34">
        <v>110</v>
      </c>
      <c r="G1908" s="74" t="s">
        <v>224</v>
      </c>
      <c r="H1908" s="34">
        <v>2</v>
      </c>
      <c r="I1908" s="74" t="s">
        <v>1848</v>
      </c>
      <c r="J1908" s="408">
        <v>31.341871756008256</v>
      </c>
      <c r="K1908" s="35">
        <v>5.016</v>
      </c>
      <c r="L1908" s="35">
        <v>0</v>
      </c>
      <c r="M1908" s="35">
        <v>5.016</v>
      </c>
      <c r="N1908" s="409">
        <v>120</v>
      </c>
      <c r="O1908" s="35">
        <v>33.717717370064804</v>
      </c>
      <c r="P1908" s="35">
        <v>5.843</v>
      </c>
      <c r="Q1908" s="35">
        <v>0</v>
      </c>
      <c r="R1908" s="35">
        <v>5.843</v>
      </c>
      <c r="S1908" s="35">
        <v>115</v>
      </c>
      <c r="T1908" s="408">
        <v>35.824120830579972</v>
      </c>
      <c r="U1908" s="35">
        <v>5.9530000000000003</v>
      </c>
      <c r="V1908" s="35">
        <v>0</v>
      </c>
      <c r="W1908" s="35">
        <v>5.9530000000000003</v>
      </c>
      <c r="X1908" s="409">
        <v>117</v>
      </c>
      <c r="Y1908" s="36"/>
    </row>
    <row r="1909" spans="1:25" x14ac:dyDescent="0.25">
      <c r="A1909" s="94" t="s">
        <v>28</v>
      </c>
      <c r="B1909" s="34" t="s">
        <v>1799</v>
      </c>
      <c r="C1909" s="74" t="s">
        <v>30</v>
      </c>
      <c r="D1909" s="34">
        <v>110</v>
      </c>
      <c r="E1909" s="74" t="s">
        <v>1798</v>
      </c>
      <c r="F1909" s="34">
        <v>110</v>
      </c>
      <c r="G1909" s="74" t="s">
        <v>224</v>
      </c>
      <c r="H1909" s="34">
        <v>2</v>
      </c>
      <c r="I1909" s="74" t="s">
        <v>1850</v>
      </c>
      <c r="J1909" s="408">
        <v>-31.035701158710726</v>
      </c>
      <c r="K1909" s="35">
        <v>-4.9669999999999996</v>
      </c>
      <c r="L1909" s="35">
        <v>0</v>
      </c>
      <c r="M1909" s="35">
        <v>4.9669999999999996</v>
      </c>
      <c r="N1909" s="409">
        <v>120</v>
      </c>
      <c r="O1909" s="35">
        <v>-29.528249149858222</v>
      </c>
      <c r="P1909" s="35">
        <v>-5.117</v>
      </c>
      <c r="Q1909" s="35">
        <v>0</v>
      </c>
      <c r="R1909" s="35">
        <v>5.117</v>
      </c>
      <c r="S1909" s="35">
        <v>115</v>
      </c>
      <c r="T1909" s="408">
        <v>-30.42011268244276</v>
      </c>
      <c r="U1909" s="35">
        <v>-5.0549999999999997</v>
      </c>
      <c r="V1909" s="35">
        <v>0</v>
      </c>
      <c r="W1909" s="35">
        <v>5.0549999999999997</v>
      </c>
      <c r="X1909" s="409">
        <v>117</v>
      </c>
      <c r="Y1909" s="36"/>
    </row>
    <row r="1910" spans="1:25" x14ac:dyDescent="0.25">
      <c r="A1910" s="95" t="s">
        <v>28</v>
      </c>
      <c r="B1910" s="44" t="s">
        <v>1799</v>
      </c>
      <c r="C1910" s="67" t="s">
        <v>30</v>
      </c>
      <c r="D1910" s="44">
        <v>110</v>
      </c>
      <c r="E1910" s="67" t="s">
        <v>1495</v>
      </c>
      <c r="F1910" s="44">
        <v>35</v>
      </c>
      <c r="G1910" s="67" t="s">
        <v>35</v>
      </c>
      <c r="H1910" s="44">
        <v>1</v>
      </c>
      <c r="I1910" s="67"/>
      <c r="J1910" s="411">
        <v>7.6953726925479859</v>
      </c>
      <c r="K1910" s="45">
        <v>0.39</v>
      </c>
      <c r="L1910" s="45">
        <v>0</v>
      </c>
      <c r="M1910" s="45">
        <v>0.39</v>
      </c>
      <c r="N1910" s="412">
        <v>38</v>
      </c>
      <c r="O1910" s="45">
        <v>6.8725681547371611</v>
      </c>
      <c r="P1910" s="45">
        <v>0.378</v>
      </c>
      <c r="Q1910" s="45">
        <v>0</v>
      </c>
      <c r="R1910" s="45">
        <v>0.378</v>
      </c>
      <c r="S1910" s="45">
        <v>36.5</v>
      </c>
      <c r="T1910" s="411">
        <v>7.0408569413368998</v>
      </c>
      <c r="U1910" s="45">
        <v>0.36499999999999999</v>
      </c>
      <c r="V1910" s="45">
        <v>0</v>
      </c>
      <c r="W1910" s="45">
        <v>0.36499999999999999</v>
      </c>
      <c r="X1910" s="412">
        <v>36.5</v>
      </c>
      <c r="Y1910" s="46"/>
    </row>
    <row r="1911" spans="1:25" x14ac:dyDescent="0.25">
      <c r="A1911" s="94" t="s">
        <v>28</v>
      </c>
      <c r="B1911" s="34" t="s">
        <v>1799</v>
      </c>
      <c r="C1911" s="74" t="s">
        <v>30</v>
      </c>
      <c r="D1911" s="34">
        <v>110</v>
      </c>
      <c r="E1911" s="74" t="s">
        <v>1851</v>
      </c>
      <c r="F1911" s="34">
        <v>35</v>
      </c>
      <c r="G1911" s="74" t="s">
        <v>183</v>
      </c>
      <c r="H1911" s="34">
        <v>1</v>
      </c>
      <c r="I1911" s="74" t="s">
        <v>1852</v>
      </c>
      <c r="J1911" s="408">
        <v>0</v>
      </c>
      <c r="K1911" s="35">
        <v>0</v>
      </c>
      <c r="L1911" s="35">
        <v>0</v>
      </c>
      <c r="M1911" s="35">
        <v>0</v>
      </c>
      <c r="N1911" s="409">
        <v>38</v>
      </c>
      <c r="O1911" s="35">
        <v>0</v>
      </c>
      <c r="P1911" s="35">
        <v>0</v>
      </c>
      <c r="Q1911" s="35">
        <v>0</v>
      </c>
      <c r="R1911" s="35">
        <v>0</v>
      </c>
      <c r="S1911" s="35">
        <v>36.5</v>
      </c>
      <c r="T1911" s="408">
        <v>0</v>
      </c>
      <c r="U1911" s="35">
        <v>0</v>
      </c>
      <c r="V1911" s="35">
        <v>0</v>
      </c>
      <c r="W1911" s="35">
        <v>0</v>
      </c>
      <c r="X1911" s="409">
        <v>36.5</v>
      </c>
      <c r="Y1911" s="36"/>
    </row>
    <row r="1912" spans="1:25" x14ac:dyDescent="0.25">
      <c r="A1912" s="95" t="s">
        <v>28</v>
      </c>
      <c r="B1912" s="44" t="s">
        <v>1799</v>
      </c>
      <c r="C1912" s="67" t="s">
        <v>30</v>
      </c>
      <c r="D1912" s="44">
        <v>110</v>
      </c>
      <c r="E1912" s="67" t="s">
        <v>307</v>
      </c>
      <c r="F1912" s="44">
        <v>35</v>
      </c>
      <c r="G1912" s="67" t="s">
        <v>35</v>
      </c>
      <c r="H1912" s="44">
        <v>2</v>
      </c>
      <c r="I1912" s="67"/>
      <c r="J1912" s="411">
        <v>6.5312009262394444</v>
      </c>
      <c r="K1912" s="45">
        <v>0.33100000000000002</v>
      </c>
      <c r="L1912" s="45">
        <v>0</v>
      </c>
      <c r="M1912" s="45">
        <v>0.33100000000000002</v>
      </c>
      <c r="N1912" s="412">
        <v>38</v>
      </c>
      <c r="O1912" s="45">
        <v>5.9453168957646874</v>
      </c>
      <c r="P1912" s="45">
        <v>0.32700000000000001</v>
      </c>
      <c r="Q1912" s="45">
        <v>0</v>
      </c>
      <c r="R1912" s="45">
        <v>0.32700000000000001</v>
      </c>
      <c r="S1912" s="45">
        <v>36.5</v>
      </c>
      <c r="T1912" s="411">
        <v>6.9636968652674538</v>
      </c>
      <c r="U1912" s="45">
        <v>0.36099999999999999</v>
      </c>
      <c r="V1912" s="45">
        <v>0</v>
      </c>
      <c r="W1912" s="45">
        <v>0.36099999999999999</v>
      </c>
      <c r="X1912" s="412">
        <v>36.5</v>
      </c>
      <c r="Y1912" s="46" t="s">
        <v>1675</v>
      </c>
    </row>
    <row r="1913" spans="1:25" x14ac:dyDescent="0.25">
      <c r="A1913" s="98" t="s">
        <v>28</v>
      </c>
      <c r="B1913" s="99" t="s">
        <v>1799</v>
      </c>
      <c r="C1913" s="100" t="s">
        <v>30</v>
      </c>
      <c r="D1913" s="99">
        <v>110</v>
      </c>
      <c r="E1913" s="100" t="s">
        <v>262</v>
      </c>
      <c r="F1913" s="99">
        <v>6</v>
      </c>
      <c r="G1913" s="100" t="s">
        <v>38</v>
      </c>
      <c r="H1913" s="99">
        <v>1</v>
      </c>
      <c r="I1913" s="100"/>
      <c r="J1913" s="443">
        <v>155.42409325140306</v>
      </c>
      <c r="K1913" s="101">
        <v>1.6879999999999999</v>
      </c>
      <c r="L1913" s="101">
        <v>0.34499999999999997</v>
      </c>
      <c r="M1913" s="101">
        <v>1.7228955278832203</v>
      </c>
      <c r="N1913" s="444">
        <v>6.4</v>
      </c>
      <c r="O1913" s="101">
        <v>220.53588037309456</v>
      </c>
      <c r="P1913" s="101">
        <v>2.2930000000000001</v>
      </c>
      <c r="Q1913" s="101">
        <v>0.41399999999999998</v>
      </c>
      <c r="R1913" s="101">
        <v>2.3300740331586036</v>
      </c>
      <c r="S1913" s="101">
        <v>6.1</v>
      </c>
      <c r="T1913" s="443">
        <v>212.852735133875</v>
      </c>
      <c r="U1913" s="101">
        <v>2.2389999999999999</v>
      </c>
      <c r="V1913" s="101">
        <v>0.46</v>
      </c>
      <c r="W1913" s="101">
        <v>2.2857648610476096</v>
      </c>
      <c r="X1913" s="444">
        <v>6.2</v>
      </c>
      <c r="Y1913" s="102"/>
    </row>
    <row r="1914" spans="1:25" x14ac:dyDescent="0.25">
      <c r="A1914" s="96" t="s">
        <v>28</v>
      </c>
      <c r="B1914" s="38" t="s">
        <v>1799</v>
      </c>
      <c r="C1914" s="53" t="s">
        <v>30</v>
      </c>
      <c r="D1914" s="38">
        <v>110</v>
      </c>
      <c r="E1914" s="88" t="s">
        <v>1853</v>
      </c>
      <c r="F1914" s="38">
        <v>6</v>
      </c>
      <c r="G1914" s="88"/>
      <c r="H1914" s="38">
        <v>1</v>
      </c>
      <c r="I1914" s="88" t="s">
        <v>1564</v>
      </c>
      <c r="J1914" s="58">
        <v>-39.210967853395303</v>
      </c>
      <c r="K1914" s="41">
        <v>-0.432</v>
      </c>
      <c r="L1914" s="41">
        <v>-4.8000000000000001E-2</v>
      </c>
      <c r="M1914" s="41">
        <v>0.43465848663059597</v>
      </c>
      <c r="N1914" s="410">
        <v>6.4</v>
      </c>
      <c r="O1914" s="41">
        <v>-45.657429994830714</v>
      </c>
      <c r="P1914" s="41">
        <v>-0.48</v>
      </c>
      <c r="Q1914" s="41">
        <v>-4.8000000000000001E-2</v>
      </c>
      <c r="R1914" s="41">
        <v>0.48239402981380275</v>
      </c>
      <c r="S1914" s="41">
        <v>6.1</v>
      </c>
      <c r="T1914" s="58">
        <v>-44.921019833623767</v>
      </c>
      <c r="U1914" s="41">
        <v>-0.48</v>
      </c>
      <c r="V1914" s="41">
        <v>-4.8000000000000001E-2</v>
      </c>
      <c r="W1914" s="41">
        <v>0.48239402981380275</v>
      </c>
      <c r="X1914" s="410">
        <v>6.2</v>
      </c>
      <c r="Y1914" s="42"/>
    </row>
    <row r="1915" spans="1:25" x14ac:dyDescent="0.25">
      <c r="A1915" s="96" t="s">
        <v>28</v>
      </c>
      <c r="B1915" s="38" t="s">
        <v>1799</v>
      </c>
      <c r="C1915" s="53" t="s">
        <v>30</v>
      </c>
      <c r="D1915" s="38">
        <v>110</v>
      </c>
      <c r="E1915" s="88" t="s">
        <v>1854</v>
      </c>
      <c r="F1915" s="38">
        <v>6</v>
      </c>
      <c r="G1915" s="88"/>
      <c r="H1915" s="38">
        <v>1</v>
      </c>
      <c r="I1915" s="88" t="s">
        <v>1564</v>
      </c>
      <c r="J1915" s="58">
        <v>-21.202016159036127</v>
      </c>
      <c r="K1915" s="41">
        <v>-0.23</v>
      </c>
      <c r="L1915" s="41">
        <v>-2.5000000000000001E-2</v>
      </c>
      <c r="M1915" s="41">
        <v>0.23135470602518549</v>
      </c>
      <c r="N1915" s="410">
        <v>6.3</v>
      </c>
      <c r="O1915" s="41">
        <v>-38.900618050928756</v>
      </c>
      <c r="P1915" s="41">
        <v>-0.40500000000000003</v>
      </c>
      <c r="Q1915" s="41">
        <v>-7.0000000000000007E-2</v>
      </c>
      <c r="R1915" s="41">
        <v>0.4110048661512416</v>
      </c>
      <c r="S1915" s="41">
        <v>6.1</v>
      </c>
      <c r="T1915" s="58">
        <v>-35.764772797988108</v>
      </c>
      <c r="U1915" s="41">
        <v>-0.378</v>
      </c>
      <c r="V1915" s="41">
        <v>-6.8000000000000005E-2</v>
      </c>
      <c r="W1915" s="41">
        <v>0.38406770236509086</v>
      </c>
      <c r="X1915" s="410">
        <v>6.2</v>
      </c>
      <c r="Y1915" s="42"/>
    </row>
    <row r="1916" spans="1:25" x14ac:dyDescent="0.25">
      <c r="A1916" s="96" t="s">
        <v>28</v>
      </c>
      <c r="B1916" s="38" t="s">
        <v>1799</v>
      </c>
      <c r="C1916" s="53" t="s">
        <v>30</v>
      </c>
      <c r="D1916" s="38">
        <v>110</v>
      </c>
      <c r="E1916" s="88" t="s">
        <v>1855</v>
      </c>
      <c r="F1916" s="38">
        <v>6</v>
      </c>
      <c r="G1916" s="88"/>
      <c r="H1916" s="38">
        <v>1</v>
      </c>
      <c r="I1916" s="88" t="s">
        <v>1564</v>
      </c>
      <c r="J1916" s="58">
        <v>-26.757215880260922</v>
      </c>
      <c r="K1916" s="41">
        <v>-0.28799999999999998</v>
      </c>
      <c r="L1916" s="41">
        <v>-4.8000000000000001E-2</v>
      </c>
      <c r="M1916" s="41">
        <v>0.29197260145431453</v>
      </c>
      <c r="N1916" s="410">
        <v>6.3</v>
      </c>
      <c r="O1916" s="41">
        <v>-33.074151378146873</v>
      </c>
      <c r="P1916" s="41">
        <v>-0.33600000000000008</v>
      </c>
      <c r="Q1916" s="41">
        <v>-9.6000000000000002E-2</v>
      </c>
      <c r="R1916" s="41">
        <v>0.34944527468546493</v>
      </c>
      <c r="S1916" s="41">
        <v>6.1</v>
      </c>
      <c r="T1916" s="58">
        <v>-28.269551355105346</v>
      </c>
      <c r="U1916" s="41">
        <v>-0.28799999999999998</v>
      </c>
      <c r="V1916" s="41">
        <v>-9.6000000000000002E-2</v>
      </c>
      <c r="W1916" s="41">
        <v>0.30357865537616441</v>
      </c>
      <c r="X1916" s="410">
        <v>6.2</v>
      </c>
      <c r="Y1916" s="42"/>
    </row>
    <row r="1917" spans="1:25" x14ac:dyDescent="0.25">
      <c r="A1917" s="96" t="s">
        <v>28</v>
      </c>
      <c r="B1917" s="38" t="s">
        <v>1799</v>
      </c>
      <c r="C1917" s="53" t="s">
        <v>30</v>
      </c>
      <c r="D1917" s="38">
        <v>110</v>
      </c>
      <c r="E1917" s="88" t="s">
        <v>1856</v>
      </c>
      <c r="F1917" s="38">
        <v>6</v>
      </c>
      <c r="G1917" s="88"/>
      <c r="H1917" s="38">
        <v>1</v>
      </c>
      <c r="I1917" s="88" t="s">
        <v>1564</v>
      </c>
      <c r="J1917" s="58">
        <v>-18.136961088362796</v>
      </c>
      <c r="K1917" s="41">
        <v>-0.192</v>
      </c>
      <c r="L1917" s="41">
        <v>-4.8000000000000001E-2</v>
      </c>
      <c r="M1917" s="41">
        <v>0.19790907002964772</v>
      </c>
      <c r="N1917" s="410">
        <v>6.3</v>
      </c>
      <c r="O1917" s="41">
        <v>-27.634501646826855</v>
      </c>
      <c r="P1917" s="41">
        <v>-0.28799999999999998</v>
      </c>
      <c r="Q1917" s="41">
        <v>-4.8000000000000001E-2</v>
      </c>
      <c r="R1917" s="41">
        <v>0.29197260145431453</v>
      </c>
      <c r="S1917" s="41">
        <v>6.1</v>
      </c>
      <c r="T1917" s="58">
        <v>-24.070655620874362</v>
      </c>
      <c r="U1917" s="41">
        <v>-0.24</v>
      </c>
      <c r="V1917" s="41">
        <v>-9.6000000000000002E-2</v>
      </c>
      <c r="W1917" s="41">
        <v>0.2584879107424562</v>
      </c>
      <c r="X1917" s="410">
        <v>6.2</v>
      </c>
      <c r="Y1917" s="42"/>
    </row>
    <row r="1918" spans="1:25" x14ac:dyDescent="0.25">
      <c r="A1918" s="96" t="s">
        <v>28</v>
      </c>
      <c r="B1918" s="38" t="s">
        <v>1799</v>
      </c>
      <c r="C1918" s="53" t="s">
        <v>30</v>
      </c>
      <c r="D1918" s="38">
        <v>110</v>
      </c>
      <c r="E1918" s="88" t="s">
        <v>1857</v>
      </c>
      <c r="F1918" s="38">
        <v>6</v>
      </c>
      <c r="G1918" s="88"/>
      <c r="H1918" s="38">
        <v>1</v>
      </c>
      <c r="I1918" s="88" t="s">
        <v>1564</v>
      </c>
      <c r="J1918" s="58">
        <v>-24.829138136735335</v>
      </c>
      <c r="K1918" s="41">
        <v>-0.26200000000000001</v>
      </c>
      <c r="L1918" s="41">
        <v>-6.9000000000000006E-2</v>
      </c>
      <c r="M1918" s="41">
        <v>0.27093357119412131</v>
      </c>
      <c r="N1918" s="410">
        <v>6.3</v>
      </c>
      <c r="O1918" s="41">
        <v>-29.496202784079959</v>
      </c>
      <c r="P1918" s="41">
        <v>-0.30499999999999999</v>
      </c>
      <c r="Q1918" s="41">
        <v>-6.4000000000000001E-2</v>
      </c>
      <c r="R1918" s="41">
        <v>0.31164242329952446</v>
      </c>
      <c r="S1918" s="41">
        <v>6.1</v>
      </c>
      <c r="T1918" s="58">
        <v>-31.960455100846247</v>
      </c>
      <c r="U1918" s="41">
        <v>-0.33600000000000002</v>
      </c>
      <c r="V1918" s="41">
        <v>-7.0000000000000007E-2</v>
      </c>
      <c r="W1918" s="41">
        <v>0.3432142188196754</v>
      </c>
      <c r="X1918" s="410">
        <v>6.2</v>
      </c>
      <c r="Y1918" s="42"/>
    </row>
    <row r="1919" spans="1:25" x14ac:dyDescent="0.25">
      <c r="A1919" s="96" t="s">
        <v>28</v>
      </c>
      <c r="B1919" s="38" t="s">
        <v>1799</v>
      </c>
      <c r="C1919" s="53" t="s">
        <v>30</v>
      </c>
      <c r="D1919" s="38">
        <v>110</v>
      </c>
      <c r="E1919" s="88" t="s">
        <v>1858</v>
      </c>
      <c r="F1919" s="38">
        <v>6</v>
      </c>
      <c r="G1919" s="88"/>
      <c r="H1919" s="38">
        <v>1</v>
      </c>
      <c r="I1919" s="88" t="s">
        <v>1564</v>
      </c>
      <c r="J1919" s="58">
        <v>0</v>
      </c>
      <c r="K1919" s="41">
        <v>0</v>
      </c>
      <c r="L1919" s="41">
        <v>0</v>
      </c>
      <c r="M1919" s="41">
        <v>0</v>
      </c>
      <c r="N1919" s="410">
        <v>6.3</v>
      </c>
      <c r="O1919" s="41">
        <v>0</v>
      </c>
      <c r="P1919" s="41">
        <v>0</v>
      </c>
      <c r="Q1919" s="41">
        <v>0</v>
      </c>
      <c r="R1919" s="41">
        <v>0</v>
      </c>
      <c r="S1919" s="41">
        <v>6.1</v>
      </c>
      <c r="T1919" s="58">
        <v>0</v>
      </c>
      <c r="U1919" s="41">
        <v>0</v>
      </c>
      <c r="V1919" s="41">
        <v>0</v>
      </c>
      <c r="W1919" s="41">
        <v>0</v>
      </c>
      <c r="X1919" s="410">
        <v>6.2</v>
      </c>
      <c r="Y1919" s="42" t="s">
        <v>42</v>
      </c>
    </row>
    <row r="1920" spans="1:25" x14ac:dyDescent="0.25">
      <c r="A1920" s="96" t="s">
        <v>28</v>
      </c>
      <c r="B1920" s="38" t="s">
        <v>1799</v>
      </c>
      <c r="C1920" s="53" t="s">
        <v>30</v>
      </c>
      <c r="D1920" s="38">
        <v>110</v>
      </c>
      <c r="E1920" s="88" t="s">
        <v>1859</v>
      </c>
      <c r="F1920" s="38">
        <v>6</v>
      </c>
      <c r="G1920" s="88"/>
      <c r="H1920" s="38">
        <v>1</v>
      </c>
      <c r="I1920" s="88" t="s">
        <v>1564</v>
      </c>
      <c r="J1920" s="58">
        <v>-2.3328473740792171</v>
      </c>
      <c r="K1920" s="41">
        <v>-1.7999999999999999E-2</v>
      </c>
      <c r="L1920" s="41">
        <v>-1.7999999999999999E-2</v>
      </c>
      <c r="M1920" s="41">
        <v>2.5455844122715711E-2</v>
      </c>
      <c r="N1920" s="410">
        <v>6.3</v>
      </c>
      <c r="O1920" s="41">
        <v>-2.4093341732293552</v>
      </c>
      <c r="P1920" s="41">
        <v>-1.7999999999999999E-2</v>
      </c>
      <c r="Q1920" s="41">
        <v>-1.7999999999999999E-2</v>
      </c>
      <c r="R1920" s="41">
        <v>2.5455844122715711E-2</v>
      </c>
      <c r="S1920" s="41">
        <v>6.1</v>
      </c>
      <c r="T1920" s="58">
        <v>-2.3704739446288818</v>
      </c>
      <c r="U1920" s="41">
        <v>-1.7999999999999999E-2</v>
      </c>
      <c r="V1920" s="41">
        <v>-1.7999999999999999E-2</v>
      </c>
      <c r="W1920" s="41">
        <v>2.5455844122715711E-2</v>
      </c>
      <c r="X1920" s="410">
        <v>6.2</v>
      </c>
      <c r="Y1920" s="42"/>
    </row>
    <row r="1921" spans="1:25" x14ac:dyDescent="0.25">
      <c r="A1921" s="96" t="s">
        <v>28</v>
      </c>
      <c r="B1921" s="38" t="s">
        <v>1799</v>
      </c>
      <c r="C1921" s="53" t="s">
        <v>30</v>
      </c>
      <c r="D1921" s="38">
        <v>110</v>
      </c>
      <c r="E1921" s="88" t="s">
        <v>1860</v>
      </c>
      <c r="F1921" s="38">
        <v>6</v>
      </c>
      <c r="G1921" s="88"/>
      <c r="H1921" s="38">
        <v>1</v>
      </c>
      <c r="I1921" s="88" t="s">
        <v>1564</v>
      </c>
      <c r="J1921" s="58">
        <v>-20.319113689340622</v>
      </c>
      <c r="K1921" s="41">
        <v>-0.214</v>
      </c>
      <c r="L1921" s="41">
        <v>-5.8000000000000003E-2</v>
      </c>
      <c r="M1921" s="41">
        <v>0.22172054483064937</v>
      </c>
      <c r="N1921" s="410">
        <v>6.3</v>
      </c>
      <c r="O1921" s="41">
        <v>-30.126045341217655</v>
      </c>
      <c r="P1921" s="41">
        <v>-0.312</v>
      </c>
      <c r="Q1921" s="41">
        <v>-6.3E-2</v>
      </c>
      <c r="R1921" s="41">
        <v>0.31829703108888718</v>
      </c>
      <c r="S1921" s="41">
        <v>6.1</v>
      </c>
      <c r="T1921" s="58">
        <v>-30.836696294558148</v>
      </c>
      <c r="U1921" s="41">
        <v>-0.32300000000000001</v>
      </c>
      <c r="V1921" s="41">
        <v>-7.2999999999999995E-2</v>
      </c>
      <c r="W1921" s="41">
        <v>0.33114649326242307</v>
      </c>
      <c r="X1921" s="410">
        <v>6.2</v>
      </c>
      <c r="Y1921" s="42"/>
    </row>
    <row r="1922" spans="1:25" x14ac:dyDescent="0.25">
      <c r="A1922" s="96" t="s">
        <v>28</v>
      </c>
      <c r="B1922" s="38" t="s">
        <v>1799</v>
      </c>
      <c r="C1922" s="53" t="s">
        <v>30</v>
      </c>
      <c r="D1922" s="38">
        <v>110</v>
      </c>
      <c r="E1922" s="88" t="s">
        <v>1861</v>
      </c>
      <c r="F1922" s="38">
        <v>6</v>
      </c>
      <c r="G1922" s="88"/>
      <c r="H1922" s="38">
        <v>1</v>
      </c>
      <c r="I1922" s="88" t="s">
        <v>1564</v>
      </c>
      <c r="J1922" s="58">
        <v>0</v>
      </c>
      <c r="K1922" s="41">
        <v>0</v>
      </c>
      <c r="L1922" s="41">
        <v>0</v>
      </c>
      <c r="M1922" s="41">
        <v>0</v>
      </c>
      <c r="N1922" s="410">
        <v>6.3</v>
      </c>
      <c r="O1922" s="41">
        <v>0</v>
      </c>
      <c r="P1922" s="41">
        <v>0</v>
      </c>
      <c r="Q1922" s="41">
        <v>0</v>
      </c>
      <c r="R1922" s="41">
        <v>0</v>
      </c>
      <c r="S1922" s="41">
        <v>6.1</v>
      </c>
      <c r="T1922" s="58">
        <v>0</v>
      </c>
      <c r="U1922" s="41">
        <v>0</v>
      </c>
      <c r="V1922" s="41">
        <v>0</v>
      </c>
      <c r="W1922" s="41">
        <v>0</v>
      </c>
      <c r="X1922" s="410">
        <v>6.2</v>
      </c>
      <c r="Y1922" s="42" t="s">
        <v>1862</v>
      </c>
    </row>
    <row r="1923" spans="1:25" x14ac:dyDescent="0.25">
      <c r="A1923" s="96" t="s">
        <v>28</v>
      </c>
      <c r="B1923" s="38" t="s">
        <v>1799</v>
      </c>
      <c r="C1923" s="53" t="s">
        <v>30</v>
      </c>
      <c r="D1923" s="38">
        <v>110</v>
      </c>
      <c r="E1923" s="88" t="s">
        <v>1863</v>
      </c>
      <c r="F1923" s="38">
        <v>6</v>
      </c>
      <c r="G1923" s="88"/>
      <c r="H1923" s="38">
        <v>1</v>
      </c>
      <c r="I1923" s="88" t="s">
        <v>1564</v>
      </c>
      <c r="J1923" s="58">
        <v>-6.9552070794306804</v>
      </c>
      <c r="K1923" s="41">
        <v>-7.1999999999999995E-2</v>
      </c>
      <c r="L1923" s="41">
        <v>-2.4E-2</v>
      </c>
      <c r="M1923" s="41">
        <v>7.5894663844041102E-2</v>
      </c>
      <c r="N1923" s="410">
        <v>6.3</v>
      </c>
      <c r="O1923" s="41">
        <v>-7.1832466558054566</v>
      </c>
      <c r="P1923" s="41">
        <v>-7.1999999999999995E-2</v>
      </c>
      <c r="Q1923" s="41">
        <v>-2.4E-2</v>
      </c>
      <c r="R1923" s="41">
        <v>7.5894663844041102E-2</v>
      </c>
      <c r="S1923" s="41">
        <v>6.1</v>
      </c>
      <c r="T1923" s="58">
        <v>-7.0673878387763365</v>
      </c>
      <c r="U1923" s="41">
        <v>-7.1999999999999995E-2</v>
      </c>
      <c r="V1923" s="41">
        <v>-2.4E-2</v>
      </c>
      <c r="W1923" s="41">
        <v>7.5894663844041102E-2</v>
      </c>
      <c r="X1923" s="410">
        <v>6.2</v>
      </c>
      <c r="Y1923" s="42"/>
    </row>
    <row r="1924" spans="1:25" x14ac:dyDescent="0.25">
      <c r="A1924" s="96" t="s">
        <v>28</v>
      </c>
      <c r="B1924" s="38" t="s">
        <v>1799</v>
      </c>
      <c r="C1924" s="53" t="s">
        <v>30</v>
      </c>
      <c r="D1924" s="38">
        <v>110</v>
      </c>
      <c r="E1924" s="88" t="s">
        <v>3209</v>
      </c>
      <c r="F1924" s="38">
        <v>6</v>
      </c>
      <c r="G1924" s="88"/>
      <c r="H1924" s="38">
        <v>1</v>
      </c>
      <c r="I1924" s="88" t="s">
        <v>1564</v>
      </c>
      <c r="J1924" s="58">
        <v>-2.4675605960552423</v>
      </c>
      <c r="K1924" s="41">
        <v>-1.4E-2</v>
      </c>
      <c r="L1924" s="41">
        <v>-2.3E-2</v>
      </c>
      <c r="M1924" s="41">
        <v>2.6925824035672518E-2</v>
      </c>
      <c r="N1924" s="410">
        <v>6.3</v>
      </c>
      <c r="O1924" s="41">
        <v>-2.5484642221554141</v>
      </c>
      <c r="P1924" s="41">
        <v>-1.4E-2</v>
      </c>
      <c r="Q1924" s="41">
        <v>-2.3E-2</v>
      </c>
      <c r="R1924" s="41">
        <v>2.6925824035672518E-2</v>
      </c>
      <c r="S1924" s="41">
        <v>6.1</v>
      </c>
      <c r="T1924" s="58">
        <v>-2.5073599605077455</v>
      </c>
      <c r="U1924" s="41">
        <v>-1.4E-2</v>
      </c>
      <c r="V1924" s="41">
        <v>-2.3E-2</v>
      </c>
      <c r="W1924" s="41">
        <v>2.6925824035672518E-2</v>
      </c>
      <c r="X1924" s="410">
        <v>6.2</v>
      </c>
      <c r="Y1924" s="42" t="s">
        <v>42</v>
      </c>
    </row>
    <row r="1925" spans="1:25" x14ac:dyDescent="0.25">
      <c r="A1925" s="96" t="s">
        <v>28</v>
      </c>
      <c r="B1925" s="38" t="s">
        <v>1799</v>
      </c>
      <c r="C1925" s="53" t="s">
        <v>30</v>
      </c>
      <c r="D1925" s="38">
        <v>110</v>
      </c>
      <c r="E1925" s="88" t="s">
        <v>59</v>
      </c>
      <c r="F1925" s="38">
        <v>6</v>
      </c>
      <c r="G1925" s="88" t="s">
        <v>60</v>
      </c>
      <c r="H1925" s="38"/>
      <c r="I1925" s="88"/>
      <c r="J1925" s="58">
        <v>-4.9791705210660711</v>
      </c>
      <c r="K1925" s="41">
        <v>-5.3999999999999999E-2</v>
      </c>
      <c r="L1925" s="41">
        <v>-6.0000000000000001E-3</v>
      </c>
      <c r="M1925" s="41">
        <v>5.4332310828824497E-2</v>
      </c>
      <c r="N1925" s="410">
        <v>6.3</v>
      </c>
      <c r="O1925" s="41">
        <v>-6.2725004818718002</v>
      </c>
      <c r="P1925" s="41">
        <v>-6.6000000000000003E-2</v>
      </c>
      <c r="Q1925" s="41">
        <v>-6.0000000000000001E-3</v>
      </c>
      <c r="R1925" s="41">
        <v>6.6272166103123559E-2</v>
      </c>
      <c r="S1925" s="41">
        <v>6.1</v>
      </c>
      <c r="T1925" s="58">
        <v>-4.50459356250611</v>
      </c>
      <c r="U1925" s="41">
        <v>-4.8000000000000001E-2</v>
      </c>
      <c r="V1925" s="41">
        <v>-6.0000000000000001E-3</v>
      </c>
      <c r="W1925" s="41">
        <v>4.8373546489791301E-2</v>
      </c>
      <c r="X1925" s="410">
        <v>6.2</v>
      </c>
      <c r="Y1925" s="42"/>
    </row>
    <row r="1926" spans="1:25" x14ac:dyDescent="0.25">
      <c r="A1926" s="98" t="s">
        <v>28</v>
      </c>
      <c r="B1926" s="99" t="s">
        <v>1799</v>
      </c>
      <c r="C1926" s="100" t="s">
        <v>30</v>
      </c>
      <c r="D1926" s="99">
        <v>110</v>
      </c>
      <c r="E1926" s="100" t="s">
        <v>277</v>
      </c>
      <c r="F1926" s="99">
        <v>6</v>
      </c>
      <c r="G1926" s="100" t="s">
        <v>38</v>
      </c>
      <c r="H1926" s="99">
        <v>2</v>
      </c>
      <c r="I1926" s="100"/>
      <c r="J1926" s="443">
        <v>234.38446161457497</v>
      </c>
      <c r="K1926" s="101">
        <v>2.5270000000000001</v>
      </c>
      <c r="L1926" s="101">
        <v>0.60399999999999998</v>
      </c>
      <c r="M1926" s="101">
        <v>2.5981810945351751</v>
      </c>
      <c r="N1926" s="444">
        <v>6.4</v>
      </c>
      <c r="O1926" s="101">
        <v>354.69971452686985</v>
      </c>
      <c r="P1926" s="101">
        <v>3.6749999999999998</v>
      </c>
      <c r="Q1926" s="101">
        <v>0.73399999999999999</v>
      </c>
      <c r="R1926" s="101">
        <v>3.7475833546433623</v>
      </c>
      <c r="S1926" s="101">
        <v>6.1</v>
      </c>
      <c r="T1926" s="443">
        <v>377.83366883351857</v>
      </c>
      <c r="U1926" s="101">
        <v>3.9780000000000002</v>
      </c>
      <c r="V1926" s="101">
        <v>0.79900000000000004</v>
      </c>
      <c r="W1926" s="101">
        <v>4.057448089624808</v>
      </c>
      <c r="X1926" s="444">
        <v>6.2</v>
      </c>
      <c r="Y1926" s="102"/>
    </row>
    <row r="1927" spans="1:25" x14ac:dyDescent="0.25">
      <c r="A1927" s="96" t="s">
        <v>28</v>
      </c>
      <c r="B1927" s="38" t="s">
        <v>1799</v>
      </c>
      <c r="C1927" s="53" t="s">
        <v>30</v>
      </c>
      <c r="D1927" s="38">
        <v>110</v>
      </c>
      <c r="E1927" s="88" t="s">
        <v>1864</v>
      </c>
      <c r="F1927" s="38">
        <v>6</v>
      </c>
      <c r="G1927" s="88"/>
      <c r="H1927" s="38">
        <v>2</v>
      </c>
      <c r="I1927" s="88" t="s">
        <v>1564</v>
      </c>
      <c r="J1927" s="58">
        <v>0</v>
      </c>
      <c r="K1927" s="41">
        <v>0</v>
      </c>
      <c r="L1927" s="41">
        <v>0</v>
      </c>
      <c r="M1927" s="41">
        <v>0</v>
      </c>
      <c r="N1927" s="410">
        <v>6.4</v>
      </c>
      <c r="O1927" s="41">
        <v>0</v>
      </c>
      <c r="P1927" s="41">
        <v>0</v>
      </c>
      <c r="Q1927" s="41">
        <v>0</v>
      </c>
      <c r="R1927" s="41">
        <v>0</v>
      </c>
      <c r="S1927" s="41">
        <v>6.1</v>
      </c>
      <c r="T1927" s="58">
        <v>0</v>
      </c>
      <c r="U1927" s="41">
        <v>0</v>
      </c>
      <c r="V1927" s="41">
        <v>0</v>
      </c>
      <c r="W1927" s="41">
        <v>0</v>
      </c>
      <c r="X1927" s="410">
        <v>6.2</v>
      </c>
      <c r="Y1927" s="42"/>
    </row>
    <row r="1928" spans="1:25" x14ac:dyDescent="0.25">
      <c r="A1928" s="96" t="s">
        <v>28</v>
      </c>
      <c r="B1928" s="38" t="s">
        <v>1799</v>
      </c>
      <c r="C1928" s="53" t="s">
        <v>30</v>
      </c>
      <c r="D1928" s="38">
        <v>110</v>
      </c>
      <c r="E1928" s="88" t="s">
        <v>1865</v>
      </c>
      <c r="F1928" s="38">
        <v>6</v>
      </c>
      <c r="G1928" s="88"/>
      <c r="H1928" s="38">
        <v>2</v>
      </c>
      <c r="I1928" s="88" t="s">
        <v>1564</v>
      </c>
      <c r="J1928" s="58">
        <v>-67.763340593408358</v>
      </c>
      <c r="K1928" s="41">
        <v>-0.70499999999999996</v>
      </c>
      <c r="L1928" s="41">
        <v>-0.223</v>
      </c>
      <c r="M1928" s="41">
        <v>0.7394281574297803</v>
      </c>
      <c r="N1928" s="410">
        <v>6.3</v>
      </c>
      <c r="O1928" s="41">
        <v>-115.97527437293842</v>
      </c>
      <c r="P1928" s="41">
        <v>-1.1970000000000001</v>
      </c>
      <c r="Q1928" s="41">
        <v>-0.26200000000000001</v>
      </c>
      <c r="R1928" s="41">
        <v>1.2253379125775878</v>
      </c>
      <c r="S1928" s="41">
        <v>6.1</v>
      </c>
      <c r="T1928" s="58">
        <v>-134.83501178239518</v>
      </c>
      <c r="U1928" s="41">
        <v>-1.4179999999999999</v>
      </c>
      <c r="V1928" s="41">
        <v>-0.29299999999999998</v>
      </c>
      <c r="W1928" s="41">
        <v>1.4479547644867914</v>
      </c>
      <c r="X1928" s="410">
        <v>6.2</v>
      </c>
      <c r="Y1928" s="42"/>
    </row>
    <row r="1929" spans="1:25" x14ac:dyDescent="0.25">
      <c r="A1929" s="96" t="s">
        <v>28</v>
      </c>
      <c r="B1929" s="38" t="s">
        <v>1799</v>
      </c>
      <c r="C1929" s="53" t="s">
        <v>30</v>
      </c>
      <c r="D1929" s="38">
        <v>110</v>
      </c>
      <c r="E1929" s="88" t="s">
        <v>1866</v>
      </c>
      <c r="F1929" s="38">
        <v>6</v>
      </c>
      <c r="G1929" s="88"/>
      <c r="H1929" s="38">
        <v>2</v>
      </c>
      <c r="I1929" s="88" t="s">
        <v>1564</v>
      </c>
      <c r="J1929" s="58">
        <v>-23.328473740792173</v>
      </c>
      <c r="K1929" s="41">
        <v>-0.252</v>
      </c>
      <c r="L1929" s="41">
        <v>-3.5999999999999997E-2</v>
      </c>
      <c r="M1929" s="41">
        <v>0.25455844122715715</v>
      </c>
      <c r="N1929" s="410">
        <v>6.3</v>
      </c>
      <c r="O1929" s="41">
        <v>-24.093341732293553</v>
      </c>
      <c r="P1929" s="41">
        <v>-0.252</v>
      </c>
      <c r="Q1929" s="41">
        <v>-3.5999999999999997E-2</v>
      </c>
      <c r="R1929" s="41">
        <v>0.25455844122715715</v>
      </c>
      <c r="S1929" s="41">
        <v>6.1</v>
      </c>
      <c r="T1929" s="58">
        <v>-27.027561375036658</v>
      </c>
      <c r="U1929" s="41">
        <v>-0.28799999999999998</v>
      </c>
      <c r="V1929" s="41">
        <v>-3.5999999999999997E-2</v>
      </c>
      <c r="W1929" s="41">
        <v>0.29024127893874779</v>
      </c>
      <c r="X1929" s="410">
        <v>6.2</v>
      </c>
      <c r="Y1929" s="42"/>
    </row>
    <row r="1930" spans="1:25" x14ac:dyDescent="0.25">
      <c r="A1930" s="96" t="s">
        <v>28</v>
      </c>
      <c r="B1930" s="38" t="s">
        <v>1799</v>
      </c>
      <c r="C1930" s="53" t="s">
        <v>30</v>
      </c>
      <c r="D1930" s="38">
        <v>110</v>
      </c>
      <c r="E1930" s="88" t="s">
        <v>1867</v>
      </c>
      <c r="F1930" s="38">
        <v>6</v>
      </c>
      <c r="G1930" s="88"/>
      <c r="H1930" s="38">
        <v>2</v>
      </c>
      <c r="I1930" s="88" t="s">
        <v>1564</v>
      </c>
      <c r="J1930" s="58">
        <v>-31.104631654389571</v>
      </c>
      <c r="K1930" s="41">
        <v>-0.33600000000000008</v>
      </c>
      <c r="L1930" s="41">
        <v>-4.8000000000000001E-2</v>
      </c>
      <c r="M1930" s="41">
        <v>0.33941125496954289</v>
      </c>
      <c r="N1930" s="410">
        <v>6.3</v>
      </c>
      <c r="O1930" s="41">
        <v>-32.124455643058084</v>
      </c>
      <c r="P1930" s="41">
        <v>-0.33600000000000008</v>
      </c>
      <c r="Q1930" s="41">
        <v>-4.8000000000000001E-2</v>
      </c>
      <c r="R1930" s="41">
        <v>0.33941125496954289</v>
      </c>
      <c r="S1930" s="41">
        <v>6.1</v>
      </c>
      <c r="T1930" s="58">
        <v>-41.20959851011952</v>
      </c>
      <c r="U1930" s="41">
        <v>-0.432</v>
      </c>
      <c r="V1930" s="41">
        <v>-9.6000000000000002E-2</v>
      </c>
      <c r="W1930" s="41">
        <v>0.44253813395005859</v>
      </c>
      <c r="X1930" s="410">
        <v>6.2</v>
      </c>
      <c r="Y1930" s="42"/>
    </row>
    <row r="1931" spans="1:25" x14ac:dyDescent="0.25">
      <c r="A1931" s="96" t="s">
        <v>28</v>
      </c>
      <c r="B1931" s="38" t="s">
        <v>1799</v>
      </c>
      <c r="C1931" s="53" t="s">
        <v>30</v>
      </c>
      <c r="D1931" s="38">
        <v>110</v>
      </c>
      <c r="E1931" s="88" t="s">
        <v>1868</v>
      </c>
      <c r="F1931" s="38">
        <v>6</v>
      </c>
      <c r="G1931" s="88"/>
      <c r="H1931" s="38">
        <v>2</v>
      </c>
      <c r="I1931" s="88" t="s">
        <v>1564</v>
      </c>
      <c r="J1931" s="58">
        <v>-61.866016907822427</v>
      </c>
      <c r="K1931" s="41">
        <v>-0.65200000000000002</v>
      </c>
      <c r="L1931" s="41">
        <v>-0.17499999999999999</v>
      </c>
      <c r="M1931" s="41">
        <v>0.67507703264146091</v>
      </c>
      <c r="N1931" s="410">
        <v>6.3</v>
      </c>
      <c r="O1931" s="41">
        <v>-102.32599014633804</v>
      </c>
      <c r="P1931" s="41">
        <v>-1.0529999999999999</v>
      </c>
      <c r="Q1931" s="41">
        <v>-0.245</v>
      </c>
      <c r="R1931" s="41">
        <v>1.0811262645963235</v>
      </c>
      <c r="S1931" s="41">
        <v>6.1</v>
      </c>
      <c r="T1931" s="58">
        <v>-112.17313868288686</v>
      </c>
      <c r="U1931" s="41">
        <v>-1.179</v>
      </c>
      <c r="V1931" s="41">
        <v>-0.247</v>
      </c>
      <c r="W1931" s="41">
        <v>1.2045953677480252</v>
      </c>
      <c r="X1931" s="410">
        <v>6.2</v>
      </c>
      <c r="Y1931" s="42"/>
    </row>
    <row r="1932" spans="1:25" x14ac:dyDescent="0.25">
      <c r="A1932" s="96" t="s">
        <v>28</v>
      </c>
      <c r="B1932" s="38" t="s">
        <v>1799</v>
      </c>
      <c r="C1932" s="53" t="s">
        <v>30</v>
      </c>
      <c r="D1932" s="38">
        <v>110</v>
      </c>
      <c r="E1932" s="88" t="s">
        <v>1869</v>
      </c>
      <c r="F1932" s="38">
        <v>6</v>
      </c>
      <c r="G1932" s="88"/>
      <c r="H1932" s="38">
        <v>2</v>
      </c>
      <c r="I1932" s="88" t="s">
        <v>1564</v>
      </c>
      <c r="J1932" s="58">
        <v>-12.295185226055292</v>
      </c>
      <c r="K1932" s="41">
        <v>-0.12</v>
      </c>
      <c r="L1932" s="41">
        <v>-0.06</v>
      </c>
      <c r="M1932" s="41">
        <v>0.13416407864998739</v>
      </c>
      <c r="N1932" s="410">
        <v>6.3</v>
      </c>
      <c r="O1932" s="41">
        <v>-10.471291424702502</v>
      </c>
      <c r="P1932" s="41">
        <v>-0.108</v>
      </c>
      <c r="Q1932" s="41">
        <v>-2.4E-2</v>
      </c>
      <c r="R1932" s="41">
        <v>0.11063453348751465</v>
      </c>
      <c r="S1932" s="41">
        <v>6.1</v>
      </c>
      <c r="T1932" s="58">
        <v>-11.005627167246439</v>
      </c>
      <c r="U1932" s="41">
        <v>-0.108</v>
      </c>
      <c r="V1932" s="41">
        <v>-4.8000000000000001E-2</v>
      </c>
      <c r="W1932" s="41">
        <v>0.11818629362155325</v>
      </c>
      <c r="X1932" s="410">
        <v>6.2</v>
      </c>
      <c r="Y1932" s="42"/>
    </row>
    <row r="1933" spans="1:25" x14ac:dyDescent="0.25">
      <c r="A1933" s="96" t="s">
        <v>28</v>
      </c>
      <c r="B1933" s="38" t="s">
        <v>1799</v>
      </c>
      <c r="C1933" s="53" t="s">
        <v>30</v>
      </c>
      <c r="D1933" s="38">
        <v>110</v>
      </c>
      <c r="E1933" s="88" t="s">
        <v>1870</v>
      </c>
      <c r="F1933" s="38">
        <v>6</v>
      </c>
      <c r="G1933" s="88"/>
      <c r="H1933" s="38">
        <v>2</v>
      </c>
      <c r="I1933" s="88" t="s">
        <v>1564</v>
      </c>
      <c r="J1933" s="58">
        <v>-10.033955955097847</v>
      </c>
      <c r="K1933" s="41">
        <v>-0.108</v>
      </c>
      <c r="L1933" s="41">
        <v>-1.7999999999999999E-2</v>
      </c>
      <c r="M1933" s="41">
        <v>0.10948972554536796</v>
      </c>
      <c r="N1933" s="410">
        <v>6.3</v>
      </c>
      <c r="O1933" s="41">
        <v>-10.774869983708186</v>
      </c>
      <c r="P1933" s="41">
        <v>-0.108</v>
      </c>
      <c r="Q1933" s="41">
        <v>-3.5999999999999997E-2</v>
      </c>
      <c r="R1933" s="41">
        <v>0.11384199576606165</v>
      </c>
      <c r="S1933" s="41">
        <v>6.1</v>
      </c>
      <c r="T1933" s="58">
        <v>-10.601081758164506</v>
      </c>
      <c r="U1933" s="41">
        <v>-0.108</v>
      </c>
      <c r="V1933" s="41">
        <v>-3.5999999999999997E-2</v>
      </c>
      <c r="W1933" s="41">
        <v>0.11384199576606165</v>
      </c>
      <c r="X1933" s="410">
        <v>6.2</v>
      </c>
      <c r="Y1933" s="42"/>
    </row>
    <row r="1934" spans="1:25" x14ac:dyDescent="0.25">
      <c r="A1934" s="96" t="s">
        <v>28</v>
      </c>
      <c r="B1934" s="38" t="s">
        <v>1799</v>
      </c>
      <c r="C1934" s="53" t="s">
        <v>30</v>
      </c>
      <c r="D1934" s="38">
        <v>110</v>
      </c>
      <c r="E1934" s="88" t="s">
        <v>1871</v>
      </c>
      <c r="F1934" s="38">
        <v>6</v>
      </c>
      <c r="G1934" s="88"/>
      <c r="H1934" s="38">
        <v>1</v>
      </c>
      <c r="I1934" s="88" t="s">
        <v>1564</v>
      </c>
      <c r="J1934" s="58">
        <v>-6.5459214193835118</v>
      </c>
      <c r="K1934" s="41">
        <v>-5.5E-2</v>
      </c>
      <c r="L1934" s="41">
        <v>0</v>
      </c>
      <c r="M1934" s="41">
        <v>5.5E-2</v>
      </c>
      <c r="N1934" s="410">
        <v>6.3</v>
      </c>
      <c r="O1934" s="41">
        <v>-12.728468342789943</v>
      </c>
      <c r="P1934" s="41">
        <v>-0.11700000000000001</v>
      </c>
      <c r="Q1934" s="41">
        <v>0</v>
      </c>
      <c r="R1934" s="41">
        <v>0.11700000000000001</v>
      </c>
      <c r="S1934" s="41">
        <v>6.1</v>
      </c>
      <c r="T1934" s="58">
        <v>-6.4730458976806986</v>
      </c>
      <c r="U1934" s="41">
        <v>-5.7000000000000002E-2</v>
      </c>
      <c r="V1934" s="41">
        <v>0</v>
      </c>
      <c r="W1934" s="41">
        <v>5.7000000000000002E-2</v>
      </c>
      <c r="X1934" s="410">
        <v>6.2</v>
      </c>
      <c r="Y1934" s="42"/>
    </row>
    <row r="1935" spans="1:25" x14ac:dyDescent="0.25">
      <c r="A1935" s="96" t="s">
        <v>28</v>
      </c>
      <c r="B1935" s="38" t="s">
        <v>1799</v>
      </c>
      <c r="C1935" s="53" t="s">
        <v>30</v>
      </c>
      <c r="D1935" s="38">
        <v>110</v>
      </c>
      <c r="E1935" s="88" t="s">
        <v>1872</v>
      </c>
      <c r="F1935" s="38">
        <v>6</v>
      </c>
      <c r="G1935" s="88"/>
      <c r="H1935" s="38">
        <v>1</v>
      </c>
      <c r="I1935" s="88" t="s">
        <v>1564</v>
      </c>
      <c r="J1935" s="58">
        <v>0</v>
      </c>
      <c r="K1935" s="41">
        <v>0</v>
      </c>
      <c r="L1935" s="41">
        <v>0</v>
      </c>
      <c r="M1935" s="41">
        <v>0</v>
      </c>
      <c r="N1935" s="410">
        <v>6.3</v>
      </c>
      <c r="O1935" s="41">
        <v>0</v>
      </c>
      <c r="P1935" s="41">
        <v>0</v>
      </c>
      <c r="Q1935" s="41">
        <v>0</v>
      </c>
      <c r="R1935" s="41">
        <v>0</v>
      </c>
      <c r="S1935" s="41">
        <v>6.1</v>
      </c>
      <c r="T1935" s="58">
        <v>0</v>
      </c>
      <c r="U1935" s="41">
        <v>0</v>
      </c>
      <c r="V1935" s="41">
        <v>0</v>
      </c>
      <c r="W1935" s="41">
        <v>0</v>
      </c>
      <c r="X1935" s="410">
        <v>6.2</v>
      </c>
      <c r="Y1935" s="42" t="s">
        <v>1862</v>
      </c>
    </row>
    <row r="1936" spans="1:25" x14ac:dyDescent="0.25">
      <c r="A1936" s="96" t="s">
        <v>28</v>
      </c>
      <c r="B1936" s="38" t="s">
        <v>1799</v>
      </c>
      <c r="C1936" s="53" t="s">
        <v>30</v>
      </c>
      <c r="D1936" s="38">
        <v>110</v>
      </c>
      <c r="E1936" s="88" t="s">
        <v>3210</v>
      </c>
      <c r="F1936" s="38">
        <v>6</v>
      </c>
      <c r="G1936" s="88"/>
      <c r="H1936" s="38">
        <v>2</v>
      </c>
      <c r="I1936" s="88" t="s">
        <v>1564</v>
      </c>
      <c r="J1936" s="58">
        <v>0</v>
      </c>
      <c r="K1936" s="41">
        <v>0</v>
      </c>
      <c r="L1936" s="41">
        <v>0</v>
      </c>
      <c r="M1936" s="41">
        <v>0</v>
      </c>
      <c r="N1936" s="410">
        <v>6.3</v>
      </c>
      <c r="O1936" s="41">
        <v>0</v>
      </c>
      <c r="P1936" s="41">
        <v>0</v>
      </c>
      <c r="Q1936" s="41">
        <v>0</v>
      </c>
      <c r="R1936" s="41">
        <v>0</v>
      </c>
      <c r="S1936" s="41">
        <v>6.1</v>
      </c>
      <c r="T1936" s="58">
        <v>0</v>
      </c>
      <c r="U1936" s="41">
        <v>0</v>
      </c>
      <c r="V1936" s="41">
        <v>0</v>
      </c>
      <c r="W1936" s="41">
        <v>0</v>
      </c>
      <c r="X1936" s="410">
        <v>6.2</v>
      </c>
      <c r="Y1936" s="42" t="s">
        <v>42</v>
      </c>
    </row>
    <row r="1937" spans="1:25" x14ac:dyDescent="0.25">
      <c r="A1937" s="96" t="s">
        <v>28</v>
      </c>
      <c r="B1937" s="38" t="s">
        <v>1799</v>
      </c>
      <c r="C1937" s="53" t="s">
        <v>30</v>
      </c>
      <c r="D1937" s="38">
        <v>110</v>
      </c>
      <c r="E1937" s="88" t="s">
        <v>1873</v>
      </c>
      <c r="F1937" s="38">
        <v>6</v>
      </c>
      <c r="G1937" s="88"/>
      <c r="H1937" s="38">
        <v>2</v>
      </c>
      <c r="I1937" s="88" t="s">
        <v>1564</v>
      </c>
      <c r="J1937" s="58">
        <v>-31.104631654389571</v>
      </c>
      <c r="K1937" s="41">
        <v>-0.33600000000000008</v>
      </c>
      <c r="L1937" s="41">
        <v>-4.8000000000000001E-2</v>
      </c>
      <c r="M1937" s="41">
        <v>0.33941125496954289</v>
      </c>
      <c r="N1937" s="410">
        <v>6.3</v>
      </c>
      <c r="O1937" s="41">
        <v>-46.330548806965759</v>
      </c>
      <c r="P1937" s="41">
        <v>-0.48</v>
      </c>
      <c r="Q1937" s="41">
        <v>-9.6000000000000002E-2</v>
      </c>
      <c r="R1937" s="41">
        <v>0.48950587330490736</v>
      </c>
      <c r="S1937" s="41">
        <v>6.1</v>
      </c>
      <c r="T1937" s="58">
        <v>-36.03674850004888</v>
      </c>
      <c r="U1937" s="41">
        <v>-0.38400000000000001</v>
      </c>
      <c r="V1937" s="41">
        <v>-4.8000000000000001E-2</v>
      </c>
      <c r="W1937" s="41">
        <v>0.38698837191833041</v>
      </c>
      <c r="X1937" s="410">
        <v>6.2</v>
      </c>
      <c r="Y1937" s="42"/>
    </row>
    <row r="1938" spans="1:25" ht="15.75" thickBot="1" x14ac:dyDescent="0.3">
      <c r="A1938" s="97" t="s">
        <v>28</v>
      </c>
      <c r="B1938" s="48" t="s">
        <v>1799</v>
      </c>
      <c r="C1938" s="90" t="s">
        <v>30</v>
      </c>
      <c r="D1938" s="48">
        <v>110</v>
      </c>
      <c r="E1938" s="91" t="s">
        <v>80</v>
      </c>
      <c r="F1938" s="48">
        <v>6</v>
      </c>
      <c r="G1938" s="91" t="s">
        <v>60</v>
      </c>
      <c r="H1938" s="48"/>
      <c r="I1938" s="91"/>
      <c r="J1938" s="59">
        <v>-4.9791705210660711</v>
      </c>
      <c r="K1938" s="50">
        <v>-5.3999999999999999E-2</v>
      </c>
      <c r="L1938" s="50">
        <v>-6.0000000000000001E-3</v>
      </c>
      <c r="M1938" s="50">
        <v>5.4332310828824497E-2</v>
      </c>
      <c r="N1938" s="413">
        <v>6.3</v>
      </c>
      <c r="O1938" s="50">
        <v>-4.0155569553822605</v>
      </c>
      <c r="P1938" s="50">
        <v>-4.200000000000001E-2</v>
      </c>
      <c r="Q1938" s="50">
        <v>-6.0000000000000001E-3</v>
      </c>
      <c r="R1938" s="50">
        <v>4.2426406871192861E-2</v>
      </c>
      <c r="S1938" s="50">
        <v>6.1</v>
      </c>
      <c r="T1938" s="59">
        <v>-4.50459356250611</v>
      </c>
      <c r="U1938" s="50">
        <v>-4.8000000000000001E-2</v>
      </c>
      <c r="V1938" s="50">
        <v>-6.0000000000000001E-3</v>
      </c>
      <c r="W1938" s="50">
        <v>4.8373546489791301E-2</v>
      </c>
      <c r="X1938" s="413">
        <v>6.2</v>
      </c>
      <c r="Y1938" s="51"/>
    </row>
    <row r="1939" spans="1:25" x14ac:dyDescent="0.25">
      <c r="A1939" s="85" t="s">
        <v>28</v>
      </c>
      <c r="B1939" s="30" t="s">
        <v>1874</v>
      </c>
      <c r="C1939" s="86" t="s">
        <v>1558</v>
      </c>
      <c r="D1939" s="30">
        <v>110</v>
      </c>
      <c r="E1939" s="86" t="s">
        <v>37</v>
      </c>
      <c r="F1939" s="30">
        <v>6</v>
      </c>
      <c r="G1939" s="86" t="s">
        <v>38</v>
      </c>
      <c r="H1939" s="30">
        <v>1</v>
      </c>
      <c r="I1939" s="86"/>
      <c r="J1939" s="406">
        <v>48.152207657842318</v>
      </c>
      <c r="K1939" s="31">
        <v>0.48799999999999999</v>
      </c>
      <c r="L1939" s="31">
        <v>0.17100000000000001</v>
      </c>
      <c r="M1939" s="31">
        <v>0.51709283499193837</v>
      </c>
      <c r="N1939" s="407">
        <v>6.2</v>
      </c>
      <c r="O1939" s="31">
        <v>49.971565989144338</v>
      </c>
      <c r="P1939" s="31">
        <v>0.502</v>
      </c>
      <c r="Q1939" s="31">
        <v>0.13300000000000001</v>
      </c>
      <c r="R1939" s="31">
        <v>0.51931974736187336</v>
      </c>
      <c r="S1939" s="31">
        <v>6</v>
      </c>
      <c r="T1939" s="406">
        <v>43.165940236353009</v>
      </c>
      <c r="U1939" s="31">
        <v>0.44</v>
      </c>
      <c r="V1939" s="31">
        <v>0.12</v>
      </c>
      <c r="W1939" s="31">
        <v>0.45607017003965516</v>
      </c>
      <c r="X1939" s="407">
        <v>6.1</v>
      </c>
      <c r="Y1939" s="32"/>
    </row>
    <row r="1940" spans="1:25" x14ac:dyDescent="0.25">
      <c r="A1940" s="96" t="s">
        <v>28</v>
      </c>
      <c r="B1940" s="38" t="s">
        <v>1874</v>
      </c>
      <c r="C1940" s="53" t="s">
        <v>1558</v>
      </c>
      <c r="D1940" s="38">
        <v>110</v>
      </c>
      <c r="E1940" s="88" t="s">
        <v>1875</v>
      </c>
      <c r="F1940" s="38">
        <v>6</v>
      </c>
      <c r="G1940" s="88"/>
      <c r="H1940" s="38">
        <v>1</v>
      </c>
      <c r="I1940" s="88" t="s">
        <v>1564</v>
      </c>
      <c r="J1940" s="58">
        <v>-8.8792727497633255</v>
      </c>
      <c r="K1940" s="41">
        <v>-9.4E-2</v>
      </c>
      <c r="L1940" s="41">
        <v>-1.6E-2</v>
      </c>
      <c r="M1940" s="41">
        <v>9.5351979528481734E-2</v>
      </c>
      <c r="N1940" s="410">
        <v>6.2</v>
      </c>
      <c r="O1940" s="41">
        <v>-9.430545328091327</v>
      </c>
      <c r="P1940" s="41">
        <v>-9.7000000000000003E-2</v>
      </c>
      <c r="Q1940" s="41">
        <v>-1.4E-2</v>
      </c>
      <c r="R1940" s="41">
        <v>9.800510190801294E-2</v>
      </c>
      <c r="S1940" s="41">
        <v>6</v>
      </c>
      <c r="T1940" s="58">
        <v>-8.901402848854536</v>
      </c>
      <c r="U1940" s="41">
        <v>-9.2999999999999999E-2</v>
      </c>
      <c r="V1940" s="41">
        <v>-1.4E-2</v>
      </c>
      <c r="W1940" s="41">
        <v>9.4047860156411853E-2</v>
      </c>
      <c r="X1940" s="410">
        <v>6.1</v>
      </c>
      <c r="Y1940" s="42"/>
    </row>
    <row r="1941" spans="1:25" x14ac:dyDescent="0.25">
      <c r="A1941" s="96" t="s">
        <v>28</v>
      </c>
      <c r="B1941" s="38" t="s">
        <v>1874</v>
      </c>
      <c r="C1941" s="53" t="s">
        <v>1558</v>
      </c>
      <c r="D1941" s="38">
        <v>110</v>
      </c>
      <c r="E1941" s="88" t="s">
        <v>1876</v>
      </c>
      <c r="F1941" s="38">
        <v>6</v>
      </c>
      <c r="G1941" s="88"/>
      <c r="H1941" s="38">
        <v>1</v>
      </c>
      <c r="I1941" s="88" t="s">
        <v>1564</v>
      </c>
      <c r="J1941" s="58">
        <v>-0.29447449328234732</v>
      </c>
      <c r="K1941" s="41">
        <v>-3.0000000000000001E-3</v>
      </c>
      <c r="L1941" s="41">
        <v>-1E-3</v>
      </c>
      <c r="M1941" s="41">
        <v>3.1622776601683794E-3</v>
      </c>
      <c r="N1941" s="410">
        <v>6.2</v>
      </c>
      <c r="O1941" s="41">
        <v>-0.21516574145596762</v>
      </c>
      <c r="P1941" s="41">
        <v>-2E-3</v>
      </c>
      <c r="Q1941" s="41">
        <v>-1E-3</v>
      </c>
      <c r="R1941" s="41">
        <v>2.2360679774997894E-3</v>
      </c>
      <c r="S1941" s="41">
        <v>6</v>
      </c>
      <c r="T1941" s="58">
        <v>-0.39024199063075687</v>
      </c>
      <c r="U1941" s="41">
        <v>-4.0000000000000001E-3</v>
      </c>
      <c r="V1941" s="41">
        <v>-1E-3</v>
      </c>
      <c r="W1941" s="41">
        <v>4.1231056256176603E-3</v>
      </c>
      <c r="X1941" s="410">
        <v>6.1</v>
      </c>
      <c r="Y1941" s="42"/>
    </row>
    <row r="1942" spans="1:25" x14ac:dyDescent="0.25">
      <c r="A1942" s="96" t="s">
        <v>28</v>
      </c>
      <c r="B1942" s="38" t="s">
        <v>1874</v>
      </c>
      <c r="C1942" s="53" t="s">
        <v>1558</v>
      </c>
      <c r="D1942" s="38">
        <v>110</v>
      </c>
      <c r="E1942" s="88" t="s">
        <v>1877</v>
      </c>
      <c r="F1942" s="38">
        <v>6</v>
      </c>
      <c r="G1942" s="88"/>
      <c r="H1942" s="38">
        <v>1</v>
      </c>
      <c r="I1942" s="88" t="s">
        <v>1564</v>
      </c>
      <c r="J1942" s="58">
        <v>-24.03027342602633</v>
      </c>
      <c r="K1942" s="41">
        <v>-0.24399999999999999</v>
      </c>
      <c r="L1942" s="41">
        <v>-8.4000000000000005E-2</v>
      </c>
      <c r="M1942" s="41">
        <v>0.25805425786062897</v>
      </c>
      <c r="N1942" s="410">
        <v>6.2</v>
      </c>
      <c r="O1942" s="41">
        <v>-27.142456833583857</v>
      </c>
      <c r="P1942" s="41">
        <v>-0.27400000000000002</v>
      </c>
      <c r="Q1942" s="41">
        <v>-6.7000000000000004E-2</v>
      </c>
      <c r="R1942" s="41">
        <v>0.28207268566807392</v>
      </c>
      <c r="S1942" s="41">
        <v>6</v>
      </c>
      <c r="T1942" s="58">
        <v>-23.934613368532563</v>
      </c>
      <c r="U1942" s="41">
        <v>-0.24299999999999999</v>
      </c>
      <c r="V1942" s="41">
        <v>-7.0000000000000007E-2</v>
      </c>
      <c r="W1942" s="41">
        <v>0.2528813951242756</v>
      </c>
      <c r="X1942" s="410">
        <v>6.1</v>
      </c>
      <c r="Y1942" s="42"/>
    </row>
    <row r="1943" spans="1:25" x14ac:dyDescent="0.25">
      <c r="A1943" s="96" t="s">
        <v>28</v>
      </c>
      <c r="B1943" s="38" t="s">
        <v>1874</v>
      </c>
      <c r="C1943" s="53" t="s">
        <v>1558</v>
      </c>
      <c r="D1943" s="38">
        <v>110</v>
      </c>
      <c r="E1943" s="88" t="s">
        <v>1878</v>
      </c>
      <c r="F1943" s="38">
        <v>6</v>
      </c>
      <c r="G1943" s="88"/>
      <c r="H1943" s="38">
        <v>1</v>
      </c>
      <c r="I1943" s="88" t="s">
        <v>1564</v>
      </c>
      <c r="J1943" s="58">
        <v>-4.6345832364871651</v>
      </c>
      <c r="K1943" s="41">
        <v>-4.5999999999999999E-2</v>
      </c>
      <c r="L1943" s="41">
        <v>-1.9E-2</v>
      </c>
      <c r="M1943" s="41">
        <v>4.9769468552517217E-2</v>
      </c>
      <c r="N1943" s="410">
        <v>6.2</v>
      </c>
      <c r="O1943" s="41">
        <v>-4.4148319040186275</v>
      </c>
      <c r="P1943" s="41">
        <v>-4.2999999999999997E-2</v>
      </c>
      <c r="Q1943" s="41">
        <v>-1.6E-2</v>
      </c>
      <c r="R1943" s="41">
        <v>4.5880278987817845E-2</v>
      </c>
      <c r="S1943" s="41">
        <v>6</v>
      </c>
      <c r="T1943" s="58">
        <v>-4.5529325341952349</v>
      </c>
      <c r="U1943" s="41">
        <v>-4.4999999999999998E-2</v>
      </c>
      <c r="V1943" s="41">
        <v>-1.7000000000000001E-2</v>
      </c>
      <c r="W1943" s="41">
        <v>4.8104053883222773E-2</v>
      </c>
      <c r="X1943" s="410">
        <v>6.1</v>
      </c>
      <c r="Y1943" s="42"/>
    </row>
    <row r="1944" spans="1:25" x14ac:dyDescent="0.25">
      <c r="A1944" s="96" t="s">
        <v>28</v>
      </c>
      <c r="B1944" s="38" t="s">
        <v>1874</v>
      </c>
      <c r="C1944" s="53" t="s">
        <v>1558</v>
      </c>
      <c r="D1944" s="38">
        <v>110</v>
      </c>
      <c r="E1944" s="88" t="s">
        <v>1879</v>
      </c>
      <c r="F1944" s="38">
        <v>6</v>
      </c>
      <c r="G1944" s="88"/>
      <c r="H1944" s="38">
        <v>1</v>
      </c>
      <c r="I1944" s="88" t="s">
        <v>1564</v>
      </c>
      <c r="J1944" s="58">
        <v>-10.546134381795541</v>
      </c>
      <c r="K1944" s="41">
        <v>-9.9000000000000005E-2</v>
      </c>
      <c r="L1944" s="41">
        <v>-5.5E-2</v>
      </c>
      <c r="M1944" s="41">
        <v>0.11325193155085701</v>
      </c>
      <c r="N1944" s="410">
        <v>6.2</v>
      </c>
      <c r="O1944" s="41">
        <v>-9.1231289304427499</v>
      </c>
      <c r="P1944" s="41">
        <v>-8.5000000000000006E-2</v>
      </c>
      <c r="Q1944" s="41">
        <v>-4.2000000000000003E-2</v>
      </c>
      <c r="R1944" s="41">
        <v>9.481033698917013E-2</v>
      </c>
      <c r="S1944" s="41">
        <v>6</v>
      </c>
      <c r="T1944" s="58">
        <v>-5.7665162659116591</v>
      </c>
      <c r="U1944" s="41">
        <v>-5.6000000000000001E-2</v>
      </c>
      <c r="V1944" s="41">
        <v>-2.4E-2</v>
      </c>
      <c r="W1944" s="41">
        <v>6.0926184846911272E-2</v>
      </c>
      <c r="X1944" s="410">
        <v>6.1</v>
      </c>
      <c r="Y1944" s="42"/>
    </row>
    <row r="1945" spans="1:25" x14ac:dyDescent="0.25">
      <c r="A1945" s="96" t="s">
        <v>28</v>
      </c>
      <c r="B1945" s="38" t="s">
        <v>1874</v>
      </c>
      <c r="C1945" s="53" t="s">
        <v>1558</v>
      </c>
      <c r="D1945" s="38">
        <v>110</v>
      </c>
      <c r="E1945" s="88" t="s">
        <v>1880</v>
      </c>
      <c r="F1945" s="38">
        <v>6</v>
      </c>
      <c r="G1945" s="88"/>
      <c r="H1945" s="38">
        <v>1</v>
      </c>
      <c r="I1945" s="88" t="s">
        <v>1564</v>
      </c>
      <c r="J1945" s="58">
        <v>0</v>
      </c>
      <c r="K1945" s="41">
        <v>0</v>
      </c>
      <c r="L1945" s="41">
        <v>0</v>
      </c>
      <c r="M1945" s="41">
        <v>0</v>
      </c>
      <c r="N1945" s="410">
        <v>6.2</v>
      </c>
      <c r="O1945" s="41">
        <v>0</v>
      </c>
      <c r="P1945" s="41">
        <v>0</v>
      </c>
      <c r="Q1945" s="41">
        <v>0</v>
      </c>
      <c r="R1945" s="41">
        <v>0</v>
      </c>
      <c r="S1945" s="41">
        <v>6</v>
      </c>
      <c r="T1945" s="58">
        <v>0</v>
      </c>
      <c r="U1945" s="41">
        <v>0</v>
      </c>
      <c r="V1945" s="41">
        <v>0</v>
      </c>
      <c r="W1945" s="41">
        <v>0</v>
      </c>
      <c r="X1945" s="410">
        <v>6.1</v>
      </c>
      <c r="Y1945" s="42" t="s">
        <v>1675</v>
      </c>
    </row>
    <row r="1946" spans="1:25" x14ac:dyDescent="0.25">
      <c r="A1946" s="96" t="s">
        <v>28</v>
      </c>
      <c r="B1946" s="38" t="s">
        <v>1874</v>
      </c>
      <c r="C1946" s="53" t="s">
        <v>1558</v>
      </c>
      <c r="D1946" s="38">
        <v>110</v>
      </c>
      <c r="E1946" s="88" t="s">
        <v>1881</v>
      </c>
      <c r="F1946" s="38">
        <v>6</v>
      </c>
      <c r="G1946" s="88"/>
      <c r="H1946" s="38">
        <v>1</v>
      </c>
      <c r="I1946" s="88" t="s">
        <v>1882</v>
      </c>
      <c r="J1946" s="58">
        <v>0</v>
      </c>
      <c r="K1946" s="41">
        <v>0</v>
      </c>
      <c r="L1946" s="41">
        <v>0</v>
      </c>
      <c r="M1946" s="41">
        <v>0</v>
      </c>
      <c r="N1946" s="410">
        <v>6.2</v>
      </c>
      <c r="O1946" s="41">
        <v>0</v>
      </c>
      <c r="P1946" s="41">
        <v>0</v>
      </c>
      <c r="Q1946" s="41">
        <v>0</v>
      </c>
      <c r="R1946" s="41">
        <v>0</v>
      </c>
      <c r="S1946" s="41">
        <v>6</v>
      </c>
      <c r="T1946" s="58">
        <v>0</v>
      </c>
      <c r="U1946" s="41">
        <v>0</v>
      </c>
      <c r="V1946" s="41">
        <v>0</v>
      </c>
      <c r="W1946" s="41">
        <v>0</v>
      </c>
      <c r="X1946" s="410">
        <v>6.1</v>
      </c>
      <c r="Y1946" s="42"/>
    </row>
    <row r="1947" spans="1:25" x14ac:dyDescent="0.25">
      <c r="A1947" s="96" t="s">
        <v>28</v>
      </c>
      <c r="B1947" s="38" t="s">
        <v>1874</v>
      </c>
      <c r="C1947" s="53" t="s">
        <v>1558</v>
      </c>
      <c r="D1947" s="38">
        <v>110</v>
      </c>
      <c r="E1947" s="88" t="s">
        <v>275</v>
      </c>
      <c r="F1947" s="38">
        <v>6</v>
      </c>
      <c r="G1947" s="88" t="s">
        <v>60</v>
      </c>
      <c r="H1947" s="38"/>
      <c r="I1947" s="88"/>
      <c r="J1947" s="58">
        <v>-0.13169299692382677</v>
      </c>
      <c r="K1947" s="41">
        <v>-1E-3</v>
      </c>
      <c r="L1947" s="41">
        <v>-1E-3</v>
      </c>
      <c r="M1947" s="41">
        <v>1.414213562373095E-3</v>
      </c>
      <c r="N1947" s="410">
        <v>6.2</v>
      </c>
      <c r="O1947" s="41">
        <v>-0.13608276348795434</v>
      </c>
      <c r="P1947" s="41">
        <v>-1E-3</v>
      </c>
      <c r="Q1947" s="41">
        <v>-1E-3</v>
      </c>
      <c r="R1947" s="41">
        <v>1.414213562373095E-3</v>
      </c>
      <c r="S1947" s="41">
        <v>6</v>
      </c>
      <c r="T1947" s="58">
        <v>-0.13385189851274198</v>
      </c>
      <c r="U1947" s="41">
        <v>-1E-3</v>
      </c>
      <c r="V1947" s="41">
        <v>-1E-3</v>
      </c>
      <c r="W1947" s="41">
        <v>1.414213562373095E-3</v>
      </c>
      <c r="X1947" s="410">
        <v>6.1</v>
      </c>
      <c r="Y1947" s="42"/>
    </row>
    <row r="1948" spans="1:25" x14ac:dyDescent="0.25">
      <c r="A1948" s="95" t="s">
        <v>28</v>
      </c>
      <c r="B1948" s="44" t="s">
        <v>1874</v>
      </c>
      <c r="C1948" s="67" t="s">
        <v>1558</v>
      </c>
      <c r="D1948" s="44">
        <v>110</v>
      </c>
      <c r="E1948" s="67" t="s">
        <v>1567</v>
      </c>
      <c r="F1948" s="44">
        <v>6</v>
      </c>
      <c r="G1948" s="67" t="s">
        <v>38</v>
      </c>
      <c r="H1948" s="44">
        <v>2</v>
      </c>
      <c r="I1948" s="67"/>
      <c r="J1948" s="411">
        <v>28.608588415889098</v>
      </c>
      <c r="K1948" s="45">
        <v>0.29799999999999999</v>
      </c>
      <c r="L1948" s="45">
        <v>9.2999999999999999E-2</v>
      </c>
      <c r="M1948" s="45">
        <v>0.31217463061562195</v>
      </c>
      <c r="N1948" s="412">
        <v>6.3</v>
      </c>
      <c r="O1948" s="45">
        <v>36.873686387885321</v>
      </c>
      <c r="P1948" s="45">
        <v>0.38900000000000001</v>
      </c>
      <c r="Q1948" s="45">
        <v>7.3999999999999996E-2</v>
      </c>
      <c r="R1948" s="45">
        <v>0.39597600937430544</v>
      </c>
      <c r="S1948" s="45">
        <v>6.2</v>
      </c>
      <c r="T1948" s="411">
        <v>29.961622663324952</v>
      </c>
      <c r="U1948" s="45">
        <v>0.317</v>
      </c>
      <c r="V1948" s="45">
        <v>0.08</v>
      </c>
      <c r="W1948" s="45">
        <v>0.32693883219954156</v>
      </c>
      <c r="X1948" s="412">
        <v>6.3</v>
      </c>
      <c r="Y1948" s="46"/>
    </row>
    <row r="1949" spans="1:25" x14ac:dyDescent="0.25">
      <c r="A1949" s="96" t="s">
        <v>28</v>
      </c>
      <c r="B1949" s="38" t="s">
        <v>1874</v>
      </c>
      <c r="C1949" s="53" t="s">
        <v>1558</v>
      </c>
      <c r="D1949" s="38">
        <v>110</v>
      </c>
      <c r="E1949" s="88" t="s">
        <v>1883</v>
      </c>
      <c r="F1949" s="38">
        <v>6</v>
      </c>
      <c r="G1949" s="88"/>
      <c r="H1949" s="38">
        <v>2</v>
      </c>
      <c r="I1949" s="88" t="s">
        <v>1564</v>
      </c>
      <c r="J1949" s="58">
        <v>0</v>
      </c>
      <c r="K1949" s="41">
        <v>0</v>
      </c>
      <c r="L1949" s="41">
        <v>0</v>
      </c>
      <c r="M1949" s="41">
        <v>0</v>
      </c>
      <c r="N1949" s="410">
        <v>6.3</v>
      </c>
      <c r="O1949" s="41">
        <v>0</v>
      </c>
      <c r="P1949" s="41">
        <v>0</v>
      </c>
      <c r="Q1949" s="41">
        <v>0</v>
      </c>
      <c r="R1949" s="41">
        <v>0</v>
      </c>
      <c r="S1949" s="41">
        <v>6.2</v>
      </c>
      <c r="T1949" s="58">
        <v>0</v>
      </c>
      <c r="U1949" s="41">
        <v>0</v>
      </c>
      <c r="V1949" s="41">
        <v>0</v>
      </c>
      <c r="W1949" s="41">
        <v>0</v>
      </c>
      <c r="X1949" s="410">
        <v>6.3</v>
      </c>
      <c r="Y1949" s="42"/>
    </row>
    <row r="1950" spans="1:25" x14ac:dyDescent="0.25">
      <c r="A1950" s="96" t="s">
        <v>28</v>
      </c>
      <c r="B1950" s="38" t="s">
        <v>1874</v>
      </c>
      <c r="C1950" s="53" t="s">
        <v>1558</v>
      </c>
      <c r="D1950" s="38">
        <v>110</v>
      </c>
      <c r="E1950" s="88" t="s">
        <v>1884</v>
      </c>
      <c r="F1950" s="38">
        <v>6</v>
      </c>
      <c r="G1950" s="88"/>
      <c r="H1950" s="38">
        <v>2</v>
      </c>
      <c r="I1950" s="88" t="s">
        <v>1564</v>
      </c>
      <c r="J1950" s="58">
        <v>-5.785853998501822</v>
      </c>
      <c r="K1950" s="41">
        <v>-5.5E-2</v>
      </c>
      <c r="L1950" s="41">
        <v>-3.1E-2</v>
      </c>
      <c r="M1950" s="41">
        <v>6.3134776470658391E-2</v>
      </c>
      <c r="N1950" s="410">
        <v>6.3</v>
      </c>
      <c r="O1950" s="41">
        <v>-6.6279660602953703</v>
      </c>
      <c r="P1950" s="41">
        <v>-6.5000000000000002E-2</v>
      </c>
      <c r="Q1950" s="41">
        <v>-2.9000000000000001E-2</v>
      </c>
      <c r="R1950" s="41">
        <v>7.1175838597096974E-2</v>
      </c>
      <c r="S1950" s="41">
        <v>6.2</v>
      </c>
      <c r="T1950" s="58">
        <v>-6.1475926130276459</v>
      </c>
      <c r="U1950" s="41">
        <v>-0.06</v>
      </c>
      <c r="V1950" s="41">
        <v>-0.03</v>
      </c>
      <c r="W1950" s="41">
        <v>6.7082039324993695E-2</v>
      </c>
      <c r="X1950" s="410">
        <v>6.3</v>
      </c>
      <c r="Y1950" s="42"/>
    </row>
    <row r="1951" spans="1:25" x14ac:dyDescent="0.25">
      <c r="A1951" s="96" t="s">
        <v>28</v>
      </c>
      <c r="B1951" s="38" t="s">
        <v>1874</v>
      </c>
      <c r="C1951" s="53" t="s">
        <v>1558</v>
      </c>
      <c r="D1951" s="38">
        <v>110</v>
      </c>
      <c r="E1951" s="88" t="s">
        <v>1885</v>
      </c>
      <c r="F1951" s="38">
        <v>6</v>
      </c>
      <c r="G1951" s="88"/>
      <c r="H1951" s="38">
        <v>2</v>
      </c>
      <c r="I1951" s="88" t="s">
        <v>1564</v>
      </c>
      <c r="J1951" s="58">
        <v>-2.419441982047339</v>
      </c>
      <c r="K1951" s="41">
        <v>-2.1000000000000001E-2</v>
      </c>
      <c r="L1951" s="41">
        <v>-1.6E-2</v>
      </c>
      <c r="M1951" s="41">
        <v>2.6400757564888171E-2</v>
      </c>
      <c r="N1951" s="410">
        <v>6.3</v>
      </c>
      <c r="O1951" s="41">
        <v>-2.0145154833543222</v>
      </c>
      <c r="P1951" s="41">
        <v>-1.7999999999999999E-2</v>
      </c>
      <c r="Q1951" s="41">
        <v>-1.2E-2</v>
      </c>
      <c r="R1951" s="41">
        <v>2.1633307652783935E-2</v>
      </c>
      <c r="S1951" s="41">
        <v>6.2</v>
      </c>
      <c r="T1951" s="58">
        <v>-2.2372883081339658</v>
      </c>
      <c r="U1951" s="41">
        <v>-0.02</v>
      </c>
      <c r="V1951" s="41">
        <v>-1.4E-2</v>
      </c>
      <c r="W1951" s="41">
        <v>2.4413111231467409E-2</v>
      </c>
      <c r="X1951" s="410">
        <v>6.3</v>
      </c>
      <c r="Y1951" s="42"/>
    </row>
    <row r="1952" spans="1:25" x14ac:dyDescent="0.25">
      <c r="A1952" s="96" t="s">
        <v>28</v>
      </c>
      <c r="B1952" s="38" t="s">
        <v>1874</v>
      </c>
      <c r="C1952" s="53" t="s">
        <v>1558</v>
      </c>
      <c r="D1952" s="38">
        <v>110</v>
      </c>
      <c r="E1952" s="88" t="s">
        <v>1886</v>
      </c>
      <c r="F1952" s="38">
        <v>6</v>
      </c>
      <c r="G1952" s="88"/>
      <c r="H1952" s="38">
        <v>2</v>
      </c>
      <c r="I1952" s="88" t="s">
        <v>1564</v>
      </c>
      <c r="J1952" s="58">
        <v>0</v>
      </c>
      <c r="K1952" s="41">
        <v>0</v>
      </c>
      <c r="L1952" s="41">
        <v>0</v>
      </c>
      <c r="M1952" s="41">
        <v>0</v>
      </c>
      <c r="N1952" s="410">
        <v>6.3</v>
      </c>
      <c r="O1952" s="41">
        <v>0</v>
      </c>
      <c r="P1952" s="41">
        <v>0</v>
      </c>
      <c r="Q1952" s="41">
        <v>0</v>
      </c>
      <c r="R1952" s="41">
        <v>0</v>
      </c>
      <c r="S1952" s="41">
        <v>6.2</v>
      </c>
      <c r="T1952" s="58">
        <v>0</v>
      </c>
      <c r="U1952" s="41">
        <v>0</v>
      </c>
      <c r="V1952" s="41">
        <v>0</v>
      </c>
      <c r="W1952" s="41">
        <v>0</v>
      </c>
      <c r="X1952" s="410">
        <v>6.3</v>
      </c>
      <c r="Y1952" s="42" t="s">
        <v>42</v>
      </c>
    </row>
    <row r="1953" spans="1:25" x14ac:dyDescent="0.25">
      <c r="A1953" s="96" t="s">
        <v>28</v>
      </c>
      <c r="B1953" s="38" t="s">
        <v>1874</v>
      </c>
      <c r="C1953" s="53" t="s">
        <v>1558</v>
      </c>
      <c r="D1953" s="38">
        <v>110</v>
      </c>
      <c r="E1953" s="88" t="s">
        <v>1887</v>
      </c>
      <c r="F1953" s="38">
        <v>6</v>
      </c>
      <c r="G1953" s="88"/>
      <c r="H1953" s="38">
        <v>2</v>
      </c>
      <c r="I1953" s="88" t="s">
        <v>1564</v>
      </c>
      <c r="J1953" s="58">
        <v>-0.11901675307970022</v>
      </c>
      <c r="K1953" s="41">
        <v>-1E-3</v>
      </c>
      <c r="L1953" s="41">
        <v>0</v>
      </c>
      <c r="M1953" s="41">
        <v>1E-3</v>
      </c>
      <c r="N1953" s="410">
        <v>6.3</v>
      </c>
      <c r="O1953" s="41">
        <v>-0.1070356450110541</v>
      </c>
      <c r="P1953" s="41">
        <v>-1E-3</v>
      </c>
      <c r="Q1953" s="41">
        <v>0</v>
      </c>
      <c r="R1953" s="41">
        <v>1E-3</v>
      </c>
      <c r="S1953" s="41">
        <v>6.2</v>
      </c>
      <c r="T1953" s="58">
        <v>-0.11175963398947461</v>
      </c>
      <c r="U1953" s="41">
        <v>-1E-3</v>
      </c>
      <c r="V1953" s="41">
        <v>0</v>
      </c>
      <c r="W1953" s="41">
        <v>1E-3</v>
      </c>
      <c r="X1953" s="410">
        <v>6.3</v>
      </c>
      <c r="Y1953" s="42"/>
    </row>
    <row r="1954" spans="1:25" x14ac:dyDescent="0.25">
      <c r="A1954" s="96" t="s">
        <v>28</v>
      </c>
      <c r="B1954" s="38" t="s">
        <v>1874</v>
      </c>
      <c r="C1954" s="53" t="s">
        <v>1558</v>
      </c>
      <c r="D1954" s="38">
        <v>110</v>
      </c>
      <c r="E1954" s="88" t="s">
        <v>1888</v>
      </c>
      <c r="F1954" s="38">
        <v>6</v>
      </c>
      <c r="G1954" s="88"/>
      <c r="H1954" s="38">
        <v>2</v>
      </c>
      <c r="I1954" s="88" t="s">
        <v>1882</v>
      </c>
      <c r="J1954" s="58">
        <v>-7.5953113507052068</v>
      </c>
      <c r="K1954" s="41">
        <v>-6.2E-2</v>
      </c>
      <c r="L1954" s="41">
        <v>-5.5E-2</v>
      </c>
      <c r="M1954" s="41">
        <v>8.2879430499973872E-2</v>
      </c>
      <c r="N1954" s="410">
        <v>6.3</v>
      </c>
      <c r="O1954" s="41">
        <v>-9.9969645063371253</v>
      </c>
      <c r="P1954" s="41">
        <v>-9.7000000000000003E-2</v>
      </c>
      <c r="Q1954" s="41">
        <v>-4.5999999999999999E-2</v>
      </c>
      <c r="R1954" s="41">
        <v>0.10735455276791944</v>
      </c>
      <c r="S1954" s="41">
        <v>6.2</v>
      </c>
      <c r="T1954" s="58">
        <v>-8.6455738827344941</v>
      </c>
      <c r="U1954" s="41">
        <v>-0.08</v>
      </c>
      <c r="V1954" s="41">
        <v>-0.05</v>
      </c>
      <c r="W1954" s="41">
        <v>9.4339811320566042E-2</v>
      </c>
      <c r="X1954" s="410">
        <v>6.3</v>
      </c>
      <c r="Y1954" s="42"/>
    </row>
    <row r="1955" spans="1:25" x14ac:dyDescent="0.25">
      <c r="A1955" s="96" t="s">
        <v>28</v>
      </c>
      <c r="B1955" s="38" t="s">
        <v>1874</v>
      </c>
      <c r="C1955" s="53" t="s">
        <v>1558</v>
      </c>
      <c r="D1955" s="38">
        <v>110</v>
      </c>
      <c r="E1955" s="88" t="s">
        <v>1889</v>
      </c>
      <c r="F1955" s="38">
        <v>6</v>
      </c>
      <c r="G1955" s="88"/>
      <c r="H1955" s="38">
        <v>2</v>
      </c>
      <c r="I1955" s="88" t="s">
        <v>1564</v>
      </c>
      <c r="J1955" s="58">
        <v>0</v>
      </c>
      <c r="K1955" s="41">
        <v>0</v>
      </c>
      <c r="L1955" s="41">
        <v>0</v>
      </c>
      <c r="M1955" s="41">
        <v>0</v>
      </c>
      <c r="N1955" s="410">
        <v>6.3</v>
      </c>
      <c r="O1955" s="41">
        <v>0</v>
      </c>
      <c r="P1955" s="41">
        <v>0</v>
      </c>
      <c r="Q1955" s="41">
        <v>0</v>
      </c>
      <c r="R1955" s="41">
        <v>0</v>
      </c>
      <c r="S1955" s="41">
        <v>6.2</v>
      </c>
      <c r="T1955" s="58">
        <v>0</v>
      </c>
      <c r="U1955" s="41">
        <v>0</v>
      </c>
      <c r="V1955" s="41">
        <v>0</v>
      </c>
      <c r="W1955" s="41">
        <v>0</v>
      </c>
      <c r="X1955" s="410">
        <v>6.3</v>
      </c>
      <c r="Y1955" s="42" t="s">
        <v>1675</v>
      </c>
    </row>
    <row r="1956" spans="1:25" x14ac:dyDescent="0.25">
      <c r="A1956" s="96" t="s">
        <v>28</v>
      </c>
      <c r="B1956" s="38" t="s">
        <v>1874</v>
      </c>
      <c r="C1956" s="53" t="s">
        <v>1558</v>
      </c>
      <c r="D1956" s="38">
        <v>110</v>
      </c>
      <c r="E1956" s="88" t="s">
        <v>1890</v>
      </c>
      <c r="F1956" s="38">
        <v>6</v>
      </c>
      <c r="G1956" s="88"/>
      <c r="H1956" s="38">
        <v>2</v>
      </c>
      <c r="I1956" s="88" t="s">
        <v>1564</v>
      </c>
      <c r="J1956" s="58">
        <v>-19.161697245831736</v>
      </c>
      <c r="K1956" s="41">
        <v>-0.161</v>
      </c>
      <c r="L1956" s="41">
        <v>0</v>
      </c>
      <c r="M1956" s="41">
        <v>0.161</v>
      </c>
      <c r="N1956" s="410">
        <v>6.3</v>
      </c>
      <c r="O1956" s="41">
        <v>-22.584521097332413</v>
      </c>
      <c r="P1956" s="41">
        <v>-0.21099999999999999</v>
      </c>
      <c r="Q1956" s="41">
        <v>0</v>
      </c>
      <c r="R1956" s="41">
        <v>0.21099999999999999</v>
      </c>
      <c r="S1956" s="41">
        <v>6.2</v>
      </c>
      <c r="T1956" s="58">
        <v>-17.658022170336988</v>
      </c>
      <c r="U1956" s="41">
        <v>-0.158</v>
      </c>
      <c r="V1956" s="41">
        <v>0</v>
      </c>
      <c r="W1956" s="41">
        <v>0.158</v>
      </c>
      <c r="X1956" s="410">
        <v>6.3</v>
      </c>
      <c r="Y1956" s="42" t="s">
        <v>1675</v>
      </c>
    </row>
    <row r="1957" spans="1:25" ht="15.75" thickBot="1" x14ac:dyDescent="0.3">
      <c r="A1957" s="97" t="s">
        <v>28</v>
      </c>
      <c r="B1957" s="48" t="s">
        <v>1874</v>
      </c>
      <c r="C1957" s="90" t="s">
        <v>1558</v>
      </c>
      <c r="D1957" s="48">
        <v>110</v>
      </c>
      <c r="E1957" s="91" t="s">
        <v>624</v>
      </c>
      <c r="F1957" s="48">
        <v>6</v>
      </c>
      <c r="G1957" s="91" t="s">
        <v>60</v>
      </c>
      <c r="H1957" s="48"/>
      <c r="I1957" s="91"/>
      <c r="J1957" s="59">
        <v>-0.66388940280880937</v>
      </c>
      <c r="K1957" s="50">
        <v>-7.1999999999999989E-3</v>
      </c>
      <c r="L1957" s="50">
        <v>-8.0000000000000004E-4</v>
      </c>
      <c r="M1957" s="50">
        <v>7.2443081105099325E-3</v>
      </c>
      <c r="N1957" s="413">
        <v>6.3</v>
      </c>
      <c r="O1957" s="50">
        <v>-0.67459729640249988</v>
      </c>
      <c r="P1957" s="50">
        <v>-7.1999999999999989E-3</v>
      </c>
      <c r="Q1957" s="50">
        <v>-8.0000000000000004E-4</v>
      </c>
      <c r="R1957" s="50">
        <v>7.2443081105099325E-3</v>
      </c>
      <c r="S1957" s="50">
        <v>6.2</v>
      </c>
      <c r="T1957" s="59">
        <v>-0.59107894365159541</v>
      </c>
      <c r="U1957" s="50">
        <v>-6.4000000000000003E-3</v>
      </c>
      <c r="V1957" s="50">
        <v>-8.0000000000000004E-4</v>
      </c>
      <c r="W1957" s="50">
        <v>6.4498061986388395E-3</v>
      </c>
      <c r="X1957" s="413">
        <v>6.3</v>
      </c>
      <c r="Y1957" s="51"/>
    </row>
    <row r="1958" spans="1:25" x14ac:dyDescent="0.25">
      <c r="A1958" s="85" t="s">
        <v>28</v>
      </c>
      <c r="B1958" s="30" t="s">
        <v>1803</v>
      </c>
      <c r="C1958" s="86" t="s">
        <v>30</v>
      </c>
      <c r="D1958" s="30">
        <v>110</v>
      </c>
      <c r="E1958" s="86" t="s">
        <v>964</v>
      </c>
      <c r="F1958" s="30">
        <v>35</v>
      </c>
      <c r="G1958" s="86" t="s">
        <v>35</v>
      </c>
      <c r="H1958" s="30">
        <v>1</v>
      </c>
      <c r="I1958" s="86"/>
      <c r="J1958" s="406">
        <v>2.3170848918219256</v>
      </c>
      <c r="K1958" s="31">
        <v>0.105</v>
      </c>
      <c r="L1958" s="31">
        <v>0.105</v>
      </c>
      <c r="M1958" s="31">
        <v>0.14849242404917498</v>
      </c>
      <c r="N1958" s="407">
        <v>37</v>
      </c>
      <c r="O1958" s="31">
        <v>2.2561089736160849</v>
      </c>
      <c r="P1958" s="31">
        <v>0.105</v>
      </c>
      <c r="Q1958" s="31">
        <v>0.105</v>
      </c>
      <c r="R1958" s="31">
        <v>0.14849242404917498</v>
      </c>
      <c r="S1958" s="31">
        <v>38</v>
      </c>
      <c r="T1958" s="406">
        <v>6.5776314473420987</v>
      </c>
      <c r="U1958" s="31">
        <v>0.42</v>
      </c>
      <c r="V1958" s="31">
        <v>0.105</v>
      </c>
      <c r="W1958" s="31">
        <v>0.43292609068985433</v>
      </c>
      <c r="X1958" s="407">
        <v>38</v>
      </c>
      <c r="Y1958" s="32" t="s">
        <v>3211</v>
      </c>
    </row>
    <row r="1959" spans="1:25" x14ac:dyDescent="0.25">
      <c r="A1959" s="94" t="s">
        <v>28</v>
      </c>
      <c r="B1959" s="34" t="s">
        <v>1803</v>
      </c>
      <c r="C1959" s="74" t="s">
        <v>30</v>
      </c>
      <c r="D1959" s="34">
        <v>110</v>
      </c>
      <c r="E1959" s="74" t="s">
        <v>1891</v>
      </c>
      <c r="F1959" s="34">
        <v>35</v>
      </c>
      <c r="G1959" s="74" t="s">
        <v>183</v>
      </c>
      <c r="H1959" s="34">
        <v>1</v>
      </c>
      <c r="I1959" s="74"/>
      <c r="J1959" s="408">
        <v>-2.3170848918219256</v>
      </c>
      <c r="K1959" s="35">
        <v>-0.105</v>
      </c>
      <c r="L1959" s="35">
        <v>-0.105</v>
      </c>
      <c r="M1959" s="35">
        <v>0.14849242404917498</v>
      </c>
      <c r="N1959" s="409">
        <v>37</v>
      </c>
      <c r="O1959" s="35">
        <v>-2.2561089736160849</v>
      </c>
      <c r="P1959" s="35">
        <v>-0.105</v>
      </c>
      <c r="Q1959" s="35">
        <v>-0.105</v>
      </c>
      <c r="R1959" s="35">
        <v>0.14849242404917498</v>
      </c>
      <c r="S1959" s="35">
        <v>38</v>
      </c>
      <c r="T1959" s="408">
        <v>-6.5776314473420987</v>
      </c>
      <c r="U1959" s="35">
        <v>-0.42</v>
      </c>
      <c r="V1959" s="35">
        <v>-0.105</v>
      </c>
      <c r="W1959" s="35">
        <v>0.43292609068985433</v>
      </c>
      <c r="X1959" s="409">
        <v>38</v>
      </c>
      <c r="Y1959" s="36"/>
    </row>
    <row r="1960" spans="1:25" x14ac:dyDescent="0.25">
      <c r="A1960" s="98" t="s">
        <v>28</v>
      </c>
      <c r="B1960" s="99" t="s">
        <v>1803</v>
      </c>
      <c r="C1960" s="100" t="s">
        <v>30</v>
      </c>
      <c r="D1960" s="99">
        <v>110</v>
      </c>
      <c r="E1960" s="100" t="s">
        <v>37</v>
      </c>
      <c r="F1960" s="99">
        <v>6</v>
      </c>
      <c r="G1960" s="100" t="s">
        <v>38</v>
      </c>
      <c r="H1960" s="99">
        <v>1</v>
      </c>
      <c r="I1960" s="100"/>
      <c r="J1960" s="443">
        <v>25.767141444702247</v>
      </c>
      <c r="K1960" s="101">
        <v>0.21599999999999997</v>
      </c>
      <c r="L1960" s="101">
        <v>0.18</v>
      </c>
      <c r="M1960" s="101">
        <v>0.28116898833263954</v>
      </c>
      <c r="N1960" s="444">
        <v>6.3</v>
      </c>
      <c r="O1960" s="101">
        <v>34.337121210717498</v>
      </c>
      <c r="P1960" s="101">
        <v>0.3</v>
      </c>
      <c r="Q1960" s="101">
        <v>0.20400000000000001</v>
      </c>
      <c r="R1960" s="101">
        <v>0.36278919498794338</v>
      </c>
      <c r="S1960" s="101">
        <v>6.1</v>
      </c>
      <c r="T1960" s="443">
        <v>41.029482520552548</v>
      </c>
      <c r="U1960" s="101">
        <v>0.32400000000000001</v>
      </c>
      <c r="V1960" s="101">
        <v>0.28799999999999998</v>
      </c>
      <c r="W1960" s="101">
        <v>0.4334974048365226</v>
      </c>
      <c r="X1960" s="444">
        <v>6.1</v>
      </c>
      <c r="Y1960" s="102"/>
    </row>
    <row r="1961" spans="1:25" x14ac:dyDescent="0.25">
      <c r="A1961" s="96" t="s">
        <v>28</v>
      </c>
      <c r="B1961" s="38" t="s">
        <v>1803</v>
      </c>
      <c r="C1961" s="53" t="s">
        <v>30</v>
      </c>
      <c r="D1961" s="38">
        <v>110</v>
      </c>
      <c r="E1961" s="88" t="s">
        <v>1892</v>
      </c>
      <c r="F1961" s="38">
        <v>6</v>
      </c>
      <c r="G1961" s="88"/>
      <c r="H1961" s="38">
        <v>1</v>
      </c>
      <c r="I1961" s="88" t="s">
        <v>1564</v>
      </c>
      <c r="J1961" s="58">
        <v>0</v>
      </c>
      <c r="K1961" s="41">
        <v>0</v>
      </c>
      <c r="L1961" s="41">
        <v>0</v>
      </c>
      <c r="M1961" s="41">
        <v>0</v>
      </c>
      <c r="N1961" s="410">
        <v>6.3</v>
      </c>
      <c r="O1961" s="41">
        <v>0</v>
      </c>
      <c r="P1961" s="41">
        <v>0</v>
      </c>
      <c r="Q1961" s="41">
        <v>0</v>
      </c>
      <c r="R1961" s="41">
        <v>0</v>
      </c>
      <c r="S1961" s="41">
        <v>6.1</v>
      </c>
      <c r="T1961" s="58">
        <v>0</v>
      </c>
      <c r="U1961" s="41">
        <v>0</v>
      </c>
      <c r="V1961" s="41">
        <v>0</v>
      </c>
      <c r="W1961" s="41">
        <v>0</v>
      </c>
      <c r="X1961" s="410">
        <v>6.1</v>
      </c>
      <c r="Y1961" s="42" t="s">
        <v>1675</v>
      </c>
    </row>
    <row r="1962" spans="1:25" x14ac:dyDescent="0.25">
      <c r="A1962" s="96" t="s">
        <v>28</v>
      </c>
      <c r="B1962" s="38" t="s">
        <v>1803</v>
      </c>
      <c r="C1962" s="53" t="s">
        <v>30</v>
      </c>
      <c r="D1962" s="38">
        <v>110</v>
      </c>
      <c r="E1962" s="88" t="s">
        <v>1893</v>
      </c>
      <c r="F1962" s="38">
        <v>6</v>
      </c>
      <c r="G1962" s="88"/>
      <c r="H1962" s="38">
        <v>1</v>
      </c>
      <c r="I1962" s="88" t="s">
        <v>1564</v>
      </c>
      <c r="J1962" s="58">
        <v>-4.6656947481584341</v>
      </c>
      <c r="K1962" s="41">
        <v>-3.5999999999999997E-2</v>
      </c>
      <c r="L1962" s="41">
        <v>-3.5999999999999997E-2</v>
      </c>
      <c r="M1962" s="41">
        <v>5.0911688245431422E-2</v>
      </c>
      <c r="N1962" s="410">
        <v>6.3</v>
      </c>
      <c r="O1962" s="41">
        <v>-4.8186683464587103</v>
      </c>
      <c r="P1962" s="41">
        <v>-3.5999999999999997E-2</v>
      </c>
      <c r="Q1962" s="41">
        <v>-3.5999999999999997E-2</v>
      </c>
      <c r="R1962" s="41">
        <v>5.0911688245431422E-2</v>
      </c>
      <c r="S1962" s="41">
        <v>6.1</v>
      </c>
      <c r="T1962" s="58">
        <v>-4.8186683464587103</v>
      </c>
      <c r="U1962" s="41">
        <v>-3.5999999999999997E-2</v>
      </c>
      <c r="V1962" s="41">
        <v>-3.5999999999999997E-2</v>
      </c>
      <c r="W1962" s="41">
        <v>5.0911688245431422E-2</v>
      </c>
      <c r="X1962" s="410">
        <v>6.1</v>
      </c>
      <c r="Y1962" s="42"/>
    </row>
    <row r="1963" spans="1:25" x14ac:dyDescent="0.25">
      <c r="A1963" s="96" t="s">
        <v>28</v>
      </c>
      <c r="B1963" s="38" t="s">
        <v>1803</v>
      </c>
      <c r="C1963" s="53" t="s">
        <v>30</v>
      </c>
      <c r="D1963" s="38">
        <v>110</v>
      </c>
      <c r="E1963" s="88" t="s">
        <v>1894</v>
      </c>
      <c r="F1963" s="38">
        <v>6</v>
      </c>
      <c r="G1963" s="88"/>
      <c r="H1963" s="38">
        <v>1</v>
      </c>
      <c r="I1963" s="88" t="s">
        <v>1564</v>
      </c>
      <c r="J1963" s="58">
        <v>0</v>
      </c>
      <c r="K1963" s="41">
        <v>0</v>
      </c>
      <c r="L1963" s="41">
        <v>0</v>
      </c>
      <c r="M1963" s="41">
        <v>0</v>
      </c>
      <c r="N1963" s="410">
        <v>6.3</v>
      </c>
      <c r="O1963" s="41">
        <v>0</v>
      </c>
      <c r="P1963" s="41">
        <v>0</v>
      </c>
      <c r="Q1963" s="41">
        <v>0</v>
      </c>
      <c r="R1963" s="41">
        <v>0</v>
      </c>
      <c r="S1963" s="41">
        <v>6.1</v>
      </c>
      <c r="T1963" s="58">
        <v>0</v>
      </c>
      <c r="U1963" s="41">
        <v>0</v>
      </c>
      <c r="V1963" s="41">
        <v>0</v>
      </c>
      <c r="W1963" s="41">
        <v>0</v>
      </c>
      <c r="X1963" s="410">
        <v>6.1</v>
      </c>
      <c r="Y1963" s="42" t="s">
        <v>1675</v>
      </c>
    </row>
    <row r="1964" spans="1:25" x14ac:dyDescent="0.25">
      <c r="A1964" s="96" t="s">
        <v>28</v>
      </c>
      <c r="B1964" s="38" t="s">
        <v>1803</v>
      </c>
      <c r="C1964" s="53" t="s">
        <v>30</v>
      </c>
      <c r="D1964" s="38">
        <v>110</v>
      </c>
      <c r="E1964" s="88" t="s">
        <v>1895</v>
      </c>
      <c r="F1964" s="38">
        <v>6</v>
      </c>
      <c r="G1964" s="88"/>
      <c r="H1964" s="38">
        <v>1</v>
      </c>
      <c r="I1964" s="88" t="s">
        <v>1564</v>
      </c>
      <c r="J1964" s="58">
        <v>-5.2164053095730107</v>
      </c>
      <c r="K1964" s="41">
        <v>-5.3999999999999999E-2</v>
      </c>
      <c r="L1964" s="41">
        <v>-1.7999999999999999E-2</v>
      </c>
      <c r="M1964" s="41">
        <v>5.6920997883030823E-2</v>
      </c>
      <c r="N1964" s="410">
        <v>6.3</v>
      </c>
      <c r="O1964" s="41">
        <v>-14.556047790441387</v>
      </c>
      <c r="P1964" s="41">
        <v>-0.14399999999999999</v>
      </c>
      <c r="Q1964" s="41">
        <v>-5.3999999999999999E-2</v>
      </c>
      <c r="R1964" s="41">
        <v>0.15379206741571555</v>
      </c>
      <c r="S1964" s="41">
        <v>6.1</v>
      </c>
      <c r="T1964" s="58">
        <v>-18.110117350349476</v>
      </c>
      <c r="U1964" s="41">
        <v>-0.14399999999999999</v>
      </c>
      <c r="V1964" s="41">
        <v>-0.126</v>
      </c>
      <c r="W1964" s="41">
        <v>0.19134262462922369</v>
      </c>
      <c r="X1964" s="410">
        <v>6.1</v>
      </c>
      <c r="Y1964" s="42"/>
    </row>
    <row r="1965" spans="1:25" x14ac:dyDescent="0.25">
      <c r="A1965" s="96" t="s">
        <v>28</v>
      </c>
      <c r="B1965" s="38" t="s">
        <v>1803</v>
      </c>
      <c r="C1965" s="53" t="s">
        <v>30</v>
      </c>
      <c r="D1965" s="38">
        <v>110</v>
      </c>
      <c r="E1965" s="88" t="s">
        <v>1896</v>
      </c>
      <c r="F1965" s="38">
        <v>6</v>
      </c>
      <c r="G1965" s="88"/>
      <c r="H1965" s="38">
        <v>1</v>
      </c>
      <c r="I1965" s="88" t="s">
        <v>1564</v>
      </c>
      <c r="J1965" s="58">
        <v>-4.6656947481584341</v>
      </c>
      <c r="K1965" s="41">
        <v>-3.5999999999999997E-2</v>
      </c>
      <c r="L1965" s="41">
        <v>-3.5999999999999997E-2</v>
      </c>
      <c r="M1965" s="41">
        <v>5.0911688245431422E-2</v>
      </c>
      <c r="N1965" s="410">
        <v>6.3</v>
      </c>
      <c r="O1965" s="41">
        <v>-4.8186683464587103</v>
      </c>
      <c r="P1965" s="41">
        <v>-3.5999999999999997E-2</v>
      </c>
      <c r="Q1965" s="41">
        <v>-3.5999999999999997E-2</v>
      </c>
      <c r="R1965" s="41">
        <v>5.0911688245431422E-2</v>
      </c>
      <c r="S1965" s="41">
        <v>6.1</v>
      </c>
      <c r="T1965" s="58">
        <v>-4.8186683464587103</v>
      </c>
      <c r="U1965" s="41">
        <v>-3.5999999999999997E-2</v>
      </c>
      <c r="V1965" s="41">
        <v>-3.5999999999999997E-2</v>
      </c>
      <c r="W1965" s="41">
        <v>5.0911688245431422E-2</v>
      </c>
      <c r="X1965" s="410">
        <v>6.1</v>
      </c>
      <c r="Y1965" s="42"/>
    </row>
    <row r="1966" spans="1:25" x14ac:dyDescent="0.25">
      <c r="A1966" s="96" t="s">
        <v>28</v>
      </c>
      <c r="B1966" s="38" t="s">
        <v>1803</v>
      </c>
      <c r="C1966" s="53" t="s">
        <v>30</v>
      </c>
      <c r="D1966" s="38">
        <v>110</v>
      </c>
      <c r="E1966" s="88" t="s">
        <v>1897</v>
      </c>
      <c r="F1966" s="38">
        <v>6</v>
      </c>
      <c r="G1966" s="88"/>
      <c r="H1966" s="38">
        <v>1</v>
      </c>
      <c r="I1966" s="88" t="s">
        <v>1564</v>
      </c>
      <c r="J1966" s="58">
        <v>-4.6656947481584341</v>
      </c>
      <c r="K1966" s="41">
        <v>-3.5999999999999997E-2</v>
      </c>
      <c r="L1966" s="41">
        <v>-3.5999999999999997E-2</v>
      </c>
      <c r="M1966" s="41">
        <v>5.0911688245431422E-2</v>
      </c>
      <c r="N1966" s="410">
        <v>6.3</v>
      </c>
      <c r="O1966" s="41">
        <v>-4.8186683464587103</v>
      </c>
      <c r="P1966" s="41">
        <v>-3.5999999999999997E-2</v>
      </c>
      <c r="Q1966" s="41">
        <v>-3.5999999999999997E-2</v>
      </c>
      <c r="R1966" s="41">
        <v>5.0911688245431422E-2</v>
      </c>
      <c r="S1966" s="41">
        <v>6.1</v>
      </c>
      <c r="T1966" s="58">
        <v>-6.142620982031211</v>
      </c>
      <c r="U1966" s="41">
        <v>-5.3999999999999999E-2</v>
      </c>
      <c r="V1966" s="41">
        <v>-3.5999999999999997E-2</v>
      </c>
      <c r="W1966" s="41">
        <v>6.4899922958351799E-2</v>
      </c>
      <c r="X1966" s="410">
        <v>6.1</v>
      </c>
      <c r="Y1966" s="42"/>
    </row>
    <row r="1967" spans="1:25" x14ac:dyDescent="0.25">
      <c r="A1967" s="96" t="s">
        <v>28</v>
      </c>
      <c r="B1967" s="38" t="s">
        <v>1803</v>
      </c>
      <c r="C1967" s="53" t="s">
        <v>30</v>
      </c>
      <c r="D1967" s="38">
        <v>110</v>
      </c>
      <c r="E1967" s="88" t="s">
        <v>1898</v>
      </c>
      <c r="F1967" s="38">
        <v>6</v>
      </c>
      <c r="G1967" s="88"/>
      <c r="H1967" s="38">
        <v>1</v>
      </c>
      <c r="I1967" s="88" t="s">
        <v>1564</v>
      </c>
      <c r="J1967" s="58">
        <v>-2.3328473740792171</v>
      </c>
      <c r="K1967" s="41">
        <v>-1.7999999999999999E-2</v>
      </c>
      <c r="L1967" s="41">
        <v>-1.7999999999999999E-2</v>
      </c>
      <c r="M1967" s="41">
        <v>2.5455844122715711E-2</v>
      </c>
      <c r="N1967" s="410">
        <v>6.3</v>
      </c>
      <c r="O1967" s="41">
        <v>-2.4093341732293552</v>
      </c>
      <c r="P1967" s="41">
        <v>-1.7999999999999999E-2</v>
      </c>
      <c r="Q1967" s="41">
        <v>-1.7999999999999999E-2</v>
      </c>
      <c r="R1967" s="41">
        <v>2.5455844122715711E-2</v>
      </c>
      <c r="S1967" s="41">
        <v>6.1</v>
      </c>
      <c r="T1967" s="58">
        <v>-2.4093341732293552</v>
      </c>
      <c r="U1967" s="41">
        <v>-1.7999999999999999E-2</v>
      </c>
      <c r="V1967" s="41">
        <v>-1.7999999999999999E-2</v>
      </c>
      <c r="W1967" s="41">
        <v>2.5455844122715711E-2</v>
      </c>
      <c r="X1967" s="410">
        <v>6.1</v>
      </c>
      <c r="Y1967" s="42"/>
    </row>
    <row r="1968" spans="1:25" x14ac:dyDescent="0.25">
      <c r="A1968" s="96" t="s">
        <v>28</v>
      </c>
      <c r="B1968" s="38" t="s">
        <v>1803</v>
      </c>
      <c r="C1968" s="53" t="s">
        <v>30</v>
      </c>
      <c r="D1968" s="38">
        <v>110</v>
      </c>
      <c r="E1968" s="88" t="s">
        <v>1899</v>
      </c>
      <c r="F1968" s="38">
        <v>6</v>
      </c>
      <c r="G1968" s="88"/>
      <c r="H1968" s="38">
        <v>1</v>
      </c>
      <c r="I1968" s="88" t="s">
        <v>1564</v>
      </c>
      <c r="J1968" s="58">
        <v>-1.5552315827194783</v>
      </c>
      <c r="K1968" s="41">
        <v>-1.2E-2</v>
      </c>
      <c r="L1968" s="41">
        <v>-1.2E-2</v>
      </c>
      <c r="M1968" s="41">
        <v>1.6970562748477139E-2</v>
      </c>
      <c r="N1968" s="410">
        <v>6.3</v>
      </c>
      <c r="O1968" s="41">
        <v>-1.6062227821529036</v>
      </c>
      <c r="P1968" s="41">
        <v>-1.2E-2</v>
      </c>
      <c r="Q1968" s="41">
        <v>-1.2E-2</v>
      </c>
      <c r="R1968" s="41">
        <v>1.6970562748477139E-2</v>
      </c>
      <c r="S1968" s="41">
        <v>6.1</v>
      </c>
      <c r="T1968" s="58">
        <v>-1.6062227821529036</v>
      </c>
      <c r="U1968" s="41">
        <v>-1.2E-2</v>
      </c>
      <c r="V1968" s="41">
        <v>-1.2E-2</v>
      </c>
      <c r="W1968" s="41">
        <v>1.6970562748477139E-2</v>
      </c>
      <c r="X1968" s="410">
        <v>6.1</v>
      </c>
      <c r="Y1968" s="42"/>
    </row>
    <row r="1969" spans="1:25" x14ac:dyDescent="0.25">
      <c r="A1969" s="96" t="s">
        <v>28</v>
      </c>
      <c r="B1969" s="38" t="s">
        <v>1803</v>
      </c>
      <c r="C1969" s="53" t="s">
        <v>30</v>
      </c>
      <c r="D1969" s="38">
        <v>110</v>
      </c>
      <c r="E1969" s="88" t="s">
        <v>1900</v>
      </c>
      <c r="F1969" s="38">
        <v>6</v>
      </c>
      <c r="G1969" s="88"/>
      <c r="H1969" s="38">
        <v>1</v>
      </c>
      <c r="I1969" s="88" t="s">
        <v>1564</v>
      </c>
      <c r="J1969" s="58">
        <v>0</v>
      </c>
      <c r="K1969" s="41">
        <v>0</v>
      </c>
      <c r="L1969" s="41">
        <v>0</v>
      </c>
      <c r="M1969" s="41">
        <v>0</v>
      </c>
      <c r="N1969" s="410">
        <v>6.3</v>
      </c>
      <c r="O1969" s="41">
        <v>0</v>
      </c>
      <c r="P1969" s="41">
        <v>0</v>
      </c>
      <c r="Q1969" s="41">
        <v>0</v>
      </c>
      <c r="R1969" s="41">
        <v>0</v>
      </c>
      <c r="S1969" s="41">
        <v>6.1</v>
      </c>
      <c r="T1969" s="58">
        <v>0</v>
      </c>
      <c r="U1969" s="41">
        <v>0</v>
      </c>
      <c r="V1969" s="41">
        <v>0</v>
      </c>
      <c r="W1969" s="41">
        <v>0</v>
      </c>
      <c r="X1969" s="410">
        <v>6.1</v>
      </c>
      <c r="Y1969" s="42" t="s">
        <v>1675</v>
      </c>
    </row>
    <row r="1970" spans="1:25" x14ac:dyDescent="0.25">
      <c r="A1970" s="96" t="s">
        <v>28</v>
      </c>
      <c r="B1970" s="38" t="s">
        <v>1803</v>
      </c>
      <c r="C1970" s="53" t="s">
        <v>30</v>
      </c>
      <c r="D1970" s="38">
        <v>110</v>
      </c>
      <c r="E1970" s="88" t="s">
        <v>1901</v>
      </c>
      <c r="F1970" s="38">
        <v>6</v>
      </c>
      <c r="G1970" s="88"/>
      <c r="H1970" s="38">
        <v>1</v>
      </c>
      <c r="I1970" s="88" t="s">
        <v>1564</v>
      </c>
      <c r="J1970" s="58">
        <v>-1.5552315827194783</v>
      </c>
      <c r="K1970" s="41">
        <v>-1.2E-2</v>
      </c>
      <c r="L1970" s="41">
        <v>-1.2E-2</v>
      </c>
      <c r="M1970" s="41">
        <v>1.6970562748477139E-2</v>
      </c>
      <c r="N1970" s="410">
        <v>6.3</v>
      </c>
      <c r="O1970" s="41">
        <v>-1.6062227821529036</v>
      </c>
      <c r="P1970" s="41">
        <v>-1.2E-2</v>
      </c>
      <c r="Q1970" s="41">
        <v>-1.2E-2</v>
      </c>
      <c r="R1970" s="41">
        <v>1.6970562748477139E-2</v>
      </c>
      <c r="S1970" s="41">
        <v>6.1</v>
      </c>
      <c r="T1970" s="58">
        <v>-1.6062227821529036</v>
      </c>
      <c r="U1970" s="41">
        <v>-1.2E-2</v>
      </c>
      <c r="V1970" s="41">
        <v>-1.2E-2</v>
      </c>
      <c r="W1970" s="41">
        <v>1.6970562748477139E-2</v>
      </c>
      <c r="X1970" s="410">
        <v>6.1</v>
      </c>
      <c r="Y1970" s="42"/>
    </row>
    <row r="1971" spans="1:25" x14ac:dyDescent="0.25">
      <c r="A1971" s="96" t="s">
        <v>28</v>
      </c>
      <c r="B1971" s="38" t="s">
        <v>1803</v>
      </c>
      <c r="C1971" s="53" t="s">
        <v>30</v>
      </c>
      <c r="D1971" s="38">
        <v>110</v>
      </c>
      <c r="E1971" s="88" t="s">
        <v>1821</v>
      </c>
      <c r="F1971" s="38">
        <v>6</v>
      </c>
      <c r="G1971" s="88" t="s">
        <v>60</v>
      </c>
      <c r="H1971" s="38"/>
      <c r="I1971" s="88"/>
      <c r="J1971" s="58">
        <v>-1.5552315827194783</v>
      </c>
      <c r="K1971" s="41">
        <v>-1.2E-2</v>
      </c>
      <c r="L1971" s="41">
        <v>-1.2E-2</v>
      </c>
      <c r="M1971" s="41">
        <v>1.6970562748477139E-2</v>
      </c>
      <c r="N1971" s="410">
        <v>6.3</v>
      </c>
      <c r="O1971" s="41">
        <v>-1.2698306053139072</v>
      </c>
      <c r="P1971" s="41">
        <v>-1.2E-2</v>
      </c>
      <c r="Q1971" s="41">
        <v>-6.0000000000000001E-3</v>
      </c>
      <c r="R1971" s="41">
        <v>1.3416407864998739E-2</v>
      </c>
      <c r="S1971" s="41">
        <v>6.1</v>
      </c>
      <c r="T1971" s="58">
        <v>-1.6062227821529036</v>
      </c>
      <c r="U1971" s="41">
        <v>-1.2E-2</v>
      </c>
      <c r="V1971" s="41">
        <v>-1.2E-2</v>
      </c>
      <c r="W1971" s="41">
        <v>1.6970562748477139E-2</v>
      </c>
      <c r="X1971" s="410">
        <v>6.1</v>
      </c>
      <c r="Y1971" s="42"/>
    </row>
    <row r="1972" spans="1:25" x14ac:dyDescent="0.25">
      <c r="A1972" s="98" t="s">
        <v>28</v>
      </c>
      <c r="B1972" s="99" t="s">
        <v>1803</v>
      </c>
      <c r="C1972" s="100" t="s">
        <v>30</v>
      </c>
      <c r="D1972" s="99">
        <v>110</v>
      </c>
      <c r="E1972" s="100" t="s">
        <v>1567</v>
      </c>
      <c r="F1972" s="99">
        <v>6</v>
      </c>
      <c r="G1972" s="100" t="s">
        <v>38</v>
      </c>
      <c r="H1972" s="99">
        <v>2</v>
      </c>
      <c r="I1972" s="100"/>
      <c r="J1972" s="443">
        <v>36.978025389827373</v>
      </c>
      <c r="K1972" s="101">
        <v>0.28799999999999998</v>
      </c>
      <c r="L1972" s="101">
        <v>0.26400000000000001</v>
      </c>
      <c r="M1972" s="101">
        <v>0.39069169430639294</v>
      </c>
      <c r="N1972" s="444">
        <v>6.1</v>
      </c>
      <c r="O1972" s="101">
        <v>50.64911976859355</v>
      </c>
      <c r="P1972" s="101">
        <v>0.38400000000000001</v>
      </c>
      <c r="Q1972" s="101">
        <v>0.36</v>
      </c>
      <c r="R1972" s="101">
        <v>0.52636109278707133</v>
      </c>
      <c r="S1972" s="101">
        <v>6</v>
      </c>
      <c r="T1972" s="443">
        <v>48.186683464587105</v>
      </c>
      <c r="U1972" s="101">
        <v>0.36</v>
      </c>
      <c r="V1972" s="101">
        <v>0.36</v>
      </c>
      <c r="W1972" s="101">
        <v>0.50911688245431419</v>
      </c>
      <c r="X1972" s="444">
        <v>6.1</v>
      </c>
      <c r="Y1972" s="102"/>
    </row>
    <row r="1973" spans="1:25" x14ac:dyDescent="0.25">
      <c r="A1973" s="96" t="s">
        <v>28</v>
      </c>
      <c r="B1973" s="38" t="s">
        <v>1803</v>
      </c>
      <c r="C1973" s="53" t="s">
        <v>30</v>
      </c>
      <c r="D1973" s="38">
        <v>110</v>
      </c>
      <c r="E1973" s="88" t="s">
        <v>1902</v>
      </c>
      <c r="F1973" s="38">
        <v>6</v>
      </c>
      <c r="G1973" s="88"/>
      <c r="H1973" s="38">
        <v>2</v>
      </c>
      <c r="I1973" s="88" t="s">
        <v>1564</v>
      </c>
      <c r="J1973" s="58">
        <v>-4.8186683464587103</v>
      </c>
      <c r="K1973" s="41">
        <v>-3.5999999999999997E-2</v>
      </c>
      <c r="L1973" s="41">
        <v>-3.5999999999999997E-2</v>
      </c>
      <c r="M1973" s="41">
        <v>5.0911688245431422E-2</v>
      </c>
      <c r="N1973" s="410">
        <v>6.1</v>
      </c>
      <c r="O1973" s="41">
        <v>-4.8989794855663549</v>
      </c>
      <c r="P1973" s="41">
        <v>-3.5999999999999997E-2</v>
      </c>
      <c r="Q1973" s="41">
        <v>-3.5999999999999997E-2</v>
      </c>
      <c r="R1973" s="41">
        <v>5.0911688245431422E-2</v>
      </c>
      <c r="S1973" s="41">
        <v>6</v>
      </c>
      <c r="T1973" s="58">
        <v>-4.8186683464587103</v>
      </c>
      <c r="U1973" s="41">
        <v>-3.5999999999999997E-2</v>
      </c>
      <c r="V1973" s="41">
        <v>-3.5999999999999997E-2</v>
      </c>
      <c r="W1973" s="41">
        <v>5.0911688245431422E-2</v>
      </c>
      <c r="X1973" s="410">
        <v>6.1</v>
      </c>
      <c r="Y1973" s="42"/>
    </row>
    <row r="1974" spans="1:25" x14ac:dyDescent="0.25">
      <c r="A1974" s="96" t="s">
        <v>28</v>
      </c>
      <c r="B1974" s="38" t="s">
        <v>1803</v>
      </c>
      <c r="C1974" s="53" t="s">
        <v>30</v>
      </c>
      <c r="D1974" s="38">
        <v>110</v>
      </c>
      <c r="E1974" s="88" t="s">
        <v>1903</v>
      </c>
      <c r="F1974" s="38">
        <v>6</v>
      </c>
      <c r="G1974" s="88"/>
      <c r="H1974" s="38">
        <v>2</v>
      </c>
      <c r="I1974" s="88" t="s">
        <v>1564</v>
      </c>
      <c r="J1974" s="58">
        <v>-2.4093341732293552</v>
      </c>
      <c r="K1974" s="41">
        <v>-1.7999999999999999E-2</v>
      </c>
      <c r="L1974" s="41">
        <v>-1.7999999999999999E-2</v>
      </c>
      <c r="M1974" s="41">
        <v>2.5455844122715711E-2</v>
      </c>
      <c r="N1974" s="410">
        <v>6.1</v>
      </c>
      <c r="O1974" s="41">
        <v>-2.4494897427831774</v>
      </c>
      <c r="P1974" s="41">
        <v>-1.7999999999999999E-2</v>
      </c>
      <c r="Q1974" s="41">
        <v>-1.7999999999999999E-2</v>
      </c>
      <c r="R1974" s="41">
        <v>2.5455844122715711E-2</v>
      </c>
      <c r="S1974" s="41">
        <v>6</v>
      </c>
      <c r="T1974" s="58">
        <v>-2.4093341732293552</v>
      </c>
      <c r="U1974" s="41">
        <v>-1.7999999999999999E-2</v>
      </c>
      <c r="V1974" s="41">
        <v>-1.7999999999999999E-2</v>
      </c>
      <c r="W1974" s="41">
        <v>2.5455844122715711E-2</v>
      </c>
      <c r="X1974" s="410">
        <v>6.1</v>
      </c>
      <c r="Y1974" s="42"/>
    </row>
    <row r="1975" spans="1:25" x14ac:dyDescent="0.25">
      <c r="A1975" s="96" t="s">
        <v>28</v>
      </c>
      <c r="B1975" s="38" t="s">
        <v>1803</v>
      </c>
      <c r="C1975" s="53" t="s">
        <v>30</v>
      </c>
      <c r="D1975" s="38">
        <v>110</v>
      </c>
      <c r="E1975" s="88" t="s">
        <v>1904</v>
      </c>
      <c r="F1975" s="38">
        <v>6</v>
      </c>
      <c r="G1975" s="88"/>
      <c r="H1975" s="38">
        <v>2</v>
      </c>
      <c r="I1975" s="88" t="s">
        <v>1564</v>
      </c>
      <c r="J1975" s="58">
        <v>-4.8186683464587103</v>
      </c>
      <c r="K1975" s="41">
        <v>-3.5999999999999997E-2</v>
      </c>
      <c r="L1975" s="41">
        <v>-3.5999999999999997E-2</v>
      </c>
      <c r="M1975" s="41">
        <v>5.0911688245431422E-2</v>
      </c>
      <c r="N1975" s="410">
        <v>6.1</v>
      </c>
      <c r="O1975" s="41">
        <v>-4.8989794855663549</v>
      </c>
      <c r="P1975" s="41">
        <v>-3.5999999999999997E-2</v>
      </c>
      <c r="Q1975" s="41">
        <v>-3.5999999999999997E-2</v>
      </c>
      <c r="R1975" s="41">
        <v>5.0911688245431422E-2</v>
      </c>
      <c r="S1975" s="41">
        <v>6</v>
      </c>
      <c r="T1975" s="58">
        <v>-4.8186683464587103</v>
      </c>
      <c r="U1975" s="41">
        <v>-3.5999999999999997E-2</v>
      </c>
      <c r="V1975" s="41">
        <v>-3.5999999999999997E-2</v>
      </c>
      <c r="W1975" s="41">
        <v>5.0911688245431422E-2</v>
      </c>
      <c r="X1975" s="410">
        <v>6.1</v>
      </c>
      <c r="Y1975" s="42"/>
    </row>
    <row r="1976" spans="1:25" x14ac:dyDescent="0.25">
      <c r="A1976" s="96" t="s">
        <v>28</v>
      </c>
      <c r="B1976" s="38" t="s">
        <v>1803</v>
      </c>
      <c r="C1976" s="53" t="s">
        <v>30</v>
      </c>
      <c r="D1976" s="38">
        <v>110</v>
      </c>
      <c r="E1976" s="88" t="s">
        <v>1905</v>
      </c>
      <c r="F1976" s="38">
        <v>6</v>
      </c>
      <c r="G1976" s="88"/>
      <c r="H1976" s="38">
        <v>2</v>
      </c>
      <c r="I1976" s="88" t="s">
        <v>1564</v>
      </c>
      <c r="J1976" s="58">
        <v>-4.8186683464587103</v>
      </c>
      <c r="K1976" s="41">
        <v>-3.5999999999999997E-2</v>
      </c>
      <c r="L1976" s="41">
        <v>-3.5999999999999997E-2</v>
      </c>
      <c r="M1976" s="41">
        <v>5.0911688245431422E-2</v>
      </c>
      <c r="N1976" s="410">
        <v>6.1</v>
      </c>
      <c r="O1976" s="41">
        <v>-4.8989794855663549</v>
      </c>
      <c r="P1976" s="41">
        <v>-3.5999999999999997E-2</v>
      </c>
      <c r="Q1976" s="41">
        <v>-3.5999999999999997E-2</v>
      </c>
      <c r="R1976" s="41">
        <v>5.0911688245431422E-2</v>
      </c>
      <c r="S1976" s="41">
        <v>6</v>
      </c>
      <c r="T1976" s="58">
        <v>-4.8186683464587103</v>
      </c>
      <c r="U1976" s="41">
        <v>-3.5999999999999997E-2</v>
      </c>
      <c r="V1976" s="41">
        <v>-3.5999999999999997E-2</v>
      </c>
      <c r="W1976" s="41">
        <v>5.0911688245431422E-2</v>
      </c>
      <c r="X1976" s="410">
        <v>6.1</v>
      </c>
      <c r="Y1976" s="42" t="s">
        <v>1675</v>
      </c>
    </row>
    <row r="1977" spans="1:25" x14ac:dyDescent="0.25">
      <c r="A1977" s="96" t="s">
        <v>28</v>
      </c>
      <c r="B1977" s="38" t="s">
        <v>1803</v>
      </c>
      <c r="C1977" s="53" t="s">
        <v>30</v>
      </c>
      <c r="D1977" s="38">
        <v>110</v>
      </c>
      <c r="E1977" s="88" t="s">
        <v>1906</v>
      </c>
      <c r="F1977" s="38">
        <v>6</v>
      </c>
      <c r="G1977" s="88"/>
      <c r="H1977" s="38">
        <v>2</v>
      </c>
      <c r="I1977" s="88" t="s">
        <v>1564</v>
      </c>
      <c r="J1977" s="58">
        <v>-7.6189836318834425</v>
      </c>
      <c r="K1977" s="41">
        <v>-7.1999999999999995E-2</v>
      </c>
      <c r="L1977" s="41">
        <v>-3.5999999999999997E-2</v>
      </c>
      <c r="M1977" s="41">
        <v>8.0498447189992425E-2</v>
      </c>
      <c r="N1977" s="410">
        <v>6.1</v>
      </c>
      <c r="O1977" s="41">
        <v>-10.099504938362077</v>
      </c>
      <c r="P1977" s="41">
        <v>-0.09</v>
      </c>
      <c r="Q1977" s="41">
        <v>-5.3999999999999999E-2</v>
      </c>
      <c r="R1977" s="41">
        <v>0.10495713410721541</v>
      </c>
      <c r="S1977" s="41">
        <v>6</v>
      </c>
      <c r="T1977" s="58">
        <v>-9.9339392836348299</v>
      </c>
      <c r="U1977" s="41">
        <v>-0.09</v>
      </c>
      <c r="V1977" s="41">
        <v>-5.3999999999999999E-2</v>
      </c>
      <c r="W1977" s="41">
        <v>0.10495713410721541</v>
      </c>
      <c r="X1977" s="410">
        <v>6.1</v>
      </c>
      <c r="Y1977" s="42"/>
    </row>
    <row r="1978" spans="1:25" x14ac:dyDescent="0.25">
      <c r="A1978" s="96" t="s">
        <v>28</v>
      </c>
      <c r="B1978" s="38" t="s">
        <v>1803</v>
      </c>
      <c r="C1978" s="53" t="s">
        <v>30</v>
      </c>
      <c r="D1978" s="38">
        <v>110</v>
      </c>
      <c r="E1978" s="88" t="s">
        <v>1907</v>
      </c>
      <c r="F1978" s="38">
        <v>6</v>
      </c>
      <c r="G1978" s="88"/>
      <c r="H1978" s="38">
        <v>2</v>
      </c>
      <c r="I1978" s="88" t="s">
        <v>1564</v>
      </c>
      <c r="J1978" s="58">
        <v>-2.4093341732293552</v>
      </c>
      <c r="K1978" s="41">
        <v>-1.7999999999999999E-2</v>
      </c>
      <c r="L1978" s="41">
        <v>-1.7999999999999999E-2</v>
      </c>
      <c r="M1978" s="41">
        <v>2.5455844122715711E-2</v>
      </c>
      <c r="N1978" s="410">
        <v>6.1</v>
      </c>
      <c r="O1978" s="41">
        <v>-2.4494897427831774</v>
      </c>
      <c r="P1978" s="41">
        <v>-1.7999999999999999E-2</v>
      </c>
      <c r="Q1978" s="41">
        <v>-1.7999999999999999E-2</v>
      </c>
      <c r="R1978" s="41">
        <v>2.5455844122715711E-2</v>
      </c>
      <c r="S1978" s="41">
        <v>6</v>
      </c>
      <c r="T1978" s="58">
        <v>-2.4093341732293552</v>
      </c>
      <c r="U1978" s="41">
        <v>-1.7999999999999999E-2</v>
      </c>
      <c r="V1978" s="41">
        <v>-1.7999999999999999E-2</v>
      </c>
      <c r="W1978" s="41">
        <v>2.5455844122715711E-2</v>
      </c>
      <c r="X1978" s="410">
        <v>6.1</v>
      </c>
      <c r="Y1978" s="42"/>
    </row>
    <row r="1979" spans="1:25" x14ac:dyDescent="0.25">
      <c r="A1979" s="96" t="s">
        <v>28</v>
      </c>
      <c r="B1979" s="38" t="s">
        <v>1803</v>
      </c>
      <c r="C1979" s="53" t="s">
        <v>30</v>
      </c>
      <c r="D1979" s="38">
        <v>110</v>
      </c>
      <c r="E1979" s="88" t="s">
        <v>1908</v>
      </c>
      <c r="F1979" s="38">
        <v>6</v>
      </c>
      <c r="G1979" s="88"/>
      <c r="H1979" s="38">
        <v>2</v>
      </c>
      <c r="I1979" s="88" t="s">
        <v>1564</v>
      </c>
      <c r="J1979" s="58">
        <v>-1.6062227821529036</v>
      </c>
      <c r="K1979" s="41">
        <v>-1.2E-2</v>
      </c>
      <c r="L1979" s="41">
        <v>-1.2E-2</v>
      </c>
      <c r="M1979" s="41">
        <v>1.6970562748477139E-2</v>
      </c>
      <c r="N1979" s="410">
        <v>6.1</v>
      </c>
      <c r="O1979" s="41">
        <v>-1.6329931618554518</v>
      </c>
      <c r="P1979" s="41">
        <v>-1.2E-2</v>
      </c>
      <c r="Q1979" s="41">
        <v>-1.2E-2</v>
      </c>
      <c r="R1979" s="41">
        <v>1.6970562748477139E-2</v>
      </c>
      <c r="S1979" s="41">
        <v>6</v>
      </c>
      <c r="T1979" s="58">
        <v>-1.6062227821529036</v>
      </c>
      <c r="U1979" s="41">
        <v>-1.2E-2</v>
      </c>
      <c r="V1979" s="41">
        <v>-1.2E-2</v>
      </c>
      <c r="W1979" s="41">
        <v>1.6970562748477139E-2</v>
      </c>
      <c r="X1979" s="410">
        <v>6.1</v>
      </c>
      <c r="Y1979" s="42"/>
    </row>
    <row r="1980" spans="1:25" x14ac:dyDescent="0.25">
      <c r="A1980" s="96" t="s">
        <v>28</v>
      </c>
      <c r="B1980" s="38" t="s">
        <v>1803</v>
      </c>
      <c r="C1980" s="53" t="s">
        <v>30</v>
      </c>
      <c r="D1980" s="38">
        <v>110</v>
      </c>
      <c r="E1980" s="88" t="s">
        <v>1909</v>
      </c>
      <c r="F1980" s="38">
        <v>6</v>
      </c>
      <c r="G1980" s="88"/>
      <c r="H1980" s="38">
        <v>2</v>
      </c>
      <c r="I1980" s="88" t="s">
        <v>1564</v>
      </c>
      <c r="J1980" s="58">
        <v>0</v>
      </c>
      <c r="K1980" s="41">
        <v>0</v>
      </c>
      <c r="L1980" s="41">
        <v>0</v>
      </c>
      <c r="M1980" s="41">
        <v>0</v>
      </c>
      <c r="N1980" s="410">
        <v>6.1</v>
      </c>
      <c r="O1980" s="41">
        <v>0</v>
      </c>
      <c r="P1980" s="41">
        <v>0</v>
      </c>
      <c r="Q1980" s="41">
        <v>0</v>
      </c>
      <c r="R1980" s="41">
        <v>0</v>
      </c>
      <c r="S1980" s="41">
        <v>6</v>
      </c>
      <c r="T1980" s="58">
        <v>0</v>
      </c>
      <c r="U1980" s="41">
        <v>0</v>
      </c>
      <c r="V1980" s="41">
        <v>0</v>
      </c>
      <c r="W1980" s="41">
        <v>0</v>
      </c>
      <c r="X1980" s="410">
        <v>6.1</v>
      </c>
      <c r="Y1980" s="42" t="s">
        <v>1675</v>
      </c>
    </row>
    <row r="1981" spans="1:25" x14ac:dyDescent="0.25">
      <c r="A1981" s="96" t="s">
        <v>28</v>
      </c>
      <c r="B1981" s="38" t="s">
        <v>1803</v>
      </c>
      <c r="C1981" s="53" t="s">
        <v>30</v>
      </c>
      <c r="D1981" s="38">
        <v>110</v>
      </c>
      <c r="E1981" s="88" t="s">
        <v>1910</v>
      </c>
      <c r="F1981" s="38">
        <v>6</v>
      </c>
      <c r="G1981" s="88"/>
      <c r="H1981" s="38">
        <v>2</v>
      </c>
      <c r="I1981" s="88" t="s">
        <v>1564</v>
      </c>
      <c r="J1981" s="58">
        <v>-3.2124455643058072</v>
      </c>
      <c r="K1981" s="41">
        <v>-2.4E-2</v>
      </c>
      <c r="L1981" s="41">
        <v>-2.4E-2</v>
      </c>
      <c r="M1981" s="41">
        <v>3.3941125496954279E-2</v>
      </c>
      <c r="N1981" s="410">
        <v>6.1</v>
      </c>
      <c r="O1981" s="41">
        <v>-3.2659863237109037</v>
      </c>
      <c r="P1981" s="41">
        <v>-2.4E-2</v>
      </c>
      <c r="Q1981" s="41">
        <v>-2.4E-2</v>
      </c>
      <c r="R1981" s="41">
        <v>3.3941125496954279E-2</v>
      </c>
      <c r="S1981" s="41">
        <v>6</v>
      </c>
      <c r="T1981" s="58">
        <v>-5.0793224212556289</v>
      </c>
      <c r="U1981" s="41">
        <v>-4.8000000000000001E-2</v>
      </c>
      <c r="V1981" s="41">
        <v>-2.4E-2</v>
      </c>
      <c r="W1981" s="41">
        <v>5.3665631459994957E-2</v>
      </c>
      <c r="X1981" s="410">
        <v>6.1</v>
      </c>
      <c r="Y1981" s="42"/>
    </row>
    <row r="1982" spans="1:25" x14ac:dyDescent="0.25">
      <c r="A1982" s="96" t="s">
        <v>28</v>
      </c>
      <c r="B1982" s="38" t="s">
        <v>1803</v>
      </c>
      <c r="C1982" s="53" t="s">
        <v>30</v>
      </c>
      <c r="D1982" s="38">
        <v>110</v>
      </c>
      <c r="E1982" s="88" t="s">
        <v>1911</v>
      </c>
      <c r="F1982" s="38">
        <v>6</v>
      </c>
      <c r="G1982" s="88"/>
      <c r="H1982" s="38">
        <v>2</v>
      </c>
      <c r="I1982" s="88" t="s">
        <v>1564</v>
      </c>
      <c r="J1982" s="58">
        <v>-2.539661210627814</v>
      </c>
      <c r="K1982" s="41">
        <v>-1.2E-2</v>
      </c>
      <c r="L1982" s="41">
        <v>-2.4E-2</v>
      </c>
      <c r="M1982" s="41">
        <v>2.6832815729997479E-2</v>
      </c>
      <c r="N1982" s="410">
        <v>6.1</v>
      </c>
      <c r="O1982" s="41">
        <v>-4.1633319989322652</v>
      </c>
      <c r="P1982" s="41">
        <v>-2.4E-2</v>
      </c>
      <c r="Q1982" s="41">
        <v>-3.5999999999999997E-2</v>
      </c>
      <c r="R1982" s="41">
        <v>4.3266615305567871E-2</v>
      </c>
      <c r="S1982" s="41">
        <v>6</v>
      </c>
      <c r="T1982" s="58">
        <v>-5.6788551067832049</v>
      </c>
      <c r="U1982" s="41">
        <v>-3.5999999999999997E-2</v>
      </c>
      <c r="V1982" s="41">
        <v>-4.8000000000000001E-2</v>
      </c>
      <c r="W1982" s="41">
        <v>0.06</v>
      </c>
      <c r="X1982" s="410">
        <v>6.1</v>
      </c>
      <c r="Y1982" s="42"/>
    </row>
    <row r="1983" spans="1:25" x14ac:dyDescent="0.25">
      <c r="A1983" s="96" t="s">
        <v>28</v>
      </c>
      <c r="B1983" s="38" t="s">
        <v>1803</v>
      </c>
      <c r="C1983" s="53" t="s">
        <v>30</v>
      </c>
      <c r="D1983" s="38">
        <v>110</v>
      </c>
      <c r="E1983" s="88" t="s">
        <v>1912</v>
      </c>
      <c r="F1983" s="38">
        <v>6</v>
      </c>
      <c r="G1983" s="88"/>
      <c r="H1983" s="38">
        <v>2</v>
      </c>
      <c r="I1983" s="88" t="s">
        <v>1564</v>
      </c>
      <c r="J1983" s="58">
        <v>-2.4093341732293552</v>
      </c>
      <c r="K1983" s="41">
        <v>-1.7999999999999999E-2</v>
      </c>
      <c r="L1983" s="41">
        <v>-1.7999999999999999E-2</v>
      </c>
      <c r="M1983" s="41">
        <v>2.5455844122715711E-2</v>
      </c>
      <c r="N1983" s="410">
        <v>6.1</v>
      </c>
      <c r="O1983" s="41">
        <v>-2.4494897427831774</v>
      </c>
      <c r="P1983" s="41">
        <v>-1.7999999999999999E-2</v>
      </c>
      <c r="Q1983" s="41">
        <v>-1.7999999999999999E-2</v>
      </c>
      <c r="R1983" s="41">
        <v>2.5455844122715711E-2</v>
      </c>
      <c r="S1983" s="41">
        <v>6</v>
      </c>
      <c r="T1983" s="58">
        <v>-2.4093341732293552</v>
      </c>
      <c r="U1983" s="41">
        <v>-1.7999999999999999E-2</v>
      </c>
      <c r="V1983" s="41">
        <v>-1.7999999999999999E-2</v>
      </c>
      <c r="W1983" s="41">
        <v>2.5455844122715711E-2</v>
      </c>
      <c r="X1983" s="410">
        <v>6.1</v>
      </c>
      <c r="Y1983" s="42"/>
    </row>
    <row r="1984" spans="1:25" ht="15.75" thickBot="1" x14ac:dyDescent="0.3">
      <c r="A1984" s="97" t="s">
        <v>28</v>
      </c>
      <c r="B1984" s="48" t="s">
        <v>1803</v>
      </c>
      <c r="C1984" s="90" t="s">
        <v>30</v>
      </c>
      <c r="D1984" s="48">
        <v>110</v>
      </c>
      <c r="E1984" s="91" t="s">
        <v>1826</v>
      </c>
      <c r="F1984" s="48">
        <v>6</v>
      </c>
      <c r="G1984" s="91" t="s">
        <v>60</v>
      </c>
      <c r="H1984" s="48"/>
      <c r="I1984" s="91"/>
      <c r="J1984" s="59">
        <v>-1.6062227821529036</v>
      </c>
      <c r="K1984" s="50">
        <v>-1.2E-2</v>
      </c>
      <c r="L1984" s="50">
        <v>-1.2E-2</v>
      </c>
      <c r="M1984" s="50">
        <v>1.6970562748477139E-2</v>
      </c>
      <c r="N1984" s="413">
        <v>6.1</v>
      </c>
      <c r="O1984" s="50">
        <v>-1.6329931618554518</v>
      </c>
      <c r="P1984" s="50">
        <v>-1.2E-2</v>
      </c>
      <c r="Q1984" s="50">
        <v>-1.2E-2</v>
      </c>
      <c r="R1984" s="50">
        <v>1.6970562748477139E-2</v>
      </c>
      <c r="S1984" s="50">
        <v>6</v>
      </c>
      <c r="T1984" s="59">
        <v>-1.6062227821529036</v>
      </c>
      <c r="U1984" s="50">
        <v>-1.2E-2</v>
      </c>
      <c r="V1984" s="50">
        <v>-1.2E-2</v>
      </c>
      <c r="W1984" s="50">
        <v>1.6970562748477139E-2</v>
      </c>
      <c r="X1984" s="413">
        <v>6.1</v>
      </c>
      <c r="Y1984" s="51"/>
    </row>
    <row r="1985" spans="1:25" x14ac:dyDescent="0.25">
      <c r="A1985" s="85" t="s">
        <v>28</v>
      </c>
      <c r="B1985" s="30" t="s">
        <v>1913</v>
      </c>
      <c r="C1985" s="86" t="s">
        <v>30</v>
      </c>
      <c r="D1985" s="30">
        <v>110</v>
      </c>
      <c r="E1985" s="86" t="s">
        <v>1914</v>
      </c>
      <c r="F1985" s="30">
        <v>6</v>
      </c>
      <c r="G1985" s="86" t="s">
        <v>32</v>
      </c>
      <c r="H1985" s="30">
        <v>1</v>
      </c>
      <c r="I1985" s="86"/>
      <c r="J1985" s="406">
        <v>0</v>
      </c>
      <c r="K1985" s="31">
        <v>0</v>
      </c>
      <c r="L1985" s="31">
        <v>0</v>
      </c>
      <c r="M1985" s="31">
        <v>0</v>
      </c>
      <c r="N1985" s="407">
        <v>117</v>
      </c>
      <c r="O1985" s="31">
        <v>0</v>
      </c>
      <c r="P1985" s="31">
        <v>0</v>
      </c>
      <c r="Q1985" s="31">
        <v>0</v>
      </c>
      <c r="R1985" s="31">
        <v>0</v>
      </c>
      <c r="S1985" s="31">
        <v>117</v>
      </c>
      <c r="T1985" s="406">
        <v>0</v>
      </c>
      <c r="U1985" s="31">
        <v>0</v>
      </c>
      <c r="V1985" s="31">
        <v>0</v>
      </c>
      <c r="W1985" s="31">
        <v>0</v>
      </c>
      <c r="X1985" s="407">
        <v>117</v>
      </c>
      <c r="Y1985" s="32"/>
    </row>
    <row r="1986" spans="1:25" ht="15.75" thickBot="1" x14ac:dyDescent="0.3">
      <c r="A1986" s="122" t="s">
        <v>28</v>
      </c>
      <c r="B1986" s="123" t="s">
        <v>1913</v>
      </c>
      <c r="C1986" s="124" t="s">
        <v>30</v>
      </c>
      <c r="D1986" s="123">
        <v>110</v>
      </c>
      <c r="E1986" s="124" t="s">
        <v>1915</v>
      </c>
      <c r="F1986" s="123">
        <v>6</v>
      </c>
      <c r="G1986" s="124" t="s">
        <v>32</v>
      </c>
      <c r="H1986" s="123">
        <v>2</v>
      </c>
      <c r="I1986" s="124"/>
      <c r="J1986" s="451">
        <v>0</v>
      </c>
      <c r="K1986" s="125">
        <v>0</v>
      </c>
      <c r="L1986" s="125">
        <v>0</v>
      </c>
      <c r="M1986" s="125">
        <v>0</v>
      </c>
      <c r="N1986" s="452">
        <v>117</v>
      </c>
      <c r="O1986" s="125">
        <v>0</v>
      </c>
      <c r="P1986" s="125">
        <v>0</v>
      </c>
      <c r="Q1986" s="125">
        <v>0</v>
      </c>
      <c r="R1986" s="125">
        <v>0</v>
      </c>
      <c r="S1986" s="125">
        <v>117</v>
      </c>
      <c r="T1986" s="451">
        <v>0</v>
      </c>
      <c r="U1986" s="125">
        <v>0</v>
      </c>
      <c r="V1986" s="125">
        <v>0</v>
      </c>
      <c r="W1986" s="125">
        <v>0</v>
      </c>
      <c r="X1986" s="452">
        <v>117</v>
      </c>
      <c r="Y1986" s="126"/>
    </row>
    <row r="1987" spans="1:25" x14ac:dyDescent="0.25">
      <c r="A1987" s="85" t="s">
        <v>28</v>
      </c>
      <c r="B1987" s="30" t="s">
        <v>1916</v>
      </c>
      <c r="C1987" s="86" t="s">
        <v>151</v>
      </c>
      <c r="D1987" s="30">
        <v>35</v>
      </c>
      <c r="E1987" s="86" t="s">
        <v>37</v>
      </c>
      <c r="F1987" s="30">
        <v>6</v>
      </c>
      <c r="G1987" s="86" t="s">
        <v>38</v>
      </c>
      <c r="H1987" s="30">
        <v>1</v>
      </c>
      <c r="I1987" s="86"/>
      <c r="J1987" s="406">
        <v>0</v>
      </c>
      <c r="K1987" s="31">
        <v>0</v>
      </c>
      <c r="L1987" s="31">
        <v>0</v>
      </c>
      <c r="M1987" s="31">
        <v>0</v>
      </c>
      <c r="N1987" s="407">
        <v>6.2</v>
      </c>
      <c r="O1987" s="31">
        <v>0</v>
      </c>
      <c r="P1987" s="31">
        <v>0</v>
      </c>
      <c r="Q1987" s="31">
        <v>0</v>
      </c>
      <c r="R1987" s="31">
        <v>0</v>
      </c>
      <c r="S1987" s="31">
        <v>6.2</v>
      </c>
      <c r="T1987" s="406">
        <v>0</v>
      </c>
      <c r="U1987" s="31">
        <v>0</v>
      </c>
      <c r="V1987" s="31">
        <v>0</v>
      </c>
      <c r="W1987" s="31">
        <v>0</v>
      </c>
      <c r="X1987" s="407">
        <v>6.2</v>
      </c>
      <c r="Y1987" s="32" t="s">
        <v>42</v>
      </c>
    </row>
    <row r="1988" spans="1:25" x14ac:dyDescent="0.25">
      <c r="A1988" s="95" t="s">
        <v>28</v>
      </c>
      <c r="B1988" s="44" t="s">
        <v>1916</v>
      </c>
      <c r="C1988" s="67" t="s">
        <v>151</v>
      </c>
      <c r="D1988" s="44">
        <v>35</v>
      </c>
      <c r="E1988" s="67" t="s">
        <v>1567</v>
      </c>
      <c r="F1988" s="44">
        <v>6</v>
      </c>
      <c r="G1988" s="67" t="s">
        <v>38</v>
      </c>
      <c r="H1988" s="44">
        <v>2</v>
      </c>
      <c r="I1988" s="67"/>
      <c r="J1988" s="411">
        <v>33.393459473714543</v>
      </c>
      <c r="K1988" s="45">
        <v>0.34</v>
      </c>
      <c r="L1988" s="45">
        <v>0.114</v>
      </c>
      <c r="M1988" s="45">
        <v>0.35860284438358825</v>
      </c>
      <c r="N1988" s="412">
        <v>6.2</v>
      </c>
      <c r="O1988" s="45">
        <v>37.717228380197952</v>
      </c>
      <c r="P1988" s="45">
        <v>0.39300000000000002</v>
      </c>
      <c r="Q1988" s="45">
        <v>9.8000000000000004E-2</v>
      </c>
      <c r="R1988" s="45">
        <v>0.40503456642612617</v>
      </c>
      <c r="S1988" s="45">
        <v>6.2</v>
      </c>
      <c r="T1988" s="411">
        <v>31.958962803934913</v>
      </c>
      <c r="U1988" s="45">
        <v>0.32800000000000001</v>
      </c>
      <c r="V1988" s="45">
        <v>0.10100000000000001</v>
      </c>
      <c r="W1988" s="45">
        <v>0.34319819346843888</v>
      </c>
      <c r="X1988" s="412">
        <v>6.2</v>
      </c>
      <c r="Y1988" s="46"/>
    </row>
    <row r="1989" spans="1:25" x14ac:dyDescent="0.25">
      <c r="A1989" s="96" t="s">
        <v>28</v>
      </c>
      <c r="B1989" s="38" t="s">
        <v>1916</v>
      </c>
      <c r="C1989" s="53" t="s">
        <v>151</v>
      </c>
      <c r="D1989" s="38">
        <v>35</v>
      </c>
      <c r="E1989" s="88" t="s">
        <v>1917</v>
      </c>
      <c r="F1989" s="38">
        <v>6</v>
      </c>
      <c r="G1989" s="88"/>
      <c r="H1989" s="38">
        <v>2</v>
      </c>
      <c r="I1989" s="88" t="s">
        <v>1564</v>
      </c>
      <c r="J1989" s="58">
        <v>-4.6764923070930395</v>
      </c>
      <c r="K1989" s="41">
        <v>-4.9000000000000002E-2</v>
      </c>
      <c r="L1989" s="41">
        <v>-1.0999999999999999E-2</v>
      </c>
      <c r="M1989" s="41">
        <v>5.0219518117958883E-2</v>
      </c>
      <c r="N1989" s="410">
        <v>6.2</v>
      </c>
      <c r="O1989" s="41">
        <v>-3.7986068242270306</v>
      </c>
      <c r="P1989" s="41">
        <v>-0.04</v>
      </c>
      <c r="Q1989" s="41">
        <v>-8.0000000000000002E-3</v>
      </c>
      <c r="R1989" s="41">
        <v>4.0792156108742282E-2</v>
      </c>
      <c r="S1989" s="41">
        <v>6.2</v>
      </c>
      <c r="T1989" s="58">
        <v>-4.383616582933227</v>
      </c>
      <c r="U1989" s="41">
        <v>-4.5999999999999999E-2</v>
      </c>
      <c r="V1989" s="41">
        <v>-0.01</v>
      </c>
      <c r="W1989" s="41">
        <v>4.7074409183759276E-2</v>
      </c>
      <c r="X1989" s="410">
        <v>6.2</v>
      </c>
      <c r="Y1989" s="42"/>
    </row>
    <row r="1990" spans="1:25" x14ac:dyDescent="0.25">
      <c r="A1990" s="96" t="s">
        <v>28</v>
      </c>
      <c r="B1990" s="38" t="s">
        <v>1916</v>
      </c>
      <c r="C1990" s="53" t="s">
        <v>151</v>
      </c>
      <c r="D1990" s="38">
        <v>35</v>
      </c>
      <c r="E1990" s="88" t="s">
        <v>1910</v>
      </c>
      <c r="F1990" s="38">
        <v>6</v>
      </c>
      <c r="G1990" s="88"/>
      <c r="H1990" s="38">
        <v>2</v>
      </c>
      <c r="I1990" s="88" t="s">
        <v>1564</v>
      </c>
      <c r="J1990" s="58">
        <v>-19.801302262222976</v>
      </c>
      <c r="K1990" s="41">
        <v>-0.20399999999999999</v>
      </c>
      <c r="L1990" s="41">
        <v>-0.06</v>
      </c>
      <c r="M1990" s="41">
        <v>0.21264054176003219</v>
      </c>
      <c r="N1990" s="410">
        <v>6.2</v>
      </c>
      <c r="O1990" s="41">
        <v>-17.641455450129108</v>
      </c>
      <c r="P1990" s="41">
        <v>-0.183</v>
      </c>
      <c r="Q1990" s="41">
        <v>-4.9000000000000002E-2</v>
      </c>
      <c r="R1990" s="41">
        <v>0.18944656238633625</v>
      </c>
      <c r="S1990" s="41">
        <v>6.2</v>
      </c>
      <c r="T1990" s="58">
        <v>-19.291113732113054</v>
      </c>
      <c r="U1990" s="41">
        <v>-0.2</v>
      </c>
      <c r="V1990" s="41">
        <v>-5.3999999999999999E-2</v>
      </c>
      <c r="W1990" s="41">
        <v>0.20716177253537876</v>
      </c>
      <c r="X1990" s="410">
        <v>6.2</v>
      </c>
      <c r="Y1990" s="42"/>
    </row>
    <row r="1991" spans="1:25" x14ac:dyDescent="0.25">
      <c r="A1991" s="96" t="s">
        <v>28</v>
      </c>
      <c r="B1991" s="38" t="s">
        <v>1916</v>
      </c>
      <c r="C1991" s="53" t="s">
        <v>151</v>
      </c>
      <c r="D1991" s="38">
        <v>35</v>
      </c>
      <c r="E1991" s="88" t="s">
        <v>1918</v>
      </c>
      <c r="F1991" s="38">
        <v>6</v>
      </c>
      <c r="G1991" s="88"/>
      <c r="H1991" s="38">
        <v>2</v>
      </c>
      <c r="I1991" s="88" t="s">
        <v>1564</v>
      </c>
      <c r="J1991" s="58">
        <v>0</v>
      </c>
      <c r="K1991" s="41">
        <v>0</v>
      </c>
      <c r="L1991" s="41">
        <v>0</v>
      </c>
      <c r="M1991" s="41">
        <v>0</v>
      </c>
      <c r="N1991" s="410">
        <v>6.2</v>
      </c>
      <c r="O1991" s="41">
        <v>0</v>
      </c>
      <c r="P1991" s="41">
        <v>0</v>
      </c>
      <c r="Q1991" s="41">
        <v>0</v>
      </c>
      <c r="R1991" s="41">
        <v>0</v>
      </c>
      <c r="S1991" s="41">
        <v>6.2</v>
      </c>
      <c r="T1991" s="58">
        <v>0</v>
      </c>
      <c r="U1991" s="41">
        <v>0</v>
      </c>
      <c r="V1991" s="41">
        <v>0</v>
      </c>
      <c r="W1991" s="41">
        <v>0</v>
      </c>
      <c r="X1991" s="410">
        <v>6.2</v>
      </c>
      <c r="Y1991" s="42" t="s">
        <v>42</v>
      </c>
    </row>
    <row r="1992" spans="1:25" x14ac:dyDescent="0.25">
      <c r="A1992" s="96" t="s">
        <v>28</v>
      </c>
      <c r="B1992" s="38" t="s">
        <v>1916</v>
      </c>
      <c r="C1992" s="53" t="s">
        <v>151</v>
      </c>
      <c r="D1992" s="38">
        <v>35</v>
      </c>
      <c r="E1992" s="88" t="s">
        <v>1919</v>
      </c>
      <c r="F1992" s="38">
        <v>6</v>
      </c>
      <c r="G1992" s="88"/>
      <c r="H1992" s="38">
        <v>2</v>
      </c>
      <c r="I1992" s="88" t="s">
        <v>1564</v>
      </c>
      <c r="J1992" s="58">
        <v>-9.578345909975333</v>
      </c>
      <c r="K1992" s="41">
        <v>-9.1999999999999998E-2</v>
      </c>
      <c r="L1992" s="41">
        <v>-4.5999999999999999E-2</v>
      </c>
      <c r="M1992" s="41">
        <v>0.10285912696499032</v>
      </c>
      <c r="N1992" s="410">
        <v>6.2</v>
      </c>
      <c r="O1992" s="41">
        <v>-16.89370165891857</v>
      </c>
      <c r="P1992" s="41">
        <v>-0.17599999999999999</v>
      </c>
      <c r="Q1992" s="41">
        <v>-4.3999999999999997E-2</v>
      </c>
      <c r="R1992" s="41">
        <v>0.18141664752717707</v>
      </c>
      <c r="S1992" s="41">
        <v>6.2</v>
      </c>
      <c r="T1992" s="58">
        <v>-8.9124153914417636</v>
      </c>
      <c r="U1992" s="41">
        <v>-8.5999999999999993E-2</v>
      </c>
      <c r="V1992" s="41">
        <v>-4.2000000000000003E-2</v>
      </c>
      <c r="W1992" s="41">
        <v>9.5707888912043196E-2</v>
      </c>
      <c r="X1992" s="410">
        <v>6.2</v>
      </c>
      <c r="Y1992" s="42"/>
    </row>
    <row r="1993" spans="1:25" x14ac:dyDescent="0.25">
      <c r="A1993" s="96" t="s">
        <v>28</v>
      </c>
      <c r="B1993" s="38" t="s">
        <v>1916</v>
      </c>
      <c r="C1993" s="53" t="s">
        <v>151</v>
      </c>
      <c r="D1993" s="38">
        <v>35</v>
      </c>
      <c r="E1993" s="88" t="s">
        <v>1920</v>
      </c>
      <c r="F1993" s="38">
        <v>6</v>
      </c>
      <c r="G1993" s="88"/>
      <c r="H1993" s="38">
        <v>2</v>
      </c>
      <c r="I1993" s="88" t="s">
        <v>1564</v>
      </c>
      <c r="J1993" s="58">
        <v>0</v>
      </c>
      <c r="K1993" s="41">
        <v>0</v>
      </c>
      <c r="L1993" s="41">
        <v>0</v>
      </c>
      <c r="M1993" s="41">
        <v>0</v>
      </c>
      <c r="N1993" s="410">
        <v>6.2</v>
      </c>
      <c r="O1993" s="41">
        <v>0</v>
      </c>
      <c r="P1993" s="41">
        <v>0</v>
      </c>
      <c r="Q1993" s="41">
        <v>0</v>
      </c>
      <c r="R1993" s="41">
        <v>0</v>
      </c>
      <c r="S1993" s="41">
        <v>6.2</v>
      </c>
      <c r="T1993" s="58">
        <v>0</v>
      </c>
      <c r="U1993" s="41">
        <v>0</v>
      </c>
      <c r="V1993" s="41">
        <v>0</v>
      </c>
      <c r="W1993" s="41">
        <v>0</v>
      </c>
      <c r="X1993" s="410">
        <v>6.2</v>
      </c>
      <c r="Y1993" s="42" t="s">
        <v>42</v>
      </c>
    </row>
    <row r="1994" spans="1:25" x14ac:dyDescent="0.25">
      <c r="A1994" s="96" t="s">
        <v>28</v>
      </c>
      <c r="B1994" s="38" t="s">
        <v>1916</v>
      </c>
      <c r="C1994" s="53" t="s">
        <v>151</v>
      </c>
      <c r="D1994" s="38">
        <v>35</v>
      </c>
      <c r="E1994" s="88" t="s">
        <v>1921</v>
      </c>
      <c r="F1994" s="38">
        <v>6</v>
      </c>
      <c r="G1994" s="88" t="s">
        <v>60</v>
      </c>
      <c r="H1994" s="38"/>
      <c r="I1994" s="88"/>
      <c r="J1994" s="58">
        <v>0.1209363781293728</v>
      </c>
      <c r="K1994" s="41">
        <v>1E-3</v>
      </c>
      <c r="L1994" s="41">
        <v>0</v>
      </c>
      <c r="M1994" s="41">
        <v>1E-3</v>
      </c>
      <c r="N1994" s="410">
        <v>6.2</v>
      </c>
      <c r="O1994" s="41">
        <v>0.1070356450110541</v>
      </c>
      <c r="P1994" s="41">
        <v>1E-3</v>
      </c>
      <c r="Q1994" s="41">
        <v>0</v>
      </c>
      <c r="R1994" s="41">
        <v>1E-3</v>
      </c>
      <c r="S1994" s="41">
        <v>6.2</v>
      </c>
      <c r="T1994" s="58">
        <v>0.11356220873124032</v>
      </c>
      <c r="U1994" s="41">
        <v>1E-3</v>
      </c>
      <c r="V1994" s="41">
        <v>0</v>
      </c>
      <c r="W1994" s="41">
        <v>1E-3</v>
      </c>
      <c r="X1994" s="410">
        <v>6.2</v>
      </c>
      <c r="Y1994" s="42"/>
    </row>
    <row r="1995" spans="1:25" x14ac:dyDescent="0.25">
      <c r="A1995" s="96" t="s">
        <v>28</v>
      </c>
      <c r="B1995" s="38" t="s">
        <v>1916</v>
      </c>
      <c r="C1995" s="53" t="s">
        <v>151</v>
      </c>
      <c r="D1995" s="38">
        <v>35</v>
      </c>
      <c r="E1995" s="88" t="s">
        <v>1922</v>
      </c>
      <c r="F1995" s="38">
        <v>6</v>
      </c>
      <c r="G1995" s="88" t="s">
        <v>60</v>
      </c>
      <c r="H1995" s="38"/>
      <c r="I1995" s="88"/>
      <c r="J1995" s="58">
        <v>0.1209363781293728</v>
      </c>
      <c r="K1995" s="41">
        <v>1E-3</v>
      </c>
      <c r="L1995" s="41">
        <v>0</v>
      </c>
      <c r="M1995" s="41">
        <v>1E-3</v>
      </c>
      <c r="N1995" s="410">
        <v>6.2</v>
      </c>
      <c r="O1995" s="41">
        <v>0.1070356450110541</v>
      </c>
      <c r="P1995" s="41">
        <v>1E-3</v>
      </c>
      <c r="Q1995" s="41">
        <v>0</v>
      </c>
      <c r="R1995" s="41">
        <v>1E-3</v>
      </c>
      <c r="S1995" s="41">
        <v>6.2</v>
      </c>
      <c r="T1995" s="58">
        <v>0.11356220873124032</v>
      </c>
      <c r="U1995" s="41">
        <v>1E-3</v>
      </c>
      <c r="V1995" s="41">
        <v>0</v>
      </c>
      <c r="W1995" s="41">
        <v>1E-3</v>
      </c>
      <c r="X1995" s="410">
        <v>6.2</v>
      </c>
      <c r="Y1995" s="42"/>
    </row>
    <row r="1996" spans="1:25" ht="15.75" thickBot="1" x14ac:dyDescent="0.3">
      <c r="A1996" s="97" t="s">
        <v>28</v>
      </c>
      <c r="B1996" s="48" t="s">
        <v>1916</v>
      </c>
      <c r="C1996" s="90" t="s">
        <v>151</v>
      </c>
      <c r="D1996" s="48">
        <v>35</v>
      </c>
      <c r="E1996" s="91" t="s">
        <v>1923</v>
      </c>
      <c r="F1996" s="48">
        <v>6</v>
      </c>
      <c r="G1996" s="91" t="s">
        <v>60</v>
      </c>
      <c r="H1996" s="48"/>
      <c r="I1996" s="91"/>
      <c r="J1996" s="58">
        <v>0.1209363781293728</v>
      </c>
      <c r="K1996" s="50">
        <v>1E-3</v>
      </c>
      <c r="L1996" s="50">
        <v>0</v>
      </c>
      <c r="M1996" s="50">
        <v>1E-3</v>
      </c>
      <c r="N1996" s="413">
        <v>6.2</v>
      </c>
      <c r="O1996" s="41">
        <v>0.1070356450110541</v>
      </c>
      <c r="P1996" s="50">
        <v>1E-3</v>
      </c>
      <c r="Q1996" s="50">
        <v>0</v>
      </c>
      <c r="R1996" s="50">
        <v>1E-3</v>
      </c>
      <c r="S1996" s="50">
        <v>6.2</v>
      </c>
      <c r="T1996" s="58">
        <v>0.11356220873124032</v>
      </c>
      <c r="U1996" s="50">
        <v>1E-3</v>
      </c>
      <c r="V1996" s="50">
        <v>0</v>
      </c>
      <c r="W1996" s="50">
        <v>1E-3</v>
      </c>
      <c r="X1996" s="413">
        <v>6.2</v>
      </c>
      <c r="Y1996" s="51"/>
    </row>
    <row r="1997" spans="1:25" x14ac:dyDescent="0.25">
      <c r="A1997" s="85" t="s">
        <v>28</v>
      </c>
      <c r="B1997" s="30" t="s">
        <v>1924</v>
      </c>
      <c r="C1997" s="86" t="s">
        <v>30</v>
      </c>
      <c r="D1997" s="30">
        <v>110</v>
      </c>
      <c r="E1997" s="86" t="s">
        <v>37</v>
      </c>
      <c r="F1997" s="30">
        <v>6</v>
      </c>
      <c r="G1997" s="86" t="s">
        <v>38</v>
      </c>
      <c r="H1997" s="30">
        <v>1</v>
      </c>
      <c r="I1997" s="86"/>
      <c r="J1997" s="406">
        <v>29.393876913398131</v>
      </c>
      <c r="K1997" s="31">
        <v>0.216</v>
      </c>
      <c r="L1997" s="31">
        <v>0.216</v>
      </c>
      <c r="M1997" s="31">
        <v>0.3054701294725885</v>
      </c>
      <c r="N1997" s="407">
        <v>6</v>
      </c>
      <c r="O1997" s="31">
        <v>29.393876913398131</v>
      </c>
      <c r="P1997" s="31">
        <v>0.216</v>
      </c>
      <c r="Q1997" s="31">
        <v>0.216</v>
      </c>
      <c r="R1997" s="31">
        <v>0.3054701294725885</v>
      </c>
      <c r="S1997" s="31">
        <v>6</v>
      </c>
      <c r="T1997" s="406">
        <v>29.393876913398131</v>
      </c>
      <c r="U1997" s="31">
        <v>0.216</v>
      </c>
      <c r="V1997" s="31">
        <v>0.216</v>
      </c>
      <c r="W1997" s="31">
        <v>0.3054701294725885</v>
      </c>
      <c r="X1997" s="407">
        <v>6</v>
      </c>
      <c r="Y1997" s="32"/>
    </row>
    <row r="1998" spans="1:25" ht="15.75" thickBot="1" x14ac:dyDescent="0.3">
      <c r="A1998" s="122" t="s">
        <v>28</v>
      </c>
      <c r="B1998" s="123" t="s">
        <v>1924</v>
      </c>
      <c r="C1998" s="124" t="s">
        <v>30</v>
      </c>
      <c r="D1998" s="123">
        <v>110</v>
      </c>
      <c r="E1998" s="124" t="s">
        <v>1567</v>
      </c>
      <c r="F1998" s="123">
        <v>6</v>
      </c>
      <c r="G1998" s="124" t="s">
        <v>38</v>
      </c>
      <c r="H1998" s="123">
        <v>2</v>
      </c>
      <c r="I1998" s="124"/>
      <c r="J1998" s="451">
        <v>18.963791557031055</v>
      </c>
      <c r="K1998" s="125">
        <v>0.14399999999999999</v>
      </c>
      <c r="L1998" s="125">
        <v>0.14399999999999999</v>
      </c>
      <c r="M1998" s="125">
        <v>0.20364675298172569</v>
      </c>
      <c r="N1998" s="452">
        <v>6.2</v>
      </c>
      <c r="O1998" s="125">
        <v>29.984387196444519</v>
      </c>
      <c r="P1998" s="125">
        <v>0.28799999999999998</v>
      </c>
      <c r="Q1998" s="125">
        <v>0.14399999999999999</v>
      </c>
      <c r="R1998" s="125">
        <v>0.3219937887599697</v>
      </c>
      <c r="S1998" s="125">
        <v>6.2</v>
      </c>
      <c r="T1998" s="451">
        <v>33.523564017462135</v>
      </c>
      <c r="U1998" s="125">
        <v>0.28799999999999998</v>
      </c>
      <c r="V1998" s="125">
        <v>0.216</v>
      </c>
      <c r="W1998" s="125">
        <v>0.36</v>
      </c>
      <c r="X1998" s="452">
        <v>6.2</v>
      </c>
      <c r="Y1998" s="126"/>
    </row>
    <row r="1999" spans="1:25" x14ac:dyDescent="0.25">
      <c r="A1999" s="85" t="s">
        <v>28</v>
      </c>
      <c r="B1999" s="30" t="s">
        <v>1925</v>
      </c>
      <c r="C1999" s="86" t="s">
        <v>30</v>
      </c>
      <c r="D1999" s="30">
        <v>110</v>
      </c>
      <c r="E1999" s="86" t="s">
        <v>37</v>
      </c>
      <c r="F1999" s="30">
        <v>6</v>
      </c>
      <c r="G1999" s="86" t="s">
        <v>38</v>
      </c>
      <c r="H1999" s="30">
        <v>1</v>
      </c>
      <c r="I1999" s="86"/>
      <c r="J1999" s="406">
        <v>0</v>
      </c>
      <c r="K1999" s="31">
        <v>0</v>
      </c>
      <c r="L1999" s="31">
        <v>0</v>
      </c>
      <c r="M1999" s="31">
        <v>0</v>
      </c>
      <c r="N1999" s="407">
        <v>6</v>
      </c>
      <c r="O1999" s="31">
        <v>0</v>
      </c>
      <c r="P1999" s="31">
        <v>0</v>
      </c>
      <c r="Q1999" s="31">
        <v>0</v>
      </c>
      <c r="R1999" s="31">
        <v>0</v>
      </c>
      <c r="S1999" s="31">
        <v>6</v>
      </c>
      <c r="T1999" s="406">
        <v>0</v>
      </c>
      <c r="U1999" s="31">
        <v>0</v>
      </c>
      <c r="V1999" s="31">
        <v>0</v>
      </c>
      <c r="W1999" s="31">
        <v>0</v>
      </c>
      <c r="X1999" s="407">
        <v>6</v>
      </c>
      <c r="Y1999" s="32"/>
    </row>
    <row r="2000" spans="1:25" ht="15.75" thickBot="1" x14ac:dyDescent="0.3">
      <c r="A2000" s="122" t="s">
        <v>28</v>
      </c>
      <c r="B2000" s="123" t="s">
        <v>1925</v>
      </c>
      <c r="C2000" s="124" t="s">
        <v>30</v>
      </c>
      <c r="D2000" s="123">
        <v>110</v>
      </c>
      <c r="E2000" s="124" t="s">
        <v>1567</v>
      </c>
      <c r="F2000" s="123">
        <v>6</v>
      </c>
      <c r="G2000" s="124" t="s">
        <v>38</v>
      </c>
      <c r="H2000" s="123">
        <v>2</v>
      </c>
      <c r="I2000" s="124"/>
      <c r="J2000" s="451">
        <v>0</v>
      </c>
      <c r="K2000" s="125">
        <v>0</v>
      </c>
      <c r="L2000" s="125">
        <v>0</v>
      </c>
      <c r="M2000" s="125">
        <v>0.67200000000000004</v>
      </c>
      <c r="N2000" s="452">
        <v>6</v>
      </c>
      <c r="O2000" s="125">
        <v>0</v>
      </c>
      <c r="P2000" s="125">
        <v>0</v>
      </c>
      <c r="Q2000" s="125">
        <v>0</v>
      </c>
      <c r="R2000" s="125">
        <v>0</v>
      </c>
      <c r="S2000" s="125">
        <v>6</v>
      </c>
      <c r="T2000" s="451">
        <v>0</v>
      </c>
      <c r="U2000" s="125">
        <v>0</v>
      </c>
      <c r="V2000" s="125">
        <v>0</v>
      </c>
      <c r="W2000" s="125">
        <v>0</v>
      </c>
      <c r="X2000" s="452">
        <v>6</v>
      </c>
      <c r="Y2000" s="126"/>
    </row>
    <row r="2001" spans="1:25" x14ac:dyDescent="0.25">
      <c r="A2001" s="85" t="s">
        <v>28</v>
      </c>
      <c r="B2001" s="30" t="s">
        <v>1926</v>
      </c>
      <c r="C2001" s="86" t="s">
        <v>21</v>
      </c>
      <c r="D2001" s="30">
        <v>110</v>
      </c>
      <c r="E2001" s="86" t="s">
        <v>964</v>
      </c>
      <c r="F2001" s="30">
        <v>35</v>
      </c>
      <c r="G2001" s="86" t="s">
        <v>35</v>
      </c>
      <c r="H2001" s="30">
        <v>1</v>
      </c>
      <c r="I2001" s="86"/>
      <c r="J2001" s="406">
        <v>8.7966013589074521</v>
      </c>
      <c r="K2001" s="31">
        <v>0.42</v>
      </c>
      <c r="L2001" s="31">
        <v>0</v>
      </c>
      <c r="M2001" s="31">
        <v>0.42</v>
      </c>
      <c r="N2001" s="407">
        <v>35.799999999999997</v>
      </c>
      <c r="O2001" s="31">
        <v>15.570995508870663</v>
      </c>
      <c r="P2001" s="31">
        <v>0.84</v>
      </c>
      <c r="Q2001" s="31">
        <v>0</v>
      </c>
      <c r="R2001" s="31">
        <v>0.84</v>
      </c>
      <c r="S2001" s="31">
        <v>35.799999999999997</v>
      </c>
      <c r="T2001" s="406">
        <v>16.520446454533509</v>
      </c>
      <c r="U2001" s="31">
        <v>0.84</v>
      </c>
      <c r="V2001" s="31">
        <v>0</v>
      </c>
      <c r="W2001" s="31">
        <v>0.84</v>
      </c>
      <c r="X2001" s="407">
        <v>35.799999999999997</v>
      </c>
      <c r="Y2001" s="32"/>
    </row>
    <row r="2002" spans="1:25" x14ac:dyDescent="0.25">
      <c r="A2002" s="94" t="s">
        <v>28</v>
      </c>
      <c r="B2002" s="34" t="s">
        <v>1926</v>
      </c>
      <c r="C2002" s="74" t="s">
        <v>21</v>
      </c>
      <c r="D2002" s="34">
        <v>110</v>
      </c>
      <c r="E2002" s="74" t="s">
        <v>1927</v>
      </c>
      <c r="F2002" s="34">
        <v>35</v>
      </c>
      <c r="G2002" s="74" t="s">
        <v>183</v>
      </c>
      <c r="H2002" s="34">
        <v>2</v>
      </c>
      <c r="I2002" s="74"/>
      <c r="J2002" s="408">
        <v>-8.7966013589074521</v>
      </c>
      <c r="K2002" s="35">
        <v>-0.42</v>
      </c>
      <c r="L2002" s="35">
        <v>0</v>
      </c>
      <c r="M2002" s="35">
        <v>0.42</v>
      </c>
      <c r="N2002" s="409">
        <v>35.799999999999997</v>
      </c>
      <c r="O2002" s="35">
        <v>-15.570995508870663</v>
      </c>
      <c r="P2002" s="35">
        <v>-0.84</v>
      </c>
      <c r="Q2002" s="35">
        <v>0</v>
      </c>
      <c r="R2002" s="35">
        <v>0.84</v>
      </c>
      <c r="S2002" s="35">
        <v>35.799999999999997</v>
      </c>
      <c r="T2002" s="408">
        <v>-16.520446454533509</v>
      </c>
      <c r="U2002" s="35">
        <v>-0.84</v>
      </c>
      <c r="V2002" s="35">
        <v>0</v>
      </c>
      <c r="W2002" s="35">
        <v>0.84</v>
      </c>
      <c r="X2002" s="409">
        <v>35.799999999999997</v>
      </c>
      <c r="Y2002" s="36"/>
    </row>
    <row r="2003" spans="1:25" x14ac:dyDescent="0.25">
      <c r="A2003" s="98" t="s">
        <v>28</v>
      </c>
      <c r="B2003" s="99" t="s">
        <v>1926</v>
      </c>
      <c r="C2003" s="100" t="s">
        <v>21</v>
      </c>
      <c r="D2003" s="99">
        <v>110</v>
      </c>
      <c r="E2003" s="100" t="s">
        <v>762</v>
      </c>
      <c r="F2003" s="99">
        <v>10</v>
      </c>
      <c r="G2003" s="100" t="s">
        <v>38</v>
      </c>
      <c r="H2003" s="99">
        <v>1</v>
      </c>
      <c r="I2003" s="100"/>
      <c r="J2003" s="443">
        <v>18.662778992633733</v>
      </c>
      <c r="K2003" s="101">
        <v>0.24</v>
      </c>
      <c r="L2003" s="101">
        <v>0.24</v>
      </c>
      <c r="M2003" s="101">
        <v>0.33941125496954283</v>
      </c>
      <c r="N2003" s="444">
        <v>10.5</v>
      </c>
      <c r="O2003" s="101">
        <v>18.84222879063983</v>
      </c>
      <c r="P2003" s="101">
        <v>0.24</v>
      </c>
      <c r="Q2003" s="101">
        <v>0.24</v>
      </c>
      <c r="R2003" s="101">
        <v>0.33941125496954283</v>
      </c>
      <c r="S2003" s="101">
        <v>10.4</v>
      </c>
      <c r="T2003" s="443">
        <v>18.84222879063983</v>
      </c>
      <c r="U2003" s="101">
        <v>0.24</v>
      </c>
      <c r="V2003" s="101">
        <v>0.24</v>
      </c>
      <c r="W2003" s="101">
        <v>0.33941125496954283</v>
      </c>
      <c r="X2003" s="444">
        <v>10.4</v>
      </c>
      <c r="Y2003" s="102" t="s">
        <v>1566</v>
      </c>
    </row>
    <row r="2004" spans="1:25" x14ac:dyDescent="0.25">
      <c r="A2004" s="96" t="s">
        <v>28</v>
      </c>
      <c r="B2004" s="38" t="s">
        <v>1926</v>
      </c>
      <c r="C2004" s="53" t="s">
        <v>21</v>
      </c>
      <c r="D2004" s="38">
        <v>110</v>
      </c>
      <c r="E2004" s="88" t="s">
        <v>1928</v>
      </c>
      <c r="F2004" s="38">
        <v>10</v>
      </c>
      <c r="G2004" s="88"/>
      <c r="H2004" s="38">
        <v>1</v>
      </c>
      <c r="I2004" s="88" t="s">
        <v>1929</v>
      </c>
      <c r="J2004" s="58">
        <v>-12.853809332607623</v>
      </c>
      <c r="K2004" s="41">
        <v>-0.18</v>
      </c>
      <c r="L2004" s="41">
        <v>0</v>
      </c>
      <c r="M2004" s="41">
        <v>0.18</v>
      </c>
      <c r="N2004" s="410">
        <v>10.5</v>
      </c>
      <c r="O2004" s="41">
        <v>-10.209553831823623</v>
      </c>
      <c r="P2004" s="41">
        <v>-0.16</v>
      </c>
      <c r="Q2004" s="41">
        <v>0</v>
      </c>
      <c r="R2004" s="41">
        <v>0.16</v>
      </c>
      <c r="S2004" s="41">
        <v>10.4</v>
      </c>
      <c r="T2004" s="58">
        <v>-12.186098552313865</v>
      </c>
      <c r="U2004" s="41">
        <v>-0.18</v>
      </c>
      <c r="V2004" s="41">
        <v>0</v>
      </c>
      <c r="W2004" s="41">
        <v>0.18</v>
      </c>
      <c r="X2004" s="410">
        <v>10.4</v>
      </c>
      <c r="Y2004" s="42" t="s">
        <v>1566</v>
      </c>
    </row>
    <row r="2005" spans="1:25" x14ac:dyDescent="0.25">
      <c r="A2005" s="96" t="s">
        <v>28</v>
      </c>
      <c r="B2005" s="38" t="s">
        <v>1926</v>
      </c>
      <c r="C2005" s="53" t="s">
        <v>21</v>
      </c>
      <c r="D2005" s="38">
        <v>110</v>
      </c>
      <c r="E2005" s="88" t="s">
        <v>1930</v>
      </c>
      <c r="F2005" s="38">
        <v>10</v>
      </c>
      <c r="G2005" s="88"/>
      <c r="H2005" s="38">
        <v>1</v>
      </c>
      <c r="I2005" s="88" t="s">
        <v>1931</v>
      </c>
      <c r="J2005" s="58">
        <v>-2.8564020739128053</v>
      </c>
      <c r="K2005" s="41">
        <v>-0.04</v>
      </c>
      <c r="L2005" s="41">
        <v>0</v>
      </c>
      <c r="M2005" s="41">
        <v>0.04</v>
      </c>
      <c r="N2005" s="410">
        <v>10.5</v>
      </c>
      <c r="O2005" s="41">
        <v>-2.5523884579559057</v>
      </c>
      <c r="P2005" s="41">
        <v>-0.04</v>
      </c>
      <c r="Q2005" s="41">
        <v>0</v>
      </c>
      <c r="R2005" s="41">
        <v>0.04</v>
      </c>
      <c r="S2005" s="41">
        <v>10.4</v>
      </c>
      <c r="T2005" s="58">
        <v>-5.4160438010283851</v>
      </c>
      <c r="U2005" s="41">
        <v>-0.08</v>
      </c>
      <c r="V2005" s="41">
        <v>0</v>
      </c>
      <c r="W2005" s="41">
        <v>0.08</v>
      </c>
      <c r="X2005" s="410">
        <v>10.4</v>
      </c>
      <c r="Y2005" s="42" t="s">
        <v>1566</v>
      </c>
    </row>
    <row r="2006" spans="1:25" x14ac:dyDescent="0.25">
      <c r="A2006" s="96" t="s">
        <v>28</v>
      </c>
      <c r="B2006" s="38" t="s">
        <v>1926</v>
      </c>
      <c r="C2006" s="53" t="s">
        <v>21</v>
      </c>
      <c r="D2006" s="38">
        <v>110</v>
      </c>
      <c r="E2006" s="88" t="s">
        <v>140</v>
      </c>
      <c r="F2006" s="38">
        <v>10</v>
      </c>
      <c r="G2006" s="88" t="s">
        <v>60</v>
      </c>
      <c r="H2006" s="38"/>
      <c r="I2006" s="88"/>
      <c r="J2006" s="58">
        <v>-0.51415237330430485</v>
      </c>
      <c r="K2006" s="41">
        <v>-7.1999999999999989E-3</v>
      </c>
      <c r="L2006" s="41">
        <v>0</v>
      </c>
      <c r="M2006" s="41">
        <v>7.1999999999999989E-3</v>
      </c>
      <c r="N2006" s="410">
        <v>10.5</v>
      </c>
      <c r="O2006" s="41">
        <v>-5.1047769159118121E-2</v>
      </c>
      <c r="P2006" s="41">
        <v>-8.0000000000000004E-4</v>
      </c>
      <c r="Q2006" s="41">
        <v>0</v>
      </c>
      <c r="R2006" s="41">
        <v>8.0000000000000004E-4</v>
      </c>
      <c r="S2006" s="41">
        <v>10.4</v>
      </c>
      <c r="T2006" s="58">
        <v>-5.4160438010283848E-2</v>
      </c>
      <c r="U2006" s="41">
        <v>-8.0000000000000004E-4</v>
      </c>
      <c r="V2006" s="41">
        <v>0</v>
      </c>
      <c r="W2006" s="41">
        <v>8.0000000000000004E-4</v>
      </c>
      <c r="X2006" s="410">
        <v>10.4</v>
      </c>
      <c r="Y2006" s="42" t="s">
        <v>1566</v>
      </c>
    </row>
    <row r="2007" spans="1:25" x14ac:dyDescent="0.25">
      <c r="A2007" s="98" t="s">
        <v>28</v>
      </c>
      <c r="B2007" s="99" t="s">
        <v>1926</v>
      </c>
      <c r="C2007" s="100" t="s">
        <v>21</v>
      </c>
      <c r="D2007" s="99">
        <v>110</v>
      </c>
      <c r="E2007" s="100" t="s">
        <v>851</v>
      </c>
      <c r="F2007" s="99">
        <v>10</v>
      </c>
      <c r="G2007" s="100" t="s">
        <v>38</v>
      </c>
      <c r="H2007" s="99">
        <v>2</v>
      </c>
      <c r="I2007" s="100"/>
      <c r="J2007" s="443">
        <v>9.3313894963168664</v>
      </c>
      <c r="K2007" s="101">
        <v>0.12</v>
      </c>
      <c r="L2007" s="101">
        <v>0.12</v>
      </c>
      <c r="M2007" s="101">
        <v>0.16970562748477142</v>
      </c>
      <c r="N2007" s="444">
        <v>10.5</v>
      </c>
      <c r="O2007" s="101">
        <v>4.7105571976599574</v>
      </c>
      <c r="P2007" s="101">
        <v>0.06</v>
      </c>
      <c r="Q2007" s="101">
        <v>0.06</v>
      </c>
      <c r="R2007" s="101">
        <v>8.4852813742385708E-2</v>
      </c>
      <c r="S2007" s="101">
        <v>10.4</v>
      </c>
      <c r="T2007" s="443">
        <v>3.724022448276362</v>
      </c>
      <c r="U2007" s="101">
        <v>0.03</v>
      </c>
      <c r="V2007" s="101">
        <v>0.06</v>
      </c>
      <c r="W2007" s="101">
        <v>6.7082039324993695E-2</v>
      </c>
      <c r="X2007" s="444">
        <v>10.4</v>
      </c>
      <c r="Y2007" s="102" t="s">
        <v>1566</v>
      </c>
    </row>
    <row r="2008" spans="1:25" x14ac:dyDescent="0.25">
      <c r="A2008" s="96" t="s">
        <v>28</v>
      </c>
      <c r="B2008" s="38" t="s">
        <v>1926</v>
      </c>
      <c r="C2008" s="53" t="s">
        <v>21</v>
      </c>
      <c r="D2008" s="38">
        <v>110</v>
      </c>
      <c r="E2008" s="88" t="s">
        <v>1932</v>
      </c>
      <c r="F2008" s="38">
        <v>10</v>
      </c>
      <c r="G2008" s="88"/>
      <c r="H2008" s="38">
        <v>2</v>
      </c>
      <c r="I2008" s="88" t="s">
        <v>1933</v>
      </c>
      <c r="J2008" s="58">
        <v>-5.7128041478256106</v>
      </c>
      <c r="K2008" s="41">
        <v>-0.08</v>
      </c>
      <c r="L2008" s="41">
        <v>0</v>
      </c>
      <c r="M2008" s="41">
        <v>0.08</v>
      </c>
      <c r="N2008" s="410">
        <v>10.5</v>
      </c>
      <c r="O2008" s="41">
        <v>-2.5523884579559057</v>
      </c>
      <c r="P2008" s="41">
        <v>-0.04</v>
      </c>
      <c r="Q2008" s="41">
        <v>0</v>
      </c>
      <c r="R2008" s="41">
        <v>0.04</v>
      </c>
      <c r="S2008" s="41">
        <v>10.4</v>
      </c>
      <c r="T2008" s="58">
        <v>-2.7080219005141926</v>
      </c>
      <c r="U2008" s="41">
        <v>-0.04</v>
      </c>
      <c r="V2008" s="41">
        <v>0</v>
      </c>
      <c r="W2008" s="41">
        <v>0.04</v>
      </c>
      <c r="X2008" s="410">
        <v>10.4</v>
      </c>
      <c r="Y2008" s="42" t="s">
        <v>1566</v>
      </c>
    </row>
    <row r="2009" spans="1:25" ht="15.75" thickBot="1" x14ac:dyDescent="0.3">
      <c r="A2009" s="97" t="s">
        <v>28</v>
      </c>
      <c r="B2009" s="48" t="s">
        <v>1926</v>
      </c>
      <c r="C2009" s="90" t="s">
        <v>21</v>
      </c>
      <c r="D2009" s="48">
        <v>110</v>
      </c>
      <c r="E2009" s="91" t="s">
        <v>149</v>
      </c>
      <c r="F2009" s="48">
        <v>10</v>
      </c>
      <c r="G2009" s="91" t="s">
        <v>60</v>
      </c>
      <c r="H2009" s="48"/>
      <c r="I2009" s="91"/>
      <c r="J2009" s="59">
        <v>0</v>
      </c>
      <c r="K2009" s="50">
        <v>0</v>
      </c>
      <c r="L2009" s="50">
        <v>0</v>
      </c>
      <c r="M2009" s="50">
        <v>0</v>
      </c>
      <c r="N2009" s="413">
        <v>10.5</v>
      </c>
      <c r="O2009" s="50">
        <v>0</v>
      </c>
      <c r="P2009" s="50">
        <v>0</v>
      </c>
      <c r="Q2009" s="50">
        <v>0</v>
      </c>
      <c r="R2009" s="50">
        <v>0</v>
      </c>
      <c r="S2009" s="50">
        <v>10.4</v>
      </c>
      <c r="T2009" s="59">
        <v>0</v>
      </c>
      <c r="U2009" s="50">
        <v>0</v>
      </c>
      <c r="V2009" s="50">
        <v>0</v>
      </c>
      <c r="W2009" s="50">
        <v>0</v>
      </c>
      <c r="X2009" s="413">
        <v>10.4</v>
      </c>
      <c r="Y2009" s="51" t="s">
        <v>42</v>
      </c>
    </row>
    <row r="2010" spans="1:25" x14ac:dyDescent="0.25">
      <c r="A2010" s="85" t="s">
        <v>28</v>
      </c>
      <c r="B2010" s="30" t="s">
        <v>1934</v>
      </c>
      <c r="C2010" s="86" t="s">
        <v>20</v>
      </c>
      <c r="D2010" s="30">
        <v>110</v>
      </c>
      <c r="E2010" s="86" t="s">
        <v>762</v>
      </c>
      <c r="F2010" s="30">
        <v>10</v>
      </c>
      <c r="G2010" s="86" t="s">
        <v>38</v>
      </c>
      <c r="H2010" s="30">
        <v>1</v>
      </c>
      <c r="I2010" s="86"/>
      <c r="J2010" s="406">
        <v>10.411882530569329</v>
      </c>
      <c r="K2010" s="31">
        <v>0.17399999999999999</v>
      </c>
      <c r="L2010" s="31">
        <v>7.0000000000000007E-2</v>
      </c>
      <c r="M2010" s="31">
        <v>0.18755265927200285</v>
      </c>
      <c r="N2010" s="407">
        <v>10.4</v>
      </c>
      <c r="O2010" s="31">
        <v>12.19803832908609</v>
      </c>
      <c r="P2010" s="31">
        <v>0.21299999999999999</v>
      </c>
      <c r="Q2010" s="31">
        <v>6.2E-2</v>
      </c>
      <c r="R2010" s="31">
        <v>0.22184003245582165</v>
      </c>
      <c r="S2010" s="31">
        <v>10.5</v>
      </c>
      <c r="T2010" s="406">
        <v>15.552801829470715</v>
      </c>
      <c r="U2010" s="31">
        <v>0.27300000000000002</v>
      </c>
      <c r="V2010" s="31">
        <v>7.3999999999999996E-2</v>
      </c>
      <c r="W2010" s="31">
        <v>0.28285155117128136</v>
      </c>
      <c r="X2010" s="407">
        <v>10.5</v>
      </c>
      <c r="Y2010" s="32"/>
    </row>
    <row r="2011" spans="1:25" x14ac:dyDescent="0.25">
      <c r="A2011" s="96" t="s">
        <v>28</v>
      </c>
      <c r="B2011" s="38" t="s">
        <v>1934</v>
      </c>
      <c r="C2011" s="53" t="s">
        <v>20</v>
      </c>
      <c r="D2011" s="38">
        <v>110</v>
      </c>
      <c r="E2011" s="88" t="s">
        <v>1935</v>
      </c>
      <c r="F2011" s="38">
        <v>10</v>
      </c>
      <c r="G2011" s="88"/>
      <c r="H2011" s="38">
        <v>1</v>
      </c>
      <c r="I2011" s="88" t="s">
        <v>1936</v>
      </c>
      <c r="J2011" s="58">
        <v>-3.1256163100345895</v>
      </c>
      <c r="K2011" s="41">
        <v>-5.2999999999999999E-2</v>
      </c>
      <c r="L2011" s="41">
        <v>-1.9E-2</v>
      </c>
      <c r="M2011" s="41">
        <v>5.630275304103699E-2</v>
      </c>
      <c r="N2011" s="410">
        <v>10.4</v>
      </c>
      <c r="O2011" s="41">
        <v>-3.7876355312531707</v>
      </c>
      <c r="P2011" s="41">
        <v>-6.7000000000000004E-2</v>
      </c>
      <c r="Q2011" s="41">
        <v>-1.6E-2</v>
      </c>
      <c r="R2011" s="41">
        <v>6.8883960397178104E-2</v>
      </c>
      <c r="S2011" s="41">
        <v>10.5</v>
      </c>
      <c r="T2011" s="58">
        <v>-4.9343383176884936</v>
      </c>
      <c r="U2011" s="41">
        <v>-8.6999999999999994E-2</v>
      </c>
      <c r="V2011" s="41">
        <v>-2.1999999999999999E-2</v>
      </c>
      <c r="W2011" s="41">
        <v>8.9738509013689322E-2</v>
      </c>
      <c r="X2011" s="410">
        <v>10.5</v>
      </c>
      <c r="Y2011" s="42"/>
    </row>
    <row r="2012" spans="1:25" x14ac:dyDescent="0.25">
      <c r="A2012" s="96" t="s">
        <v>28</v>
      </c>
      <c r="B2012" s="38" t="s">
        <v>1934</v>
      </c>
      <c r="C2012" s="53" t="s">
        <v>20</v>
      </c>
      <c r="D2012" s="38">
        <v>110</v>
      </c>
      <c r="E2012" s="88" t="s">
        <v>1937</v>
      </c>
      <c r="F2012" s="38">
        <v>10</v>
      </c>
      <c r="G2012" s="88"/>
      <c r="H2012" s="38">
        <v>1</v>
      </c>
      <c r="I2012" s="88" t="s">
        <v>1564</v>
      </c>
      <c r="J2012" s="58">
        <v>-4.8653592783367845</v>
      </c>
      <c r="K2012" s="41">
        <v>-8.4000000000000005E-2</v>
      </c>
      <c r="L2012" s="41">
        <v>-2.5000000000000001E-2</v>
      </c>
      <c r="M2012" s="41">
        <v>8.7641314458421951E-2</v>
      </c>
      <c r="N2012" s="410">
        <v>10.4</v>
      </c>
      <c r="O2012" s="41">
        <v>-5.430520396450607</v>
      </c>
      <c r="P2012" s="41">
        <v>-9.5000000000000001E-2</v>
      </c>
      <c r="Q2012" s="41">
        <v>-2.7E-2</v>
      </c>
      <c r="R2012" s="41">
        <v>9.8762341001011111E-2</v>
      </c>
      <c r="S2012" s="41">
        <v>10.5</v>
      </c>
      <c r="T2012" s="58">
        <v>-6.8705776678931283</v>
      </c>
      <c r="U2012" s="41">
        <v>-0.122</v>
      </c>
      <c r="V2012" s="41">
        <v>-2.7E-2</v>
      </c>
      <c r="W2012" s="41">
        <v>0.12495199078045936</v>
      </c>
      <c r="X2012" s="410">
        <v>10.5</v>
      </c>
      <c r="Y2012" s="42"/>
    </row>
    <row r="2013" spans="1:25" x14ac:dyDescent="0.25">
      <c r="A2013" s="96" t="s">
        <v>28</v>
      </c>
      <c r="B2013" s="38" t="s">
        <v>1934</v>
      </c>
      <c r="C2013" s="53" t="s">
        <v>20</v>
      </c>
      <c r="D2013" s="38">
        <v>110</v>
      </c>
      <c r="E2013" s="88" t="s">
        <v>1938</v>
      </c>
      <c r="F2013" s="38">
        <v>10</v>
      </c>
      <c r="G2013" s="88"/>
      <c r="H2013" s="38">
        <v>1</v>
      </c>
      <c r="I2013" s="88" t="s">
        <v>1939</v>
      </c>
      <c r="J2013" s="58">
        <v>-2.2889193681227087</v>
      </c>
      <c r="K2013" s="41">
        <v>-3.2000000000000001E-2</v>
      </c>
      <c r="L2013" s="41">
        <v>-2.5999999999999999E-2</v>
      </c>
      <c r="M2013" s="41">
        <v>4.1231056256176603E-2</v>
      </c>
      <c r="N2013" s="410">
        <v>10.4</v>
      </c>
      <c r="O2013" s="41">
        <v>-2.803733608358046</v>
      </c>
      <c r="P2013" s="41">
        <v>-4.5999999999999999E-2</v>
      </c>
      <c r="Q2013" s="41">
        <v>-2.1999999999999999E-2</v>
      </c>
      <c r="R2013" s="41">
        <v>5.0990195135927847E-2</v>
      </c>
      <c r="S2013" s="41">
        <v>10.5</v>
      </c>
      <c r="T2013" s="58">
        <v>-3.4680269440063092</v>
      </c>
      <c r="U2013" s="41">
        <v>-5.7000000000000002E-2</v>
      </c>
      <c r="V2013" s="41">
        <v>-2.7E-2</v>
      </c>
      <c r="W2013" s="41">
        <v>6.3071388124885913E-2</v>
      </c>
      <c r="X2013" s="410">
        <v>10.5</v>
      </c>
      <c r="Y2013" s="42"/>
    </row>
    <row r="2014" spans="1:25" ht="15.75" thickBot="1" x14ac:dyDescent="0.3">
      <c r="A2014" s="97" t="s">
        <v>28</v>
      </c>
      <c r="B2014" s="48" t="s">
        <v>1934</v>
      </c>
      <c r="C2014" s="90" t="s">
        <v>20</v>
      </c>
      <c r="D2014" s="48">
        <v>110</v>
      </c>
      <c r="E2014" s="91" t="s">
        <v>140</v>
      </c>
      <c r="F2014" s="48">
        <v>10</v>
      </c>
      <c r="G2014" s="91" t="s">
        <v>60</v>
      </c>
      <c r="H2014" s="48"/>
      <c r="I2014" s="91"/>
      <c r="J2014" s="59">
        <v>-0.39254643313832993</v>
      </c>
      <c r="K2014" s="50">
        <v>-7.0000000000000001E-3</v>
      </c>
      <c r="L2014" s="50">
        <v>-1E-3</v>
      </c>
      <c r="M2014" s="50">
        <v>7.0710678118654753E-3</v>
      </c>
      <c r="N2014" s="413">
        <v>10.4</v>
      </c>
      <c r="O2014" s="50">
        <v>-0.33446519850326151</v>
      </c>
      <c r="P2014" s="50">
        <v>-6.0000000000000001E-3</v>
      </c>
      <c r="Q2014" s="50">
        <v>-1E-3</v>
      </c>
      <c r="R2014" s="50">
        <v>6.0827625302982196E-3</v>
      </c>
      <c r="S2014" s="50">
        <v>10.5</v>
      </c>
      <c r="T2014" s="59">
        <v>-0.38880789567986956</v>
      </c>
      <c r="U2014" s="50">
        <v>-7.0000000000000001E-3</v>
      </c>
      <c r="V2014" s="50">
        <v>-1E-3</v>
      </c>
      <c r="W2014" s="50">
        <v>7.0710678118654753E-3</v>
      </c>
      <c r="X2014" s="413">
        <v>10.5</v>
      </c>
      <c r="Y2014" s="51"/>
    </row>
    <row r="2015" spans="1:25" x14ac:dyDescent="0.25">
      <c r="A2015" s="85" t="s">
        <v>28</v>
      </c>
      <c r="B2015" s="30" t="s">
        <v>1940</v>
      </c>
      <c r="C2015" s="86" t="s">
        <v>22</v>
      </c>
      <c r="D2015" s="30">
        <v>35</v>
      </c>
      <c r="E2015" s="86" t="s">
        <v>762</v>
      </c>
      <c r="F2015" s="30">
        <v>10</v>
      </c>
      <c r="G2015" s="86" t="s">
        <v>38</v>
      </c>
      <c r="H2015" s="30">
        <v>1</v>
      </c>
      <c r="I2015" s="86"/>
      <c r="J2015" s="406">
        <v>6.9804946164852559</v>
      </c>
      <c r="K2015" s="31">
        <v>0.12</v>
      </c>
      <c r="L2015" s="31">
        <v>4.4999999999999998E-2</v>
      </c>
      <c r="M2015" s="31">
        <v>0.12816005617976295</v>
      </c>
      <c r="N2015" s="407">
        <v>10.6</v>
      </c>
      <c r="O2015" s="31">
        <v>5.2164053095730099</v>
      </c>
      <c r="P2015" s="31">
        <v>0.09</v>
      </c>
      <c r="Q2015" s="31">
        <v>0.03</v>
      </c>
      <c r="R2015" s="31">
        <v>9.4868329805051374E-2</v>
      </c>
      <c r="S2015" s="31">
        <v>10.5</v>
      </c>
      <c r="T2015" s="406">
        <v>7.8246079643595152</v>
      </c>
      <c r="U2015" s="31">
        <v>0.13500000000000001</v>
      </c>
      <c r="V2015" s="31">
        <v>4.4999999999999998E-2</v>
      </c>
      <c r="W2015" s="31">
        <v>0.14230249470757708</v>
      </c>
      <c r="X2015" s="407">
        <v>10.5</v>
      </c>
      <c r="Y2015" s="32"/>
    </row>
    <row r="2016" spans="1:25" x14ac:dyDescent="0.25">
      <c r="A2016" s="96" t="s">
        <v>28</v>
      </c>
      <c r="B2016" s="38" t="s">
        <v>1940</v>
      </c>
      <c r="C2016" s="53" t="s">
        <v>22</v>
      </c>
      <c r="D2016" s="38">
        <v>35</v>
      </c>
      <c r="E2016" s="88" t="s">
        <v>1941</v>
      </c>
      <c r="F2016" s="38">
        <v>10</v>
      </c>
      <c r="G2016" s="88"/>
      <c r="H2016" s="38">
        <v>1</v>
      </c>
      <c r="I2016" s="88" t="s">
        <v>1942</v>
      </c>
      <c r="J2016" s="58">
        <v>-4.2441823268044034</v>
      </c>
      <c r="K2016" s="41">
        <v>-0.06</v>
      </c>
      <c r="L2016" s="41">
        <v>0</v>
      </c>
      <c r="M2016" s="41">
        <v>0.06</v>
      </c>
      <c r="N2016" s="410">
        <v>10.6</v>
      </c>
      <c r="O2016" s="41">
        <v>-4.4241399937902361</v>
      </c>
      <c r="P2016" s="41">
        <v>-7.0000000000000007E-2</v>
      </c>
      <c r="Q2016" s="41">
        <v>0</v>
      </c>
      <c r="R2016" s="41">
        <v>7.0000000000000007E-2</v>
      </c>
      <c r="S2016" s="41">
        <v>10.5</v>
      </c>
      <c r="T2016" s="58">
        <v>-6.0350202354316274</v>
      </c>
      <c r="U2016" s="41">
        <v>-0.09</v>
      </c>
      <c r="V2016" s="41">
        <v>0</v>
      </c>
      <c r="W2016" s="41">
        <v>0.09</v>
      </c>
      <c r="X2016" s="410">
        <v>10.5</v>
      </c>
      <c r="Y2016" s="42" t="s">
        <v>1566</v>
      </c>
    </row>
    <row r="2017" spans="1:25" x14ac:dyDescent="0.25">
      <c r="A2017" s="96" t="s">
        <v>28</v>
      </c>
      <c r="B2017" s="38" t="s">
        <v>1940</v>
      </c>
      <c r="C2017" s="53" t="s">
        <v>22</v>
      </c>
      <c r="D2017" s="38">
        <v>35</v>
      </c>
      <c r="E2017" s="88" t="s">
        <v>1943</v>
      </c>
      <c r="F2017" s="38">
        <v>10</v>
      </c>
      <c r="G2017" s="88"/>
      <c r="H2017" s="38">
        <v>1</v>
      </c>
      <c r="I2017" s="88" t="s">
        <v>1944</v>
      </c>
      <c r="J2017" s="58">
        <v>-1.4147274422681348</v>
      </c>
      <c r="K2017" s="41">
        <v>-0.02</v>
      </c>
      <c r="L2017" s="41">
        <v>0</v>
      </c>
      <c r="M2017" s="41">
        <v>0.02</v>
      </c>
      <c r="N2017" s="410">
        <v>10.6</v>
      </c>
      <c r="O2017" s="41">
        <v>-1.8960599973386725</v>
      </c>
      <c r="P2017" s="41">
        <v>-0.03</v>
      </c>
      <c r="Q2017" s="41">
        <v>0</v>
      </c>
      <c r="R2017" s="41">
        <v>0.03</v>
      </c>
      <c r="S2017" s="41">
        <v>10.5</v>
      </c>
      <c r="T2017" s="58">
        <v>-2.68223121574739</v>
      </c>
      <c r="U2017" s="41">
        <v>-0.04</v>
      </c>
      <c r="V2017" s="41">
        <v>0</v>
      </c>
      <c r="W2017" s="41">
        <v>0.04</v>
      </c>
      <c r="X2017" s="410">
        <v>10.5</v>
      </c>
      <c r="Y2017" s="42" t="s">
        <v>1566</v>
      </c>
    </row>
    <row r="2018" spans="1:25" x14ac:dyDescent="0.25">
      <c r="A2018" s="96" t="s">
        <v>28</v>
      </c>
      <c r="B2018" s="38" t="s">
        <v>1940</v>
      </c>
      <c r="C2018" s="53" t="s">
        <v>22</v>
      </c>
      <c r="D2018" s="38">
        <v>35</v>
      </c>
      <c r="E2018" s="88" t="s">
        <v>140</v>
      </c>
      <c r="F2018" s="38">
        <v>10</v>
      </c>
      <c r="G2018" s="88" t="s">
        <v>60</v>
      </c>
      <c r="H2018" s="38"/>
      <c r="I2018" s="88"/>
      <c r="J2018" s="58">
        <v>-0.30982530985672152</v>
      </c>
      <c r="K2018" s="41">
        <v>-4.3800000000000002E-3</v>
      </c>
      <c r="L2018" s="41">
        <v>0</v>
      </c>
      <c r="M2018" s="41">
        <v>4.3800000000000002E-3</v>
      </c>
      <c r="N2018" s="410">
        <v>10.6</v>
      </c>
      <c r="O2018" s="41">
        <v>-0.21615083969660864</v>
      </c>
      <c r="P2018" s="41">
        <v>-3.4199999999999999E-3</v>
      </c>
      <c r="Q2018" s="41">
        <v>0</v>
      </c>
      <c r="R2018" s="41">
        <v>3.4199999999999999E-3</v>
      </c>
      <c r="S2018" s="41">
        <v>10.5</v>
      </c>
      <c r="T2018" s="58">
        <v>-0.29370431812433928</v>
      </c>
      <c r="U2018" s="41">
        <v>-4.3800000000000002E-3</v>
      </c>
      <c r="V2018" s="41">
        <v>0</v>
      </c>
      <c r="W2018" s="41">
        <v>4.3800000000000002E-3</v>
      </c>
      <c r="X2018" s="410">
        <v>10.5</v>
      </c>
      <c r="Y2018" s="42"/>
    </row>
    <row r="2019" spans="1:25" x14ac:dyDescent="0.25">
      <c r="A2019" s="95" t="s">
        <v>28</v>
      </c>
      <c r="B2019" s="44" t="s">
        <v>1940</v>
      </c>
      <c r="C2019" s="67" t="s">
        <v>22</v>
      </c>
      <c r="D2019" s="44">
        <v>35</v>
      </c>
      <c r="E2019" s="67" t="s">
        <v>851</v>
      </c>
      <c r="F2019" s="44">
        <v>10</v>
      </c>
      <c r="G2019" s="67" t="s">
        <v>38</v>
      </c>
      <c r="H2019" s="44">
        <v>2</v>
      </c>
      <c r="I2019" s="67"/>
      <c r="J2019" s="411">
        <v>7.3075157475611627</v>
      </c>
      <c r="K2019" s="45">
        <v>0.12</v>
      </c>
      <c r="L2019" s="45">
        <v>0.06</v>
      </c>
      <c r="M2019" s="45">
        <v>0.13416407864998739</v>
      </c>
      <c r="N2019" s="412">
        <v>10.6</v>
      </c>
      <c r="O2019" s="45">
        <v>12.295185226055292</v>
      </c>
      <c r="P2019" s="45">
        <v>0.22</v>
      </c>
      <c r="Q2019" s="45">
        <v>0.04</v>
      </c>
      <c r="R2019" s="45">
        <v>0.22360679774997896</v>
      </c>
      <c r="S2019" s="45">
        <v>10.5</v>
      </c>
      <c r="T2019" s="411">
        <v>12.871831703310027</v>
      </c>
      <c r="U2019" s="45">
        <v>0.22</v>
      </c>
      <c r="V2019" s="45">
        <v>0.08</v>
      </c>
      <c r="W2019" s="45">
        <v>0.2340939982143925</v>
      </c>
      <c r="X2019" s="412">
        <v>10.5</v>
      </c>
      <c r="Y2019" s="46"/>
    </row>
    <row r="2020" spans="1:25" x14ac:dyDescent="0.25">
      <c r="A2020" s="96" t="s">
        <v>28</v>
      </c>
      <c r="B2020" s="38" t="s">
        <v>1940</v>
      </c>
      <c r="C2020" s="53" t="s">
        <v>22</v>
      </c>
      <c r="D2020" s="38">
        <v>35</v>
      </c>
      <c r="E2020" s="88" t="s">
        <v>1945</v>
      </c>
      <c r="F2020" s="38">
        <v>10</v>
      </c>
      <c r="G2020" s="88"/>
      <c r="H2020" s="38">
        <v>2</v>
      </c>
      <c r="I2020" s="88" t="s">
        <v>1946</v>
      </c>
      <c r="J2020" s="58">
        <v>-3.3953458614435235</v>
      </c>
      <c r="K2020" s="41">
        <v>-4.8000000000000001E-2</v>
      </c>
      <c r="L2020" s="41">
        <v>0</v>
      </c>
      <c r="M2020" s="41">
        <v>4.8000000000000001E-2</v>
      </c>
      <c r="N2020" s="410">
        <v>10.6</v>
      </c>
      <c r="O2020" s="41">
        <v>-4.9297559930805486</v>
      </c>
      <c r="P2020" s="41">
        <v>-7.8E-2</v>
      </c>
      <c r="Q2020" s="41">
        <v>0</v>
      </c>
      <c r="R2020" s="41">
        <v>7.8E-2</v>
      </c>
      <c r="S2020" s="41">
        <v>10.5</v>
      </c>
      <c r="T2020" s="58">
        <v>-5.2303508707074116</v>
      </c>
      <c r="U2020" s="41">
        <v>-7.8E-2</v>
      </c>
      <c r="V2020" s="41">
        <v>0</v>
      </c>
      <c r="W2020" s="41">
        <v>7.8E-2</v>
      </c>
      <c r="X2020" s="410">
        <v>10.5</v>
      </c>
      <c r="Y2020" s="42" t="s">
        <v>1566</v>
      </c>
    </row>
    <row r="2021" spans="1:25" x14ac:dyDescent="0.25">
      <c r="A2021" s="96" t="s">
        <v>28</v>
      </c>
      <c r="B2021" s="38" t="s">
        <v>1940</v>
      </c>
      <c r="C2021" s="53" t="s">
        <v>22</v>
      </c>
      <c r="D2021" s="38">
        <v>35</v>
      </c>
      <c r="E2021" s="88" t="s">
        <v>1947</v>
      </c>
      <c r="F2021" s="38">
        <v>10</v>
      </c>
      <c r="G2021" s="88"/>
      <c r="H2021" s="38">
        <v>2</v>
      </c>
      <c r="I2021" s="88" t="s">
        <v>1948</v>
      </c>
      <c r="J2021" s="58">
        <v>-2.8294548845362697</v>
      </c>
      <c r="K2021" s="41">
        <v>-0.04</v>
      </c>
      <c r="L2021" s="41">
        <v>0</v>
      </c>
      <c r="M2021" s="41">
        <v>0.04</v>
      </c>
      <c r="N2021" s="410">
        <v>10.6</v>
      </c>
      <c r="O2021" s="41">
        <v>-3.792119994677345</v>
      </c>
      <c r="P2021" s="41">
        <v>-0.06</v>
      </c>
      <c r="Q2021" s="41">
        <v>0</v>
      </c>
      <c r="R2021" s="41">
        <v>0.06</v>
      </c>
      <c r="S2021" s="41">
        <v>10.5</v>
      </c>
      <c r="T2021" s="58">
        <v>-5.36446243149478</v>
      </c>
      <c r="U2021" s="41">
        <v>-0.08</v>
      </c>
      <c r="V2021" s="41">
        <v>0</v>
      </c>
      <c r="W2021" s="41">
        <v>0.08</v>
      </c>
      <c r="X2021" s="410">
        <v>10.5</v>
      </c>
      <c r="Y2021" s="42" t="s">
        <v>1566</v>
      </c>
    </row>
    <row r="2022" spans="1:25" ht="15.75" thickBot="1" x14ac:dyDescent="0.3">
      <c r="A2022" s="97" t="s">
        <v>28</v>
      </c>
      <c r="B2022" s="48" t="s">
        <v>1940</v>
      </c>
      <c r="C2022" s="90" t="s">
        <v>22</v>
      </c>
      <c r="D2022" s="48">
        <v>35</v>
      </c>
      <c r="E2022" s="91" t="s">
        <v>149</v>
      </c>
      <c r="F2022" s="48">
        <v>10</v>
      </c>
      <c r="G2022" s="91" t="s">
        <v>60</v>
      </c>
      <c r="H2022" s="48"/>
      <c r="I2022" s="91"/>
      <c r="J2022" s="59">
        <v>0</v>
      </c>
      <c r="K2022" s="50">
        <v>0</v>
      </c>
      <c r="L2022" s="50">
        <v>0</v>
      </c>
      <c r="M2022" s="50">
        <v>0</v>
      </c>
      <c r="N2022" s="413">
        <v>10.6</v>
      </c>
      <c r="O2022" s="50">
        <v>0</v>
      </c>
      <c r="P2022" s="50">
        <v>0</v>
      </c>
      <c r="Q2022" s="50">
        <v>0</v>
      </c>
      <c r="R2022" s="50">
        <v>0</v>
      </c>
      <c r="S2022" s="50">
        <v>10.5</v>
      </c>
      <c r="T2022" s="59">
        <v>0</v>
      </c>
      <c r="U2022" s="50">
        <v>0</v>
      </c>
      <c r="V2022" s="50">
        <v>0</v>
      </c>
      <c r="W2022" s="50">
        <v>0</v>
      </c>
      <c r="X2022" s="413">
        <v>10.5</v>
      </c>
      <c r="Y2022" s="51" t="s">
        <v>42</v>
      </c>
    </row>
    <row r="2023" spans="1:25" x14ac:dyDescent="0.25">
      <c r="A2023" s="85" t="s">
        <v>28</v>
      </c>
      <c r="B2023" s="30" t="s">
        <v>1949</v>
      </c>
      <c r="C2023" s="86" t="s">
        <v>22</v>
      </c>
      <c r="D2023" s="30">
        <v>35</v>
      </c>
      <c r="E2023" s="86" t="s">
        <v>762</v>
      </c>
      <c r="F2023" s="30">
        <v>10</v>
      </c>
      <c r="G2023" s="86" t="s">
        <v>38</v>
      </c>
      <c r="H2023" s="30">
        <v>1</v>
      </c>
      <c r="I2023" s="86"/>
      <c r="J2023" s="406">
        <v>0</v>
      </c>
      <c r="K2023" s="31">
        <v>0</v>
      </c>
      <c r="L2023" s="31">
        <v>0</v>
      </c>
      <c r="M2023" s="31">
        <v>0</v>
      </c>
      <c r="N2023" s="407">
        <v>10.6</v>
      </c>
      <c r="O2023" s="31">
        <v>0</v>
      </c>
      <c r="P2023" s="31">
        <v>0</v>
      </c>
      <c r="Q2023" s="31">
        <v>0</v>
      </c>
      <c r="R2023" s="31">
        <v>0</v>
      </c>
      <c r="S2023" s="31">
        <v>10.6</v>
      </c>
      <c r="T2023" s="406">
        <v>5.8662761340181238</v>
      </c>
      <c r="U2023" s="31">
        <v>0.1</v>
      </c>
      <c r="V2023" s="31">
        <v>0.04</v>
      </c>
      <c r="W2023" s="31">
        <v>0.1077032961426901</v>
      </c>
      <c r="X2023" s="407">
        <v>10.6</v>
      </c>
      <c r="Y2023" s="32"/>
    </row>
    <row r="2024" spans="1:25" x14ac:dyDescent="0.25">
      <c r="A2024" s="96" t="s">
        <v>28</v>
      </c>
      <c r="B2024" s="38" t="s">
        <v>1949</v>
      </c>
      <c r="C2024" s="53" t="s">
        <v>22</v>
      </c>
      <c r="D2024" s="38">
        <v>35</v>
      </c>
      <c r="E2024" s="88" t="s">
        <v>1950</v>
      </c>
      <c r="F2024" s="38">
        <v>10</v>
      </c>
      <c r="G2024" s="88"/>
      <c r="H2024" s="38">
        <v>1</v>
      </c>
      <c r="I2024" s="88" t="s">
        <v>1951</v>
      </c>
      <c r="J2024" s="58">
        <v>-1.9638358485529555</v>
      </c>
      <c r="K2024" s="41">
        <v>-0.03</v>
      </c>
      <c r="L2024" s="41">
        <v>-0.02</v>
      </c>
      <c r="M2024" s="41">
        <v>3.605551275463989E-2</v>
      </c>
      <c r="N2024" s="410">
        <v>10.6</v>
      </c>
      <c r="O2024" s="41">
        <v>-2.4358385825203879</v>
      </c>
      <c r="P2024" s="41">
        <v>-0.04</v>
      </c>
      <c r="Q2024" s="41">
        <v>-0.02</v>
      </c>
      <c r="R2024" s="41">
        <v>4.4721359549995794E-2</v>
      </c>
      <c r="S2024" s="41">
        <v>10.6</v>
      </c>
      <c r="T2024" s="58">
        <v>-2.4358385825203879</v>
      </c>
      <c r="U2024" s="41">
        <v>-0.04</v>
      </c>
      <c r="V2024" s="41">
        <v>-0.02</v>
      </c>
      <c r="W2024" s="41">
        <v>4.4721359549995794E-2</v>
      </c>
      <c r="X2024" s="410">
        <v>10.6</v>
      </c>
      <c r="Y2024" s="42"/>
    </row>
    <row r="2025" spans="1:25" x14ac:dyDescent="0.25">
      <c r="A2025" s="96" t="s">
        <v>28</v>
      </c>
      <c r="B2025" s="38" t="s">
        <v>1949</v>
      </c>
      <c r="C2025" s="53" t="s">
        <v>22</v>
      </c>
      <c r="D2025" s="38">
        <v>35</v>
      </c>
      <c r="E2025" s="88" t="s">
        <v>1952</v>
      </c>
      <c r="F2025" s="38">
        <v>10</v>
      </c>
      <c r="G2025" s="88"/>
      <c r="H2025" s="38">
        <v>1</v>
      </c>
      <c r="I2025" s="88" t="s">
        <v>1953</v>
      </c>
      <c r="J2025" s="58">
        <v>-1.9638358485529555</v>
      </c>
      <c r="K2025" s="41">
        <v>-0.03</v>
      </c>
      <c r="L2025" s="41">
        <v>-0.02</v>
      </c>
      <c r="M2025" s="41">
        <v>3.605551275463989E-2</v>
      </c>
      <c r="N2025" s="410">
        <v>10.6</v>
      </c>
      <c r="O2025" s="41">
        <v>-1.9638358485529555</v>
      </c>
      <c r="P2025" s="41">
        <v>-0.03</v>
      </c>
      <c r="Q2025" s="41">
        <v>-0.02</v>
      </c>
      <c r="R2025" s="41">
        <v>3.605551275463989E-2</v>
      </c>
      <c r="S2025" s="41">
        <v>10.6</v>
      </c>
      <c r="T2025" s="58">
        <v>-2.7233503263661594</v>
      </c>
      <c r="U2025" s="41">
        <v>-0.04</v>
      </c>
      <c r="V2025" s="41">
        <v>-0.03</v>
      </c>
      <c r="W2025" s="41">
        <v>0.05</v>
      </c>
      <c r="X2025" s="410">
        <v>10.6</v>
      </c>
      <c r="Y2025" s="42"/>
    </row>
    <row r="2026" spans="1:25" x14ac:dyDescent="0.25">
      <c r="A2026" s="96" t="s">
        <v>28</v>
      </c>
      <c r="B2026" s="38" t="s">
        <v>1949</v>
      </c>
      <c r="C2026" s="53" t="s">
        <v>22</v>
      </c>
      <c r="D2026" s="38">
        <v>35</v>
      </c>
      <c r="E2026" s="88" t="s">
        <v>140</v>
      </c>
      <c r="F2026" s="38">
        <v>10</v>
      </c>
      <c r="G2026" s="88" t="s">
        <v>60</v>
      </c>
      <c r="H2026" s="38"/>
      <c r="I2026" s="88"/>
      <c r="J2026" s="58">
        <v>0</v>
      </c>
      <c r="K2026" s="41">
        <v>0</v>
      </c>
      <c r="L2026" s="41">
        <v>0</v>
      </c>
      <c r="M2026" s="41">
        <v>0</v>
      </c>
      <c r="N2026" s="410">
        <v>10.6</v>
      </c>
      <c r="O2026" s="41">
        <v>0</v>
      </c>
      <c r="P2026" s="41">
        <v>0</v>
      </c>
      <c r="Q2026" s="41">
        <v>0</v>
      </c>
      <c r="R2026" s="41">
        <v>0</v>
      </c>
      <c r="S2026" s="41">
        <v>10.6</v>
      </c>
      <c r="T2026" s="58">
        <v>-0.16340101958196956</v>
      </c>
      <c r="U2026" s="41">
        <v>-2.4599999999999999E-3</v>
      </c>
      <c r="V2026" s="41">
        <v>0</v>
      </c>
      <c r="W2026" s="41">
        <v>2.4599999999999999E-3</v>
      </c>
      <c r="X2026" s="410">
        <v>10.6</v>
      </c>
      <c r="Y2026" s="42"/>
    </row>
    <row r="2027" spans="1:25" x14ac:dyDescent="0.25">
      <c r="A2027" s="95" t="s">
        <v>28</v>
      </c>
      <c r="B2027" s="44" t="s">
        <v>1949</v>
      </c>
      <c r="C2027" s="67" t="s">
        <v>22</v>
      </c>
      <c r="D2027" s="44">
        <v>35</v>
      </c>
      <c r="E2027" s="67" t="s">
        <v>851</v>
      </c>
      <c r="F2027" s="44">
        <v>10</v>
      </c>
      <c r="G2027" s="67" t="s">
        <v>38</v>
      </c>
      <c r="H2027" s="44">
        <v>2</v>
      </c>
      <c r="I2027" s="67"/>
      <c r="J2027" s="411">
        <v>10.276814237967416</v>
      </c>
      <c r="K2027" s="45">
        <v>0.16</v>
      </c>
      <c r="L2027" s="45">
        <v>0.1</v>
      </c>
      <c r="M2027" s="45">
        <v>0.18867962264113208</v>
      </c>
      <c r="N2027" s="412">
        <v>10.6</v>
      </c>
      <c r="O2027" s="45">
        <v>14.16142169710403</v>
      </c>
      <c r="P2027" s="45">
        <v>0.24</v>
      </c>
      <c r="Q2027" s="45">
        <v>0.1</v>
      </c>
      <c r="R2027" s="45">
        <v>0.26</v>
      </c>
      <c r="S2027" s="45">
        <v>10.6</v>
      </c>
      <c r="T2027" s="411">
        <v>9.7433543300815515</v>
      </c>
      <c r="U2027" s="45">
        <v>0.16</v>
      </c>
      <c r="V2027" s="45">
        <v>0.08</v>
      </c>
      <c r="W2027" s="45">
        <v>0.17888543819998318</v>
      </c>
      <c r="X2027" s="412">
        <v>10.6</v>
      </c>
      <c r="Y2027" s="46"/>
    </row>
    <row r="2028" spans="1:25" x14ac:dyDescent="0.25">
      <c r="A2028" s="96" t="s">
        <v>28</v>
      </c>
      <c r="B2028" s="38" t="s">
        <v>1949</v>
      </c>
      <c r="C2028" s="53" t="s">
        <v>22</v>
      </c>
      <c r="D2028" s="38">
        <v>35</v>
      </c>
      <c r="E2028" s="88" t="s">
        <v>1954</v>
      </c>
      <c r="F2028" s="38">
        <v>10</v>
      </c>
      <c r="G2028" s="88"/>
      <c r="H2028" s="38">
        <v>1</v>
      </c>
      <c r="I2028" s="88" t="s">
        <v>1955</v>
      </c>
      <c r="J2028" s="58">
        <v>-6.8246963566700325</v>
      </c>
      <c r="K2028" s="41">
        <v>-0.11</v>
      </c>
      <c r="L2028" s="41">
        <v>-0.06</v>
      </c>
      <c r="M2028" s="41">
        <v>0.12529964086141668</v>
      </c>
      <c r="N2028" s="410">
        <v>10.6</v>
      </c>
      <c r="O2028" s="41">
        <v>-8.7994142010271847</v>
      </c>
      <c r="P2028" s="41">
        <v>-0.15</v>
      </c>
      <c r="Q2028" s="41">
        <v>-0.06</v>
      </c>
      <c r="R2028" s="41">
        <v>0.16155494421403513</v>
      </c>
      <c r="S2028" s="41">
        <v>10.6</v>
      </c>
      <c r="T2028" s="58">
        <v>-10.961273621341745</v>
      </c>
      <c r="U2028" s="41">
        <v>-0.18</v>
      </c>
      <c r="V2028" s="41">
        <v>-0.09</v>
      </c>
      <c r="W2028" s="41">
        <v>0.20124611797498107</v>
      </c>
      <c r="X2028" s="410">
        <v>10.6</v>
      </c>
      <c r="Y2028" s="42"/>
    </row>
    <row r="2029" spans="1:25" ht="15.75" thickBot="1" x14ac:dyDescent="0.3">
      <c r="A2029" s="97" t="s">
        <v>28</v>
      </c>
      <c r="B2029" s="48" t="s">
        <v>1949</v>
      </c>
      <c r="C2029" s="90" t="s">
        <v>22</v>
      </c>
      <c r="D2029" s="48">
        <v>35</v>
      </c>
      <c r="E2029" s="91" t="s">
        <v>149</v>
      </c>
      <c r="F2029" s="48">
        <v>10</v>
      </c>
      <c r="G2029" s="91" t="s">
        <v>60</v>
      </c>
      <c r="H2029" s="48"/>
      <c r="I2029" s="91"/>
      <c r="J2029" s="59">
        <v>-0.15460949904787472</v>
      </c>
      <c r="K2029" s="50">
        <v>-2.1857142857142856E-3</v>
      </c>
      <c r="L2029" s="50">
        <v>0</v>
      </c>
      <c r="M2029" s="50">
        <v>2.1857142857142856E-3</v>
      </c>
      <c r="N2029" s="413">
        <v>10.6</v>
      </c>
      <c r="O2029" s="50">
        <v>-0.10732415079275506</v>
      </c>
      <c r="P2029" s="50">
        <v>-1.7142857142857146E-3</v>
      </c>
      <c r="Q2029" s="50">
        <v>0</v>
      </c>
      <c r="R2029" s="50">
        <v>1.7142857142857146E-3</v>
      </c>
      <c r="S2029" s="50">
        <v>10.6</v>
      </c>
      <c r="T2029" s="59">
        <v>0</v>
      </c>
      <c r="U2029" s="50">
        <v>0</v>
      </c>
      <c r="V2029" s="50">
        <v>0</v>
      </c>
      <c r="W2029" s="50">
        <v>0</v>
      </c>
      <c r="X2029" s="413">
        <v>10.6</v>
      </c>
      <c r="Y2029" s="51" t="s">
        <v>1675</v>
      </c>
    </row>
    <row r="2030" spans="1:25" x14ac:dyDescent="0.25">
      <c r="A2030" s="85" t="s">
        <v>28</v>
      </c>
      <c r="B2030" s="30" t="s">
        <v>1956</v>
      </c>
      <c r="C2030" s="86" t="s">
        <v>22</v>
      </c>
      <c r="D2030" s="30">
        <v>35</v>
      </c>
      <c r="E2030" s="86" t="s">
        <v>762</v>
      </c>
      <c r="F2030" s="30">
        <v>10</v>
      </c>
      <c r="G2030" s="86" t="s">
        <v>38</v>
      </c>
      <c r="H2030" s="30">
        <v>1</v>
      </c>
      <c r="I2030" s="86"/>
      <c r="J2030" s="406">
        <v>7.9271512711429715</v>
      </c>
      <c r="K2030" s="31">
        <v>0.14000000000000001</v>
      </c>
      <c r="L2030" s="31">
        <v>0.02</v>
      </c>
      <c r="M2030" s="31">
        <v>0.14142135623730953</v>
      </c>
      <c r="N2030" s="407">
        <v>10.3</v>
      </c>
      <c r="O2030" s="31">
        <v>10.352730786374998</v>
      </c>
      <c r="P2030" s="31">
        <v>0.18</v>
      </c>
      <c r="Q2030" s="31">
        <v>0.02</v>
      </c>
      <c r="R2030" s="31">
        <v>0.18110770276274832</v>
      </c>
      <c r="S2030" s="31">
        <v>10.1</v>
      </c>
      <c r="T2030" s="406">
        <v>11.489699792428523</v>
      </c>
      <c r="U2030" s="31">
        <v>0.2</v>
      </c>
      <c r="V2030" s="31">
        <v>0.02</v>
      </c>
      <c r="W2030" s="31">
        <v>0.20099751242241781</v>
      </c>
      <c r="X2030" s="407">
        <v>10.1</v>
      </c>
      <c r="Y2030" s="32"/>
    </row>
    <row r="2031" spans="1:25" x14ac:dyDescent="0.25">
      <c r="A2031" s="96" t="s">
        <v>28</v>
      </c>
      <c r="B2031" s="38" t="s">
        <v>1956</v>
      </c>
      <c r="C2031" s="53" t="s">
        <v>22</v>
      </c>
      <c r="D2031" s="38">
        <v>35</v>
      </c>
      <c r="E2031" s="88" t="s">
        <v>1957</v>
      </c>
      <c r="F2031" s="38">
        <v>10</v>
      </c>
      <c r="G2031" s="88"/>
      <c r="H2031" s="38">
        <v>1</v>
      </c>
      <c r="I2031" s="88" t="s">
        <v>1958</v>
      </c>
      <c r="J2031" s="58">
        <v>-1.5854302542285943</v>
      </c>
      <c r="K2031" s="41">
        <v>-0.02</v>
      </c>
      <c r="L2031" s="41">
        <v>-0.02</v>
      </c>
      <c r="M2031" s="41">
        <v>2.8284271247461901E-2</v>
      </c>
      <c r="N2031" s="410">
        <v>10.3</v>
      </c>
      <c r="O2031" s="41">
        <v>-4.1615578260457085</v>
      </c>
      <c r="P2031" s="41">
        <v>-7.0000000000000007E-2</v>
      </c>
      <c r="Q2031" s="41">
        <v>-0.02</v>
      </c>
      <c r="R2031" s="41">
        <v>7.2801098892805186E-2</v>
      </c>
      <c r="S2031" s="41">
        <v>10.1</v>
      </c>
      <c r="T2031" s="58">
        <v>-4.1615578260457085</v>
      </c>
      <c r="U2031" s="41">
        <v>-7.0000000000000007E-2</v>
      </c>
      <c r="V2031" s="41">
        <v>-0.02</v>
      </c>
      <c r="W2031" s="41">
        <v>7.2801098892805186E-2</v>
      </c>
      <c r="X2031" s="410">
        <v>10.1</v>
      </c>
      <c r="Y2031" s="42"/>
    </row>
    <row r="2032" spans="1:25" x14ac:dyDescent="0.25">
      <c r="A2032" s="96" t="s">
        <v>28</v>
      </c>
      <c r="B2032" s="38" t="s">
        <v>1956</v>
      </c>
      <c r="C2032" s="53" t="s">
        <v>22</v>
      </c>
      <c r="D2032" s="38">
        <v>35</v>
      </c>
      <c r="E2032" s="88" t="s">
        <v>1959</v>
      </c>
      <c r="F2032" s="38">
        <v>10</v>
      </c>
      <c r="G2032" s="88"/>
      <c r="H2032" s="38">
        <v>1</v>
      </c>
      <c r="I2032" s="88" t="s">
        <v>1960</v>
      </c>
      <c r="J2032" s="58">
        <v>-5.0135706747021578</v>
      </c>
      <c r="K2032" s="41">
        <v>-0.08</v>
      </c>
      <c r="L2032" s="41">
        <v>-0.04</v>
      </c>
      <c r="M2032" s="41">
        <v>8.9442719099991588E-2</v>
      </c>
      <c r="N2032" s="410">
        <v>10.3</v>
      </c>
      <c r="O2032" s="41">
        <v>-7.2306608251507081</v>
      </c>
      <c r="P2032" s="41">
        <v>-0.12</v>
      </c>
      <c r="Q2032" s="41">
        <v>-0.04</v>
      </c>
      <c r="R2032" s="41">
        <v>0.12649110640673517</v>
      </c>
      <c r="S2032" s="41">
        <v>10.1</v>
      </c>
      <c r="T2032" s="58">
        <v>-7.6265478602583139</v>
      </c>
      <c r="U2032" s="41">
        <v>-0.13</v>
      </c>
      <c r="V2032" s="41">
        <v>-0.03</v>
      </c>
      <c r="W2032" s="41">
        <v>0.13341664064126335</v>
      </c>
      <c r="X2032" s="410">
        <v>10.1</v>
      </c>
      <c r="Y2032" s="42"/>
    </row>
    <row r="2033" spans="1:25" ht="15.75" thickBot="1" x14ac:dyDescent="0.3">
      <c r="A2033" s="97" t="s">
        <v>28</v>
      </c>
      <c r="B2033" s="48" t="s">
        <v>1956</v>
      </c>
      <c r="C2033" s="90" t="s">
        <v>22</v>
      </c>
      <c r="D2033" s="48">
        <v>35</v>
      </c>
      <c r="E2033" s="91" t="s">
        <v>140</v>
      </c>
      <c r="F2033" s="48">
        <v>10</v>
      </c>
      <c r="G2033" s="91" t="s">
        <v>60</v>
      </c>
      <c r="H2033" s="48"/>
      <c r="I2033" s="91"/>
      <c r="J2033" s="59">
        <v>-0.54160711168463194</v>
      </c>
      <c r="K2033" s="50">
        <v>-7.4399999999999996E-3</v>
      </c>
      <c r="L2033" s="50">
        <v>0</v>
      </c>
      <c r="M2033" s="50">
        <v>7.4399999999999996E-3</v>
      </c>
      <c r="N2033" s="413">
        <v>10.3</v>
      </c>
      <c r="O2033" s="50">
        <v>-0.12615369487243447</v>
      </c>
      <c r="P2033" s="50">
        <v>-1.9199999999999998E-3</v>
      </c>
      <c r="Q2033" s="50">
        <v>0</v>
      </c>
      <c r="R2033" s="50">
        <v>1.9199999999999998E-3</v>
      </c>
      <c r="S2033" s="50">
        <v>10.1</v>
      </c>
      <c r="T2033" s="59">
        <v>-0.11711524417273261</v>
      </c>
      <c r="U2033" s="50">
        <v>-1.6800000000000001E-3</v>
      </c>
      <c r="V2033" s="50">
        <v>0</v>
      </c>
      <c r="W2033" s="50">
        <v>1.6800000000000001E-3</v>
      </c>
      <c r="X2033" s="413">
        <v>10.1</v>
      </c>
      <c r="Y2033" s="51"/>
    </row>
    <row r="2034" spans="1:25" x14ac:dyDescent="0.25">
      <c r="A2034" s="92" t="s">
        <v>28</v>
      </c>
      <c r="B2034" s="73" t="s">
        <v>1961</v>
      </c>
      <c r="C2034" s="93" t="s">
        <v>20</v>
      </c>
      <c r="D2034" s="73">
        <v>110</v>
      </c>
      <c r="E2034" s="93" t="s">
        <v>1962</v>
      </c>
      <c r="F2034" s="73">
        <v>110</v>
      </c>
      <c r="G2034" s="93" t="s">
        <v>224</v>
      </c>
      <c r="H2034" s="73">
        <v>1</v>
      </c>
      <c r="I2034" s="93" t="s">
        <v>1963</v>
      </c>
      <c r="J2034" s="424">
        <v>86.269474354600234</v>
      </c>
      <c r="K2034" s="75">
        <v>16.248999999999999</v>
      </c>
      <c r="L2034" s="75">
        <v>-5.59</v>
      </c>
      <c r="M2034" s="75">
        <v>17.183657963309209</v>
      </c>
      <c r="N2034" s="425">
        <v>115</v>
      </c>
      <c r="O2034" s="75">
        <v>86.812772769069781</v>
      </c>
      <c r="P2034" s="75">
        <v>17.146000000000001</v>
      </c>
      <c r="Q2034" s="75">
        <v>-3.2010000000000001</v>
      </c>
      <c r="R2034" s="75">
        <v>17.442239449107447</v>
      </c>
      <c r="S2034" s="75">
        <v>116</v>
      </c>
      <c r="T2034" s="424">
        <v>87.873732565868835</v>
      </c>
      <c r="U2034" s="75">
        <v>16.978000000000002</v>
      </c>
      <c r="V2034" s="75">
        <v>-5.3719999999999999</v>
      </c>
      <c r="W2034" s="75">
        <v>17.807607026212143</v>
      </c>
      <c r="X2034" s="425">
        <v>117</v>
      </c>
      <c r="Y2034" s="108"/>
    </row>
    <row r="2035" spans="1:25" x14ac:dyDescent="0.25">
      <c r="A2035" s="94" t="s">
        <v>28</v>
      </c>
      <c r="B2035" s="34" t="s">
        <v>1961</v>
      </c>
      <c r="C2035" s="74" t="s">
        <v>20</v>
      </c>
      <c r="D2035" s="34">
        <v>110</v>
      </c>
      <c r="E2035" s="74" t="s">
        <v>1964</v>
      </c>
      <c r="F2035" s="34">
        <v>110</v>
      </c>
      <c r="G2035" s="74" t="s">
        <v>224</v>
      </c>
      <c r="H2035" s="34">
        <v>1</v>
      </c>
      <c r="I2035" s="74" t="s">
        <v>1965</v>
      </c>
      <c r="J2035" s="408">
        <v>-33.140782742436073</v>
      </c>
      <c r="K2035" s="35">
        <v>-6.0019999999999998</v>
      </c>
      <c r="L2035" s="35">
        <v>-2.7480000000000002</v>
      </c>
      <c r="M2035" s="35">
        <v>6.6011747439376274</v>
      </c>
      <c r="N2035" s="409">
        <v>115</v>
      </c>
      <c r="O2035" s="35">
        <v>-45.721291638755488</v>
      </c>
      <c r="P2035" s="35">
        <v>-8.2100000000000009</v>
      </c>
      <c r="Q2035" s="35">
        <v>-4.1210000000000004</v>
      </c>
      <c r="R2035" s="35">
        <v>9.1862256122958357</v>
      </c>
      <c r="S2035" s="35">
        <v>116</v>
      </c>
      <c r="T2035" s="408">
        <v>-42.651151847165693</v>
      </c>
      <c r="U2035" s="35">
        <v>-7.9859999999999998</v>
      </c>
      <c r="V2035" s="35">
        <v>-3.306</v>
      </c>
      <c r="W2035" s="35">
        <v>8.643253554073258</v>
      </c>
      <c r="X2035" s="409">
        <v>117</v>
      </c>
      <c r="Y2035" s="36"/>
    </row>
    <row r="2036" spans="1:25" x14ac:dyDescent="0.25">
      <c r="A2036" s="94" t="s">
        <v>28</v>
      </c>
      <c r="B2036" s="34" t="s">
        <v>1961</v>
      </c>
      <c r="C2036" s="74" t="s">
        <v>20</v>
      </c>
      <c r="D2036" s="34">
        <v>110</v>
      </c>
      <c r="E2036" s="74" t="s">
        <v>1966</v>
      </c>
      <c r="F2036" s="34">
        <v>110</v>
      </c>
      <c r="G2036" s="74" t="s">
        <v>224</v>
      </c>
      <c r="H2036" s="34">
        <v>2</v>
      </c>
      <c r="I2036" s="74" t="s">
        <v>1967</v>
      </c>
      <c r="J2036" s="408">
        <v>-53.645545124056802</v>
      </c>
      <c r="K2036" s="35">
        <v>-3.6160000000000001</v>
      </c>
      <c r="L2036" s="35">
        <v>10.055</v>
      </c>
      <c r="M2036" s="35">
        <v>10.685433121778452</v>
      </c>
      <c r="N2036" s="409">
        <v>115</v>
      </c>
      <c r="O2036" s="35">
        <v>50.961034878637548</v>
      </c>
      <c r="P2036" s="35">
        <v>0.35</v>
      </c>
      <c r="Q2036" s="35">
        <v>10.233000000000001</v>
      </c>
      <c r="R2036" s="35">
        <v>10.238983787466411</v>
      </c>
      <c r="S2036" s="35">
        <v>116</v>
      </c>
      <c r="T2036" s="408">
        <v>-53.532219657024754</v>
      </c>
      <c r="U2036" s="35">
        <v>-1.591</v>
      </c>
      <c r="V2036" s="35">
        <v>10.731</v>
      </c>
      <c r="W2036" s="35">
        <v>10.84830134168479</v>
      </c>
      <c r="X2036" s="409">
        <v>117</v>
      </c>
      <c r="Y2036" s="36"/>
    </row>
    <row r="2037" spans="1:25" x14ac:dyDescent="0.25">
      <c r="A2037" s="94" t="s">
        <v>28</v>
      </c>
      <c r="B2037" s="34" t="s">
        <v>1961</v>
      </c>
      <c r="C2037" s="74" t="s">
        <v>20</v>
      </c>
      <c r="D2037" s="34">
        <v>110</v>
      </c>
      <c r="E2037" s="74" t="s">
        <v>1968</v>
      </c>
      <c r="F2037" s="34">
        <v>110</v>
      </c>
      <c r="G2037" s="74" t="s">
        <v>224</v>
      </c>
      <c r="H2037" s="34">
        <v>2</v>
      </c>
      <c r="I2037" s="74" t="s">
        <v>1969</v>
      </c>
      <c r="J2037" s="408">
        <v>-31.081033184540789</v>
      </c>
      <c r="K2037" s="35">
        <v>-5.976</v>
      </c>
      <c r="L2037" s="35">
        <v>-1.617</v>
      </c>
      <c r="M2037" s="35">
        <v>6.1909017921462777</v>
      </c>
      <c r="N2037" s="409">
        <v>115</v>
      </c>
      <c r="O2037" s="35">
        <v>-44.582767599879254</v>
      </c>
      <c r="P2037" s="35">
        <v>-8.4939999999999998</v>
      </c>
      <c r="Q2037" s="35">
        <v>-2.8439999999999999</v>
      </c>
      <c r="R2037" s="35">
        <v>8.9574757605030673</v>
      </c>
      <c r="S2037" s="35">
        <v>116</v>
      </c>
      <c r="T2037" s="408">
        <v>-33.575252233152099</v>
      </c>
      <c r="U2037" s="35">
        <v>-6.54</v>
      </c>
      <c r="V2037" s="35">
        <v>-1.877</v>
      </c>
      <c r="W2037" s="35">
        <v>6.8040230011369003</v>
      </c>
      <c r="X2037" s="409">
        <v>117</v>
      </c>
      <c r="Y2037" s="36"/>
    </row>
    <row r="2038" spans="1:25" x14ac:dyDescent="0.25">
      <c r="A2038" s="95" t="s">
        <v>28</v>
      </c>
      <c r="B2038" s="44" t="s">
        <v>1961</v>
      </c>
      <c r="C2038" s="67" t="s">
        <v>20</v>
      </c>
      <c r="D2038" s="44">
        <v>110</v>
      </c>
      <c r="E2038" s="67" t="s">
        <v>762</v>
      </c>
      <c r="F2038" s="44">
        <v>10</v>
      </c>
      <c r="G2038" s="67" t="s">
        <v>38</v>
      </c>
      <c r="H2038" s="44">
        <v>1</v>
      </c>
      <c r="I2038" s="67"/>
      <c r="J2038" s="411">
        <v>28.325982773340556</v>
      </c>
      <c r="K2038" s="45">
        <v>0.49</v>
      </c>
      <c r="L2038" s="45">
        <v>0.159</v>
      </c>
      <c r="M2038" s="45">
        <v>0.51515143404633945</v>
      </c>
      <c r="N2038" s="412">
        <v>10.5</v>
      </c>
      <c r="O2038" s="45">
        <v>35.497991392524753</v>
      </c>
      <c r="P2038" s="45">
        <v>0.63400000000000001</v>
      </c>
      <c r="Q2038" s="45">
        <v>0.151</v>
      </c>
      <c r="R2038" s="45">
        <v>0.65173384138005297</v>
      </c>
      <c r="S2038" s="45">
        <v>10.6</v>
      </c>
      <c r="T2038" s="411">
        <v>39.353571271898296</v>
      </c>
      <c r="U2038" s="45">
        <v>0.69399999999999995</v>
      </c>
      <c r="V2038" s="45">
        <v>0.20100000000000001</v>
      </c>
      <c r="W2038" s="45">
        <v>0.72252127996343474</v>
      </c>
      <c r="X2038" s="412">
        <v>10.6</v>
      </c>
      <c r="Y2038" s="46"/>
    </row>
    <row r="2039" spans="1:25" x14ac:dyDescent="0.25">
      <c r="A2039" s="96" t="s">
        <v>28</v>
      </c>
      <c r="B2039" s="38" t="s">
        <v>1961</v>
      </c>
      <c r="C2039" s="53" t="s">
        <v>20</v>
      </c>
      <c r="D2039" s="38">
        <v>110</v>
      </c>
      <c r="E2039" s="88" t="s">
        <v>1970</v>
      </c>
      <c r="F2039" s="38">
        <v>10</v>
      </c>
      <c r="G2039" s="88"/>
      <c r="H2039" s="38">
        <v>1</v>
      </c>
      <c r="I2039" s="88" t="s">
        <v>1971</v>
      </c>
      <c r="J2039" s="58">
        <v>-24.576903536710212</v>
      </c>
      <c r="K2039" s="41">
        <v>-0.41499999999999998</v>
      </c>
      <c r="L2039" s="41">
        <v>-0.16600000000000001</v>
      </c>
      <c r="M2039" s="41">
        <v>0.4469686789921638</v>
      </c>
      <c r="N2039" s="410">
        <v>10.5</v>
      </c>
      <c r="O2039" s="41">
        <v>-32.089989315418542</v>
      </c>
      <c r="P2039" s="41">
        <v>-0.56499999999999995</v>
      </c>
      <c r="Q2039" s="41">
        <v>-0.16700000000000001</v>
      </c>
      <c r="R2039" s="41">
        <v>0.58916381423166164</v>
      </c>
      <c r="S2039" s="41">
        <v>10.6</v>
      </c>
      <c r="T2039" s="58">
        <v>-36.019826627683244</v>
      </c>
      <c r="U2039" s="41">
        <v>-0.624</v>
      </c>
      <c r="V2039" s="41">
        <v>-0.219</v>
      </c>
      <c r="W2039" s="41">
        <v>0.66131459986907892</v>
      </c>
      <c r="X2039" s="410">
        <v>10.6</v>
      </c>
      <c r="Y2039" s="42"/>
    </row>
    <row r="2040" spans="1:25" x14ac:dyDescent="0.25">
      <c r="A2040" s="96" t="s">
        <v>28</v>
      </c>
      <c r="B2040" s="38" t="s">
        <v>1961</v>
      </c>
      <c r="C2040" s="53" t="s">
        <v>20</v>
      </c>
      <c r="D2040" s="38">
        <v>110</v>
      </c>
      <c r="E2040" s="88" t="s">
        <v>1030</v>
      </c>
      <c r="F2040" s="38">
        <v>10</v>
      </c>
      <c r="G2040" s="88" t="s">
        <v>60</v>
      </c>
      <c r="H2040" s="38"/>
      <c r="I2040" s="88"/>
      <c r="J2040" s="58">
        <v>-1.2942106101993336</v>
      </c>
      <c r="K2040" s="41">
        <v>-2.3E-2</v>
      </c>
      <c r="L2040" s="41">
        <v>-5.0000000000000001E-3</v>
      </c>
      <c r="M2040" s="41">
        <v>2.3537204591879638E-2</v>
      </c>
      <c r="N2040" s="410">
        <v>10.5</v>
      </c>
      <c r="O2040" s="41">
        <v>-1.2539246564387978</v>
      </c>
      <c r="P2040" s="41">
        <v>-2.3E-2</v>
      </c>
      <c r="Q2040" s="41">
        <v>-1E-3</v>
      </c>
      <c r="R2040" s="41">
        <v>2.3021728866442676E-2</v>
      </c>
      <c r="S2040" s="41">
        <v>10.6</v>
      </c>
      <c r="T2040" s="58">
        <v>-1.2539246564387978</v>
      </c>
      <c r="U2040" s="41">
        <v>-2.3E-2</v>
      </c>
      <c r="V2040" s="41">
        <v>-1E-3</v>
      </c>
      <c r="W2040" s="41">
        <v>2.3021728866442676E-2</v>
      </c>
      <c r="X2040" s="410">
        <v>10.6</v>
      </c>
      <c r="Y2040" s="42"/>
    </row>
    <row r="2041" spans="1:25" x14ac:dyDescent="0.25">
      <c r="A2041" s="95" t="s">
        <v>28</v>
      </c>
      <c r="B2041" s="44" t="s">
        <v>1961</v>
      </c>
      <c r="C2041" s="67" t="s">
        <v>20</v>
      </c>
      <c r="D2041" s="44">
        <v>110</v>
      </c>
      <c r="E2041" s="67" t="s">
        <v>851</v>
      </c>
      <c r="F2041" s="44">
        <v>10</v>
      </c>
      <c r="G2041" s="67" t="s">
        <v>38</v>
      </c>
      <c r="H2041" s="44">
        <v>2</v>
      </c>
      <c r="I2041" s="67"/>
      <c r="J2041" s="411">
        <v>1.8220120447341897</v>
      </c>
      <c r="K2041" s="45">
        <v>3.3000000000000002E-2</v>
      </c>
      <c r="L2041" s="45">
        <v>3.0000000000000001E-3</v>
      </c>
      <c r="M2041" s="45">
        <v>3.3136083051561779E-2</v>
      </c>
      <c r="N2041" s="412">
        <v>10.5</v>
      </c>
      <c r="O2041" s="45">
        <v>1.6963652778944878</v>
      </c>
      <c r="P2041" s="45">
        <v>3.1E-2</v>
      </c>
      <c r="Q2041" s="45">
        <v>3.0000000000000001E-3</v>
      </c>
      <c r="R2041" s="45">
        <v>3.1144823004794871E-2</v>
      </c>
      <c r="S2041" s="45">
        <v>10.6</v>
      </c>
      <c r="T2041" s="411">
        <v>1.6963652778944878</v>
      </c>
      <c r="U2041" s="45">
        <v>3.1E-2</v>
      </c>
      <c r="V2041" s="45">
        <v>3.0000000000000001E-3</v>
      </c>
      <c r="W2041" s="45">
        <v>3.1144823004794871E-2</v>
      </c>
      <c r="X2041" s="412">
        <v>10.6</v>
      </c>
      <c r="Y2041" s="46"/>
    </row>
    <row r="2042" spans="1:25" x14ac:dyDescent="0.25">
      <c r="A2042" s="96" t="s">
        <v>28</v>
      </c>
      <c r="B2042" s="38" t="s">
        <v>1961</v>
      </c>
      <c r="C2042" s="53" t="s">
        <v>20</v>
      </c>
      <c r="D2042" s="38">
        <v>110</v>
      </c>
      <c r="E2042" s="88" t="s">
        <v>1972</v>
      </c>
      <c r="F2042" s="38">
        <v>10</v>
      </c>
      <c r="G2042" s="88"/>
      <c r="H2042" s="38">
        <v>2</v>
      </c>
      <c r="I2042" s="88" t="s">
        <v>1973</v>
      </c>
      <c r="J2042" s="58">
        <v>0</v>
      </c>
      <c r="K2042" s="41">
        <v>0</v>
      </c>
      <c r="L2042" s="41">
        <v>0</v>
      </c>
      <c r="M2042" s="41">
        <v>0</v>
      </c>
      <c r="N2042" s="410">
        <v>10.5</v>
      </c>
      <c r="O2042" s="41">
        <v>0</v>
      </c>
      <c r="P2042" s="41">
        <v>0</v>
      </c>
      <c r="Q2042" s="41">
        <v>0</v>
      </c>
      <c r="R2042" s="41">
        <v>0</v>
      </c>
      <c r="S2042" s="41">
        <v>10.6</v>
      </c>
      <c r="T2042" s="58">
        <v>0</v>
      </c>
      <c r="U2042" s="41">
        <v>0</v>
      </c>
      <c r="V2042" s="41">
        <v>0</v>
      </c>
      <c r="W2042" s="41">
        <v>0</v>
      </c>
      <c r="X2042" s="410">
        <v>10.6</v>
      </c>
      <c r="Y2042" s="42"/>
    </row>
    <row r="2043" spans="1:25" ht="15.75" thickBot="1" x14ac:dyDescent="0.3">
      <c r="A2043" s="97" t="s">
        <v>28</v>
      </c>
      <c r="B2043" s="48" t="s">
        <v>1961</v>
      </c>
      <c r="C2043" s="90" t="s">
        <v>20</v>
      </c>
      <c r="D2043" s="48">
        <v>110</v>
      </c>
      <c r="E2043" s="91" t="s">
        <v>1047</v>
      </c>
      <c r="F2043" s="48">
        <v>10</v>
      </c>
      <c r="G2043" s="91" t="s">
        <v>60</v>
      </c>
      <c r="H2043" s="48"/>
      <c r="I2043" s="91"/>
      <c r="J2043" s="59">
        <v>-1.9087260337215763</v>
      </c>
      <c r="K2043" s="50">
        <v>-3.4000000000000002E-2</v>
      </c>
      <c r="L2043" s="50">
        <v>-7.0000000000000001E-3</v>
      </c>
      <c r="M2043" s="50">
        <v>3.4713109915419565E-2</v>
      </c>
      <c r="N2043" s="413">
        <v>10.5</v>
      </c>
      <c r="O2043" s="50">
        <v>-1.7733172553297716</v>
      </c>
      <c r="P2043" s="50">
        <v>-3.2000000000000001E-2</v>
      </c>
      <c r="Q2043" s="50">
        <v>-6.0000000000000001E-3</v>
      </c>
      <c r="R2043" s="50">
        <v>3.2557641192199414E-2</v>
      </c>
      <c r="S2043" s="50">
        <v>10.6</v>
      </c>
      <c r="T2043" s="59">
        <v>-1.8374039192442193</v>
      </c>
      <c r="U2043" s="50">
        <v>-3.3000000000000002E-2</v>
      </c>
      <c r="V2043" s="50">
        <v>-7.0000000000000001E-3</v>
      </c>
      <c r="W2043" s="50">
        <v>3.3734255586866005E-2</v>
      </c>
      <c r="X2043" s="413">
        <v>10.6</v>
      </c>
      <c r="Y2043" s="51"/>
    </row>
    <row r="2044" spans="1:25" x14ac:dyDescent="0.25">
      <c r="A2044" s="85" t="s">
        <v>28</v>
      </c>
      <c r="B2044" s="30" t="s">
        <v>1974</v>
      </c>
      <c r="C2044" s="86" t="s">
        <v>20</v>
      </c>
      <c r="D2044" s="30">
        <v>110</v>
      </c>
      <c r="E2044" s="86" t="s">
        <v>762</v>
      </c>
      <c r="F2044" s="30">
        <v>10</v>
      </c>
      <c r="G2044" s="86" t="s">
        <v>38</v>
      </c>
      <c r="H2044" s="30">
        <v>1</v>
      </c>
      <c r="I2044" s="86"/>
      <c r="J2044" s="406">
        <v>132.56969529974398</v>
      </c>
      <c r="K2044" s="31">
        <v>2.1779999999999999</v>
      </c>
      <c r="L2044" s="31">
        <v>1.034</v>
      </c>
      <c r="M2044" s="31">
        <v>2.4109832019323569</v>
      </c>
      <c r="N2044" s="407">
        <v>10.5</v>
      </c>
      <c r="O2044" s="31">
        <v>179.15772256002626</v>
      </c>
      <c r="P2044" s="31">
        <v>2.9980000000000002</v>
      </c>
      <c r="Q2044" s="31">
        <v>1.1080000000000001</v>
      </c>
      <c r="R2044" s="31">
        <v>3.1961958638356323</v>
      </c>
      <c r="S2044" s="31">
        <v>10.3</v>
      </c>
      <c r="T2044" s="406">
        <v>187.6238819778425</v>
      </c>
      <c r="U2044" s="31">
        <v>3.1920000000000002</v>
      </c>
      <c r="V2044" s="31">
        <v>1.206</v>
      </c>
      <c r="W2044" s="31">
        <v>3.4122280111387631</v>
      </c>
      <c r="X2044" s="407">
        <v>10.5</v>
      </c>
      <c r="Y2044" s="32"/>
    </row>
    <row r="2045" spans="1:25" x14ac:dyDescent="0.25">
      <c r="A2045" s="96" t="s">
        <v>28</v>
      </c>
      <c r="B2045" s="38" t="s">
        <v>1974</v>
      </c>
      <c r="C2045" s="53" t="s">
        <v>20</v>
      </c>
      <c r="D2045" s="38">
        <v>110</v>
      </c>
      <c r="E2045" s="88" t="s">
        <v>1975</v>
      </c>
      <c r="F2045" s="38">
        <v>10</v>
      </c>
      <c r="G2045" s="88"/>
      <c r="H2045" s="38">
        <v>1</v>
      </c>
      <c r="I2045" s="88" t="s">
        <v>1564</v>
      </c>
      <c r="J2045" s="58">
        <v>-10.844464889761774</v>
      </c>
      <c r="K2045" s="41">
        <v>-0.17599999999999999</v>
      </c>
      <c r="L2045" s="41">
        <v>-8.8999999999999996E-2</v>
      </c>
      <c r="M2045" s="41">
        <v>0.19722322378462429</v>
      </c>
      <c r="N2045" s="410">
        <v>10.5</v>
      </c>
      <c r="O2045" s="41">
        <v>-11.246501814355197</v>
      </c>
      <c r="P2045" s="41">
        <v>-0.184</v>
      </c>
      <c r="Q2045" s="41">
        <v>-0.08</v>
      </c>
      <c r="R2045" s="41">
        <v>0.20063897926375124</v>
      </c>
      <c r="S2045" s="41">
        <v>10.3</v>
      </c>
      <c r="T2045" s="58">
        <v>-10.872309095323216</v>
      </c>
      <c r="U2045" s="41">
        <v>-0.17899999999999999</v>
      </c>
      <c r="V2045" s="41">
        <v>-8.4000000000000005E-2</v>
      </c>
      <c r="W2045" s="41">
        <v>0.19772961336127676</v>
      </c>
      <c r="X2045" s="410">
        <v>10.5</v>
      </c>
      <c r="Y2045" s="42"/>
    </row>
    <row r="2046" spans="1:25" x14ac:dyDescent="0.25">
      <c r="A2046" s="96" t="s">
        <v>28</v>
      </c>
      <c r="B2046" s="38" t="s">
        <v>1974</v>
      </c>
      <c r="C2046" s="53" t="s">
        <v>20</v>
      </c>
      <c r="D2046" s="38">
        <v>110</v>
      </c>
      <c r="E2046" s="88" t="s">
        <v>1976</v>
      </c>
      <c r="F2046" s="38">
        <v>10</v>
      </c>
      <c r="G2046" s="88"/>
      <c r="H2046" s="38">
        <v>1</v>
      </c>
      <c r="I2046" s="88" t="s">
        <v>1564</v>
      </c>
      <c r="J2046" s="58">
        <v>-11.319051959585416</v>
      </c>
      <c r="K2046" s="41">
        <v>-0.11</v>
      </c>
      <c r="L2046" s="41">
        <v>-0.17399999999999999</v>
      </c>
      <c r="M2046" s="41">
        <v>0.20585431741889698</v>
      </c>
      <c r="N2046" s="410">
        <v>10.5</v>
      </c>
      <c r="O2046" s="41">
        <v>-11.261019920155004</v>
      </c>
      <c r="P2046" s="41">
        <v>-0.13800000000000001</v>
      </c>
      <c r="Q2046" s="41">
        <v>-0.14599999999999999</v>
      </c>
      <c r="R2046" s="41">
        <v>0.20089798406156295</v>
      </c>
      <c r="S2046" s="41">
        <v>10.3</v>
      </c>
      <c r="T2046" s="58">
        <v>-11.576424553469733</v>
      </c>
      <c r="U2046" s="41">
        <v>-0.13800000000000001</v>
      </c>
      <c r="V2046" s="41">
        <v>-0.159</v>
      </c>
      <c r="W2046" s="41">
        <v>0.21053503271427301</v>
      </c>
      <c r="X2046" s="410">
        <v>10.5</v>
      </c>
      <c r="Y2046" s="42"/>
    </row>
    <row r="2047" spans="1:25" x14ac:dyDescent="0.25">
      <c r="A2047" s="96" t="s">
        <v>28</v>
      </c>
      <c r="B2047" s="38" t="s">
        <v>1974</v>
      </c>
      <c r="C2047" s="53" t="s">
        <v>20</v>
      </c>
      <c r="D2047" s="38">
        <v>110</v>
      </c>
      <c r="E2047" s="88" t="s">
        <v>1977</v>
      </c>
      <c r="F2047" s="38">
        <v>10</v>
      </c>
      <c r="G2047" s="88"/>
      <c r="H2047" s="38">
        <v>1</v>
      </c>
      <c r="I2047" s="88" t="s">
        <v>1978</v>
      </c>
      <c r="J2047" s="58">
        <v>-2.6404608040543875</v>
      </c>
      <c r="K2047" s="41">
        <v>-4.1000000000000002E-2</v>
      </c>
      <c r="L2047" s="41">
        <v>-2.5000000000000001E-2</v>
      </c>
      <c r="M2047" s="41">
        <v>4.8020828814171877E-2</v>
      </c>
      <c r="N2047" s="410">
        <v>10.5</v>
      </c>
      <c r="O2047" s="41">
        <v>-2.5192880849227919</v>
      </c>
      <c r="P2047" s="41">
        <v>-3.7999999999999999E-2</v>
      </c>
      <c r="Q2047" s="41">
        <v>-2.4E-2</v>
      </c>
      <c r="R2047" s="41">
        <v>4.4944410108488465E-2</v>
      </c>
      <c r="S2047" s="41">
        <v>10.3</v>
      </c>
      <c r="T2047" s="58">
        <v>-2.4423821438626487</v>
      </c>
      <c r="U2047" s="41">
        <v>-3.7999999999999999E-2</v>
      </c>
      <c r="V2047" s="41">
        <v>-2.3E-2</v>
      </c>
      <c r="W2047" s="41">
        <v>4.4418464629025621E-2</v>
      </c>
      <c r="X2047" s="410">
        <v>10.5</v>
      </c>
      <c r="Y2047" s="42"/>
    </row>
    <row r="2048" spans="1:25" x14ac:dyDescent="0.25">
      <c r="A2048" s="96" t="s">
        <v>28</v>
      </c>
      <c r="B2048" s="38" t="s">
        <v>1974</v>
      </c>
      <c r="C2048" s="53" t="s">
        <v>20</v>
      </c>
      <c r="D2048" s="38">
        <v>110</v>
      </c>
      <c r="E2048" s="88" t="s">
        <v>1979</v>
      </c>
      <c r="F2048" s="38">
        <v>10</v>
      </c>
      <c r="G2048" s="88"/>
      <c r="H2048" s="38">
        <v>1</v>
      </c>
      <c r="I2048" s="88" t="s">
        <v>1980</v>
      </c>
      <c r="J2048" s="58">
        <v>-19.590748584042018</v>
      </c>
      <c r="K2048" s="41">
        <v>-0.32500000000000001</v>
      </c>
      <c r="L2048" s="41">
        <v>-0.14599999999999999</v>
      </c>
      <c r="M2048" s="41">
        <v>0.3562878050116226</v>
      </c>
      <c r="N2048" s="410">
        <v>10.5</v>
      </c>
      <c r="O2048" s="41">
        <v>-22.446159613115267</v>
      </c>
      <c r="P2048" s="41">
        <v>-0.377</v>
      </c>
      <c r="Q2048" s="41">
        <v>-0.13500000000000001</v>
      </c>
      <c r="R2048" s="41">
        <v>0.40044225551257701</v>
      </c>
      <c r="S2048" s="41">
        <v>10.3</v>
      </c>
      <c r="T2048" s="58">
        <v>-24.396076658172181</v>
      </c>
      <c r="U2048" s="41">
        <v>-0.42599999999999999</v>
      </c>
      <c r="V2048" s="41">
        <v>-0.124</v>
      </c>
      <c r="W2048" s="41">
        <v>0.4436800649116433</v>
      </c>
      <c r="X2048" s="410">
        <v>10.5</v>
      </c>
      <c r="Y2048" s="42"/>
    </row>
    <row r="2049" spans="1:25" x14ac:dyDescent="0.25">
      <c r="A2049" s="96" t="s">
        <v>28</v>
      </c>
      <c r="B2049" s="38" t="s">
        <v>1974</v>
      </c>
      <c r="C2049" s="53" t="s">
        <v>20</v>
      </c>
      <c r="D2049" s="38">
        <v>110</v>
      </c>
      <c r="E2049" s="88" t="s">
        <v>1981</v>
      </c>
      <c r="F2049" s="38">
        <v>10</v>
      </c>
      <c r="G2049" s="88"/>
      <c r="H2049" s="38">
        <v>1</v>
      </c>
      <c r="I2049" s="88" t="s">
        <v>1982</v>
      </c>
      <c r="J2049" s="58">
        <v>-40.975113660993891</v>
      </c>
      <c r="K2049" s="41">
        <v>-0.66</v>
      </c>
      <c r="L2049" s="41">
        <v>-0.34599999999999997</v>
      </c>
      <c r="M2049" s="41">
        <v>0.74519527642088557</v>
      </c>
      <c r="N2049" s="410">
        <v>10.5</v>
      </c>
      <c r="O2049" s="41">
        <v>-53.444786850184485</v>
      </c>
      <c r="P2049" s="41">
        <v>-0.88</v>
      </c>
      <c r="Q2049" s="41">
        <v>-0.36699999999999999</v>
      </c>
      <c r="R2049" s="41">
        <v>0.953461588109348</v>
      </c>
      <c r="S2049" s="41">
        <v>10.3</v>
      </c>
      <c r="T2049" s="58">
        <v>-58.343471746111121</v>
      </c>
      <c r="U2049" s="41">
        <v>-0.98599999999999999</v>
      </c>
      <c r="V2049" s="41">
        <v>-0.39200000000000002</v>
      </c>
      <c r="W2049" s="41">
        <v>1.0610655022193494</v>
      </c>
      <c r="X2049" s="410">
        <v>10.5</v>
      </c>
      <c r="Y2049" s="42"/>
    </row>
    <row r="2050" spans="1:25" x14ac:dyDescent="0.25">
      <c r="A2050" s="96" t="s">
        <v>28</v>
      </c>
      <c r="B2050" s="38" t="s">
        <v>1974</v>
      </c>
      <c r="C2050" s="53" t="s">
        <v>20</v>
      </c>
      <c r="D2050" s="38">
        <v>110</v>
      </c>
      <c r="E2050" s="88" t="s">
        <v>1983</v>
      </c>
      <c r="F2050" s="38">
        <v>10</v>
      </c>
      <c r="G2050" s="88"/>
      <c r="H2050" s="38">
        <v>1</v>
      </c>
      <c r="I2050" s="88" t="s">
        <v>1978</v>
      </c>
      <c r="J2050" s="58">
        <v>-53.351130817312743</v>
      </c>
      <c r="K2050" s="41">
        <v>-0.90800000000000003</v>
      </c>
      <c r="L2050" s="41">
        <v>-0.34200000000000003</v>
      </c>
      <c r="M2050" s="41">
        <v>0.97027212677681318</v>
      </c>
      <c r="N2050" s="410">
        <v>10.5</v>
      </c>
      <c r="O2050" s="41">
        <v>-86.164889010290366</v>
      </c>
      <c r="P2050" s="41">
        <v>-1.468</v>
      </c>
      <c r="Q2050" s="41">
        <v>-0.45600000000000002</v>
      </c>
      <c r="R2050" s="41">
        <v>1.5371922456218676</v>
      </c>
      <c r="S2050" s="41">
        <v>10.3</v>
      </c>
      <c r="T2050" s="58">
        <v>-85.639561784878197</v>
      </c>
      <c r="U2050" s="41">
        <v>-1.482</v>
      </c>
      <c r="V2050" s="41">
        <v>-0.47899999999999998</v>
      </c>
      <c r="W2050" s="41">
        <v>1.5574867575681022</v>
      </c>
      <c r="X2050" s="410">
        <v>10.5</v>
      </c>
      <c r="Y2050" s="42"/>
    </row>
    <row r="2051" spans="1:25" x14ac:dyDescent="0.25">
      <c r="A2051" s="96" t="s">
        <v>28</v>
      </c>
      <c r="B2051" s="38" t="s">
        <v>1974</v>
      </c>
      <c r="C2051" s="53" t="s">
        <v>20</v>
      </c>
      <c r="D2051" s="38">
        <v>110</v>
      </c>
      <c r="E2051" s="88" t="s">
        <v>1984</v>
      </c>
      <c r="F2051" s="38">
        <v>10</v>
      </c>
      <c r="G2051" s="88"/>
      <c r="H2051" s="38">
        <v>1</v>
      </c>
      <c r="I2051" s="88" t="s">
        <v>1985</v>
      </c>
      <c r="J2051" s="58">
        <v>0</v>
      </c>
      <c r="K2051" s="41">
        <v>0</v>
      </c>
      <c r="L2051" s="41">
        <v>0</v>
      </c>
      <c r="M2051" s="41">
        <v>0</v>
      </c>
      <c r="N2051" s="410">
        <v>10.5</v>
      </c>
      <c r="O2051" s="41">
        <v>0</v>
      </c>
      <c r="P2051" s="41">
        <v>0</v>
      </c>
      <c r="Q2051" s="41">
        <v>0</v>
      </c>
      <c r="R2051" s="41">
        <v>0</v>
      </c>
      <c r="S2051" s="41">
        <v>10.3</v>
      </c>
      <c r="T2051" s="58">
        <v>0</v>
      </c>
      <c r="U2051" s="41">
        <v>0</v>
      </c>
      <c r="V2051" s="41">
        <v>0</v>
      </c>
      <c r="W2051" s="41">
        <v>0</v>
      </c>
      <c r="X2051" s="410">
        <v>10.5</v>
      </c>
      <c r="Y2051" s="42"/>
    </row>
    <row r="2052" spans="1:25" x14ac:dyDescent="0.25">
      <c r="A2052" s="96" t="s">
        <v>28</v>
      </c>
      <c r="B2052" s="38" t="s">
        <v>1974</v>
      </c>
      <c r="C2052" s="53" t="s">
        <v>20</v>
      </c>
      <c r="D2052" s="38">
        <v>110</v>
      </c>
      <c r="E2052" s="88" t="s">
        <v>1986</v>
      </c>
      <c r="F2052" s="38">
        <v>10</v>
      </c>
      <c r="G2052" s="88" t="s">
        <v>60</v>
      </c>
      <c r="H2052" s="38"/>
      <c r="I2052" s="88"/>
      <c r="J2052" s="58">
        <v>-0.71692633591341048</v>
      </c>
      <c r="K2052" s="41">
        <v>-1.2999999999999999E-2</v>
      </c>
      <c r="L2052" s="41">
        <v>-1E-3</v>
      </c>
      <c r="M2052" s="41">
        <v>1.3038404810405297E-2</v>
      </c>
      <c r="N2052" s="410">
        <v>10.5</v>
      </c>
      <c r="O2052" s="41">
        <v>-0.67497260888719135</v>
      </c>
      <c r="P2052" s="41">
        <v>-1.2E-2</v>
      </c>
      <c r="Q2052" s="41">
        <v>-1E-3</v>
      </c>
      <c r="R2052" s="41">
        <v>1.2041594578792296E-2</v>
      </c>
      <c r="S2052" s="41">
        <v>10.3</v>
      </c>
      <c r="T2052" s="58">
        <v>-0.71692633591341048</v>
      </c>
      <c r="U2052" s="41">
        <v>-1.2999999999999999E-2</v>
      </c>
      <c r="V2052" s="41">
        <v>-1E-3</v>
      </c>
      <c r="W2052" s="41">
        <v>1.3038404810405297E-2</v>
      </c>
      <c r="X2052" s="410">
        <v>10.5</v>
      </c>
      <c r="Y2052" s="42" t="s">
        <v>42</v>
      </c>
    </row>
    <row r="2053" spans="1:25" x14ac:dyDescent="0.25">
      <c r="A2053" s="95" t="s">
        <v>28</v>
      </c>
      <c r="B2053" s="44" t="s">
        <v>1974</v>
      </c>
      <c r="C2053" s="67" t="s">
        <v>20</v>
      </c>
      <c r="D2053" s="44">
        <v>110</v>
      </c>
      <c r="E2053" s="67" t="s">
        <v>851</v>
      </c>
      <c r="F2053" s="44">
        <v>10</v>
      </c>
      <c r="G2053" s="67" t="s">
        <v>38</v>
      </c>
      <c r="H2053" s="44">
        <v>2</v>
      </c>
      <c r="I2053" s="67"/>
      <c r="J2053" s="411">
        <v>209.91386652850437</v>
      </c>
      <c r="K2053" s="45">
        <v>3.3540000000000001</v>
      </c>
      <c r="L2053" s="45">
        <v>1.746</v>
      </c>
      <c r="M2053" s="45">
        <v>3.7812474132222555</v>
      </c>
      <c r="N2053" s="412">
        <v>10.4</v>
      </c>
      <c r="O2053" s="45">
        <v>274.1286391899668</v>
      </c>
      <c r="P2053" s="45">
        <v>4.508</v>
      </c>
      <c r="Q2053" s="45">
        <v>1.8959999999999999</v>
      </c>
      <c r="R2053" s="45">
        <v>4.8904887281334162</v>
      </c>
      <c r="S2053" s="45">
        <v>10.3</v>
      </c>
      <c r="T2053" s="411">
        <v>291.15391732824145</v>
      </c>
      <c r="U2053" s="45">
        <v>4.7759999999999998</v>
      </c>
      <c r="V2053" s="45">
        <v>2.0419999999999998</v>
      </c>
      <c r="W2053" s="45">
        <v>5.1942217896427954</v>
      </c>
      <c r="X2053" s="412">
        <v>10.3</v>
      </c>
      <c r="Y2053" s="46"/>
    </row>
    <row r="2054" spans="1:25" x14ac:dyDescent="0.25">
      <c r="A2054" s="96" t="s">
        <v>28</v>
      </c>
      <c r="B2054" s="38" t="s">
        <v>1974</v>
      </c>
      <c r="C2054" s="53" t="s">
        <v>20</v>
      </c>
      <c r="D2054" s="38">
        <v>110</v>
      </c>
      <c r="E2054" s="88" t="s">
        <v>1987</v>
      </c>
      <c r="F2054" s="38">
        <v>10</v>
      </c>
      <c r="G2054" s="88"/>
      <c r="H2054" s="38">
        <v>2</v>
      </c>
      <c r="I2054" s="88" t="s">
        <v>1988</v>
      </c>
      <c r="J2054" s="58">
        <v>-2.1905357211335614</v>
      </c>
      <c r="K2054" s="41">
        <v>-3.9E-2</v>
      </c>
      <c r="L2054" s="41">
        <v>-6.0000000000000001E-3</v>
      </c>
      <c r="M2054" s="41">
        <v>3.9458839313897716E-2</v>
      </c>
      <c r="N2054" s="410">
        <v>10.4</v>
      </c>
      <c r="O2054" s="41">
        <v>-2.7115029211201831</v>
      </c>
      <c r="P2054" s="41">
        <v>-4.8000000000000001E-2</v>
      </c>
      <c r="Q2054" s="41">
        <v>-6.0000000000000001E-3</v>
      </c>
      <c r="R2054" s="41">
        <v>4.8373546489791301E-2</v>
      </c>
      <c r="S2054" s="41">
        <v>10.3</v>
      </c>
      <c r="T2054" s="58">
        <v>-2.9282214374519877</v>
      </c>
      <c r="U2054" s="41">
        <v>-5.1999999999999998E-2</v>
      </c>
      <c r="V2054" s="41">
        <v>-5.0000000000000001E-3</v>
      </c>
      <c r="W2054" s="41">
        <v>5.2239831546435904E-2</v>
      </c>
      <c r="X2054" s="410">
        <v>10.3</v>
      </c>
      <c r="Y2054" s="42"/>
    </row>
    <row r="2055" spans="1:25" x14ac:dyDescent="0.25">
      <c r="A2055" s="96" t="s">
        <v>28</v>
      </c>
      <c r="B2055" s="38" t="s">
        <v>1974</v>
      </c>
      <c r="C2055" s="53" t="s">
        <v>20</v>
      </c>
      <c r="D2055" s="38">
        <v>110</v>
      </c>
      <c r="E2055" s="88" t="s">
        <v>1989</v>
      </c>
      <c r="F2055" s="38">
        <v>10</v>
      </c>
      <c r="G2055" s="88"/>
      <c r="H2055" s="38">
        <v>2</v>
      </c>
      <c r="I2055" s="88" t="s">
        <v>1564</v>
      </c>
      <c r="J2055" s="58">
        <v>-46.649383070180065</v>
      </c>
      <c r="K2055" s="41">
        <v>-0.57899999999999996</v>
      </c>
      <c r="L2055" s="41">
        <v>-0.60899999999999999</v>
      </c>
      <c r="M2055" s="41">
        <v>0.84031065684067097</v>
      </c>
      <c r="N2055" s="410">
        <v>10.4</v>
      </c>
      <c r="O2055" s="41">
        <v>-37.142151052396926</v>
      </c>
      <c r="P2055" s="41">
        <v>-0.505</v>
      </c>
      <c r="Q2055" s="41">
        <v>-0.42899999999999999</v>
      </c>
      <c r="R2055" s="41">
        <v>0.66262055506903794</v>
      </c>
      <c r="S2055" s="41">
        <v>10.3</v>
      </c>
      <c r="T2055" s="58">
        <v>-36.575192168846904</v>
      </c>
      <c r="U2055" s="41">
        <v>-0.48</v>
      </c>
      <c r="V2055" s="41">
        <v>-0.442</v>
      </c>
      <c r="W2055" s="41">
        <v>0.65250593867029294</v>
      </c>
      <c r="X2055" s="410">
        <v>10.3</v>
      </c>
      <c r="Y2055" s="42"/>
    </row>
    <row r="2056" spans="1:25" x14ac:dyDescent="0.25">
      <c r="A2056" s="96" t="s">
        <v>28</v>
      </c>
      <c r="B2056" s="38" t="s">
        <v>1974</v>
      </c>
      <c r="C2056" s="53" t="s">
        <v>20</v>
      </c>
      <c r="D2056" s="38">
        <v>110</v>
      </c>
      <c r="E2056" s="88" t="s">
        <v>1990</v>
      </c>
      <c r="F2056" s="38">
        <v>10</v>
      </c>
      <c r="G2056" s="88"/>
      <c r="H2056" s="38">
        <v>2</v>
      </c>
      <c r="I2056" s="88" t="s">
        <v>1564</v>
      </c>
      <c r="J2056" s="58">
        <v>-35.024822136314611</v>
      </c>
      <c r="K2056" s="41">
        <v>-0.53400000000000003</v>
      </c>
      <c r="L2056" s="41">
        <v>-0.33600000000000002</v>
      </c>
      <c r="M2056" s="41">
        <v>0.63091362324806399</v>
      </c>
      <c r="N2056" s="410">
        <v>10.4</v>
      </c>
      <c r="O2056" s="41">
        <v>-50.441510638940812</v>
      </c>
      <c r="P2056" s="41">
        <v>-0.75800000000000001</v>
      </c>
      <c r="Q2056" s="41">
        <v>-0.48499999999999999</v>
      </c>
      <c r="R2056" s="41">
        <v>0.89988277014286699</v>
      </c>
      <c r="S2056" s="41">
        <v>10.3</v>
      </c>
      <c r="T2056" s="58">
        <v>-59.531929658127027</v>
      </c>
      <c r="U2056" s="41">
        <v>-0.89100000000000001</v>
      </c>
      <c r="V2056" s="41">
        <v>-0.57799999999999996</v>
      </c>
      <c r="W2056" s="41">
        <v>1.0620569664570729</v>
      </c>
      <c r="X2056" s="410">
        <v>10.3</v>
      </c>
      <c r="Y2056" s="42" t="s">
        <v>42</v>
      </c>
    </row>
    <row r="2057" spans="1:25" x14ac:dyDescent="0.25">
      <c r="A2057" s="96" t="s">
        <v>28</v>
      </c>
      <c r="B2057" s="38" t="s">
        <v>1974</v>
      </c>
      <c r="C2057" s="53" t="s">
        <v>20</v>
      </c>
      <c r="D2057" s="38">
        <v>110</v>
      </c>
      <c r="E2057" s="88" t="s">
        <v>1991</v>
      </c>
      <c r="F2057" s="38">
        <v>10</v>
      </c>
      <c r="G2057" s="88"/>
      <c r="H2057" s="38">
        <v>2</v>
      </c>
      <c r="I2057" s="88" t="s">
        <v>1992</v>
      </c>
      <c r="J2057" s="58">
        <v>-4.9516896883014372</v>
      </c>
      <c r="K2057" s="41">
        <v>-6.6000000000000003E-2</v>
      </c>
      <c r="L2057" s="41">
        <v>-0.06</v>
      </c>
      <c r="M2057" s="41">
        <v>8.9196412483911039E-2</v>
      </c>
      <c r="N2057" s="410">
        <v>10.4</v>
      </c>
      <c r="O2057" s="41">
        <v>-9.9472325079960804</v>
      </c>
      <c r="P2057" s="41">
        <v>-0.114</v>
      </c>
      <c r="Q2057" s="41">
        <v>-0.13600000000000001</v>
      </c>
      <c r="R2057" s="41">
        <v>0.177459854615065</v>
      </c>
      <c r="S2057" s="41">
        <v>10.3</v>
      </c>
      <c r="T2057" s="58">
        <v>-8.4913075009685421</v>
      </c>
      <c r="U2057" s="41">
        <v>-0.10199999999999999</v>
      </c>
      <c r="V2057" s="41">
        <v>-0.112</v>
      </c>
      <c r="W2057" s="41">
        <v>0.15148597294799276</v>
      </c>
      <c r="X2057" s="410">
        <v>10.3</v>
      </c>
      <c r="Y2057" s="42"/>
    </row>
    <row r="2058" spans="1:25" x14ac:dyDescent="0.25">
      <c r="A2058" s="96" t="s">
        <v>28</v>
      </c>
      <c r="B2058" s="38" t="s">
        <v>1974</v>
      </c>
      <c r="C2058" s="53" t="s">
        <v>20</v>
      </c>
      <c r="D2058" s="38">
        <v>110</v>
      </c>
      <c r="E2058" s="88" t="s">
        <v>1993</v>
      </c>
      <c r="F2058" s="38">
        <v>10</v>
      </c>
      <c r="G2058" s="88"/>
      <c r="H2058" s="38">
        <v>2</v>
      </c>
      <c r="I2058" s="88" t="s">
        <v>1978</v>
      </c>
      <c r="J2058" s="58">
        <v>-124.43977021136135</v>
      </c>
      <c r="K2058" s="41">
        <v>-2.1</v>
      </c>
      <c r="L2058" s="41">
        <v>-0.78400000000000003</v>
      </c>
      <c r="M2058" s="41">
        <v>2.2415744466780487</v>
      </c>
      <c r="N2058" s="410">
        <v>10.4</v>
      </c>
      <c r="O2058" s="41">
        <v>-181.71814687244512</v>
      </c>
      <c r="P2058" s="41">
        <v>-3.1080000000000001</v>
      </c>
      <c r="Q2058" s="41">
        <v>-0.92200000000000004</v>
      </c>
      <c r="R2058" s="41">
        <v>3.2418741493154855</v>
      </c>
      <c r="S2058" s="41">
        <v>10.3</v>
      </c>
      <c r="T2058" s="58">
        <v>-188.63323974303614</v>
      </c>
      <c r="U2058" s="41">
        <v>-3.2309999999999999</v>
      </c>
      <c r="V2058" s="41">
        <v>-0.94099999999999995</v>
      </c>
      <c r="W2058" s="41">
        <v>3.3652402588819719</v>
      </c>
      <c r="X2058" s="410">
        <v>10.3</v>
      </c>
      <c r="Y2058" s="42"/>
    </row>
    <row r="2059" spans="1:25" x14ac:dyDescent="0.25">
      <c r="A2059" s="96" t="s">
        <v>28</v>
      </c>
      <c r="B2059" s="38" t="s">
        <v>1974</v>
      </c>
      <c r="C2059" s="53" t="s">
        <v>20</v>
      </c>
      <c r="D2059" s="38">
        <v>110</v>
      </c>
      <c r="E2059" s="88" t="s">
        <v>1937</v>
      </c>
      <c r="F2059" s="38">
        <v>10</v>
      </c>
      <c r="G2059" s="88"/>
      <c r="H2059" s="38">
        <v>2</v>
      </c>
      <c r="I2059" s="88" t="s">
        <v>1564</v>
      </c>
      <c r="J2059" s="58">
        <v>0</v>
      </c>
      <c r="K2059" s="41">
        <v>0</v>
      </c>
      <c r="L2059" s="41">
        <v>0</v>
      </c>
      <c r="M2059" s="41">
        <v>0</v>
      </c>
      <c r="N2059" s="410">
        <v>10.4</v>
      </c>
      <c r="O2059" s="41">
        <v>0</v>
      </c>
      <c r="P2059" s="41">
        <v>0</v>
      </c>
      <c r="Q2059" s="41">
        <v>0</v>
      </c>
      <c r="R2059" s="41">
        <v>0</v>
      </c>
      <c r="S2059" s="41">
        <v>10.3</v>
      </c>
      <c r="T2059" s="58">
        <v>0</v>
      </c>
      <c r="U2059" s="41">
        <v>0</v>
      </c>
      <c r="V2059" s="41">
        <v>0</v>
      </c>
      <c r="W2059" s="41">
        <v>0</v>
      </c>
      <c r="X2059" s="410">
        <v>10.3</v>
      </c>
      <c r="Y2059" s="42"/>
    </row>
    <row r="2060" spans="1:25" ht="15.75" thickBot="1" x14ac:dyDescent="0.3">
      <c r="A2060" s="97" t="s">
        <v>28</v>
      </c>
      <c r="B2060" s="48" t="s">
        <v>1974</v>
      </c>
      <c r="C2060" s="90" t="s">
        <v>20</v>
      </c>
      <c r="D2060" s="48">
        <v>110</v>
      </c>
      <c r="E2060" s="91" t="s">
        <v>1994</v>
      </c>
      <c r="F2060" s="48">
        <v>10</v>
      </c>
      <c r="G2060" s="91" t="s">
        <v>60</v>
      </c>
      <c r="H2060" s="48"/>
      <c r="I2060" s="91"/>
      <c r="J2060" s="59">
        <v>-7.2096686961741485E-2</v>
      </c>
      <c r="K2060" s="50">
        <v>-1E-3</v>
      </c>
      <c r="L2060" s="50">
        <v>0</v>
      </c>
      <c r="M2060" s="50">
        <v>1E-3</v>
      </c>
      <c r="N2060" s="413">
        <v>10.4</v>
      </c>
      <c r="O2060" s="50">
        <v>-6.4429223210537415E-2</v>
      </c>
      <c r="P2060" s="50">
        <v>-1E-3</v>
      </c>
      <c r="Q2060" s="50">
        <v>0</v>
      </c>
      <c r="R2060" s="50">
        <v>1E-3</v>
      </c>
      <c r="S2060" s="50">
        <v>10.3</v>
      </c>
      <c r="T2060" s="59">
        <v>-6.8357834381911647E-2</v>
      </c>
      <c r="U2060" s="50">
        <v>-1E-3</v>
      </c>
      <c r="V2060" s="50">
        <v>0</v>
      </c>
      <c r="W2060" s="50">
        <v>1E-3</v>
      </c>
      <c r="X2060" s="413">
        <v>10.3</v>
      </c>
      <c r="Y2060" s="51"/>
    </row>
    <row r="2061" spans="1:25" x14ac:dyDescent="0.25">
      <c r="A2061" s="85" t="s">
        <v>28</v>
      </c>
      <c r="B2061" s="30" t="s">
        <v>1995</v>
      </c>
      <c r="C2061" s="86" t="s">
        <v>20</v>
      </c>
      <c r="D2061" s="30">
        <v>110</v>
      </c>
      <c r="E2061" s="86" t="s">
        <v>762</v>
      </c>
      <c r="F2061" s="30">
        <v>10</v>
      </c>
      <c r="G2061" s="86" t="s">
        <v>38</v>
      </c>
      <c r="H2061" s="30">
        <v>1</v>
      </c>
      <c r="I2061" s="86"/>
      <c r="J2061" s="406">
        <v>188.47404772717826</v>
      </c>
      <c r="K2061" s="31">
        <v>2.6560000000000001</v>
      </c>
      <c r="L2061" s="31">
        <v>1.8979999999999999</v>
      </c>
      <c r="M2061" s="31">
        <v>3.2644662657163424</v>
      </c>
      <c r="N2061" s="407">
        <v>10</v>
      </c>
      <c r="O2061" s="31">
        <v>267.12878292439154</v>
      </c>
      <c r="P2061" s="31">
        <v>3.706</v>
      </c>
      <c r="Q2061" s="31">
        <v>2.77</v>
      </c>
      <c r="R2061" s="31">
        <v>4.6268062418908356</v>
      </c>
      <c r="S2061" s="31">
        <v>10</v>
      </c>
      <c r="T2061" s="406">
        <v>225.36239462704739</v>
      </c>
      <c r="U2061" s="31">
        <v>3.218</v>
      </c>
      <c r="V2061" s="31">
        <v>1.92</v>
      </c>
      <c r="W2061" s="31">
        <v>3.7472555290505607</v>
      </c>
      <c r="X2061" s="407">
        <v>9.6</v>
      </c>
      <c r="Y2061" s="32"/>
    </row>
    <row r="2062" spans="1:25" x14ac:dyDescent="0.25">
      <c r="A2062" s="96" t="s">
        <v>28</v>
      </c>
      <c r="B2062" s="38" t="s">
        <v>1995</v>
      </c>
      <c r="C2062" s="53" t="s">
        <v>20</v>
      </c>
      <c r="D2062" s="38">
        <v>110</v>
      </c>
      <c r="E2062" s="88" t="s">
        <v>1996</v>
      </c>
      <c r="F2062" s="38">
        <v>10</v>
      </c>
      <c r="G2062" s="88"/>
      <c r="H2062" s="38">
        <v>1</v>
      </c>
      <c r="I2062" s="88" t="s">
        <v>1997</v>
      </c>
      <c r="J2062" s="58">
        <v>-5.5692608725634933</v>
      </c>
      <c r="K2062" s="41">
        <v>-9.1999999999999998E-2</v>
      </c>
      <c r="L2062" s="41">
        <v>-2.9000000000000001E-2</v>
      </c>
      <c r="M2062" s="41">
        <v>9.6462427918853455E-2</v>
      </c>
      <c r="N2062" s="410">
        <v>10</v>
      </c>
      <c r="O2062" s="41">
        <v>-12.403897237024607</v>
      </c>
      <c r="P2062" s="41">
        <v>-0.20599999999999999</v>
      </c>
      <c r="Q2062" s="41">
        <v>-6.0999999999999999E-2</v>
      </c>
      <c r="R2062" s="41">
        <v>0.21484180226389835</v>
      </c>
      <c r="S2062" s="41">
        <v>10</v>
      </c>
      <c r="T2062" s="58">
        <v>-11.868297328660145</v>
      </c>
      <c r="U2062" s="41">
        <v>-0.188</v>
      </c>
      <c r="V2062" s="41">
        <v>-0.06</v>
      </c>
      <c r="W2062" s="41">
        <v>0.19734234213670415</v>
      </c>
      <c r="X2062" s="410">
        <v>9.6</v>
      </c>
      <c r="Y2062" s="42" t="s">
        <v>42</v>
      </c>
    </row>
    <row r="2063" spans="1:25" x14ac:dyDescent="0.25">
      <c r="A2063" s="96" t="s">
        <v>28</v>
      </c>
      <c r="B2063" s="38" t="s">
        <v>1995</v>
      </c>
      <c r="C2063" s="53" t="s">
        <v>20</v>
      </c>
      <c r="D2063" s="38">
        <v>110</v>
      </c>
      <c r="E2063" s="88" t="s">
        <v>1998</v>
      </c>
      <c r="F2063" s="38">
        <v>10</v>
      </c>
      <c r="G2063" s="88"/>
      <c r="H2063" s="38">
        <v>1</v>
      </c>
      <c r="I2063" s="88" t="s">
        <v>1997</v>
      </c>
      <c r="J2063" s="58">
        <v>-27.808691686832979</v>
      </c>
      <c r="K2063" s="41">
        <v>-0.42099999999999999</v>
      </c>
      <c r="L2063" s="41">
        <v>-0.23400000000000001</v>
      </c>
      <c r="M2063" s="41">
        <v>0.48166066893612974</v>
      </c>
      <c r="N2063" s="410">
        <v>10</v>
      </c>
      <c r="O2063" s="41">
        <v>-37.422631298898985</v>
      </c>
      <c r="P2063" s="41">
        <v>-0.60599999999999998</v>
      </c>
      <c r="Q2063" s="41">
        <v>-0.23</v>
      </c>
      <c r="R2063" s="41">
        <v>0.64817898762610315</v>
      </c>
      <c r="S2063" s="41">
        <v>10</v>
      </c>
      <c r="T2063" s="58">
        <v>-40.360830918772024</v>
      </c>
      <c r="U2063" s="41">
        <v>-0.624</v>
      </c>
      <c r="V2063" s="41">
        <v>-0.247</v>
      </c>
      <c r="W2063" s="41">
        <v>0.67110729395529589</v>
      </c>
      <c r="X2063" s="410">
        <v>9.6</v>
      </c>
      <c r="Y2063" s="42"/>
    </row>
    <row r="2064" spans="1:25" x14ac:dyDescent="0.25">
      <c r="A2064" s="96" t="s">
        <v>28</v>
      </c>
      <c r="B2064" s="38" t="s">
        <v>1995</v>
      </c>
      <c r="C2064" s="53" t="s">
        <v>20</v>
      </c>
      <c r="D2064" s="38">
        <v>110</v>
      </c>
      <c r="E2064" s="88" t="s">
        <v>1999</v>
      </c>
      <c r="F2064" s="38">
        <v>10</v>
      </c>
      <c r="G2064" s="88"/>
      <c r="H2064" s="38">
        <v>1</v>
      </c>
      <c r="I2064" s="88" t="s">
        <v>1564</v>
      </c>
      <c r="J2064" s="58">
        <v>-70.436732841134358</v>
      </c>
      <c r="K2064" s="41">
        <v>-0.82799999999999996</v>
      </c>
      <c r="L2064" s="41">
        <v>-0.89600000000000002</v>
      </c>
      <c r="M2064" s="41">
        <v>1.22</v>
      </c>
      <c r="N2064" s="410">
        <v>10</v>
      </c>
      <c r="O2064" s="41">
        <v>-114.09265240730159</v>
      </c>
      <c r="P2064" s="41">
        <v>-1.258</v>
      </c>
      <c r="Q2064" s="41">
        <v>-1.524</v>
      </c>
      <c r="R2064" s="41">
        <v>1.9761427073974187</v>
      </c>
      <c r="S2064" s="41">
        <v>10</v>
      </c>
      <c r="T2064" s="58">
        <v>-71.573163527040762</v>
      </c>
      <c r="U2064" s="41">
        <v>-0.83499999999999996</v>
      </c>
      <c r="V2064" s="41">
        <v>-0.84799999999999998</v>
      </c>
      <c r="W2064" s="41">
        <v>1.1900962145977947</v>
      </c>
      <c r="X2064" s="410">
        <v>9.6</v>
      </c>
      <c r="Y2064" s="42" t="s">
        <v>42</v>
      </c>
    </row>
    <row r="2065" spans="1:25" x14ac:dyDescent="0.25">
      <c r="A2065" s="96" t="s">
        <v>28</v>
      </c>
      <c r="B2065" s="38" t="s">
        <v>1995</v>
      </c>
      <c r="C2065" s="53" t="s">
        <v>20</v>
      </c>
      <c r="D2065" s="38">
        <v>110</v>
      </c>
      <c r="E2065" s="88" t="s">
        <v>2000</v>
      </c>
      <c r="F2065" s="38">
        <v>10</v>
      </c>
      <c r="G2065" s="88"/>
      <c r="H2065" s="38">
        <v>1</v>
      </c>
      <c r="I2065" s="88" t="s">
        <v>1564</v>
      </c>
      <c r="J2065" s="58">
        <v>-57.270032885154407</v>
      </c>
      <c r="K2065" s="41">
        <v>-0.84099999999999997</v>
      </c>
      <c r="L2065" s="41">
        <v>-0.52600000000000002</v>
      </c>
      <c r="M2065" s="41">
        <v>0.99194606708227839</v>
      </c>
      <c r="N2065" s="410">
        <v>10</v>
      </c>
      <c r="O2065" s="41">
        <v>-82.512160719900365</v>
      </c>
      <c r="P2065" s="41">
        <v>-1.2190000000000001</v>
      </c>
      <c r="Q2065" s="41">
        <v>-0.746</v>
      </c>
      <c r="R2065" s="41">
        <v>1.4291525460915642</v>
      </c>
      <c r="S2065" s="41">
        <v>10</v>
      </c>
      <c r="T2065" s="58">
        <v>-66.118542051449225</v>
      </c>
      <c r="U2065" s="41">
        <v>-0.96099999999999997</v>
      </c>
      <c r="V2065" s="41">
        <v>-0.53400000000000003</v>
      </c>
      <c r="W2065" s="41">
        <v>1.0993984718926983</v>
      </c>
      <c r="X2065" s="410">
        <v>9.6</v>
      </c>
      <c r="Y2065" s="42"/>
    </row>
    <row r="2066" spans="1:25" x14ac:dyDescent="0.25">
      <c r="A2066" s="96" t="s">
        <v>28</v>
      </c>
      <c r="B2066" s="38" t="s">
        <v>1995</v>
      </c>
      <c r="C2066" s="53" t="s">
        <v>20</v>
      </c>
      <c r="D2066" s="38">
        <v>110</v>
      </c>
      <c r="E2066" s="88" t="s">
        <v>2001</v>
      </c>
      <c r="F2066" s="38">
        <v>10</v>
      </c>
      <c r="G2066" s="88"/>
      <c r="H2066" s="38">
        <v>1</v>
      </c>
      <c r="I2066" s="88" t="s">
        <v>1564</v>
      </c>
      <c r="J2066" s="58">
        <v>0</v>
      </c>
      <c r="K2066" s="41">
        <v>0</v>
      </c>
      <c r="L2066" s="41">
        <v>0</v>
      </c>
      <c r="M2066" s="41">
        <v>0</v>
      </c>
      <c r="N2066" s="410">
        <v>10</v>
      </c>
      <c r="O2066" s="41">
        <v>0</v>
      </c>
      <c r="P2066" s="41">
        <v>0</v>
      </c>
      <c r="Q2066" s="41">
        <v>0</v>
      </c>
      <c r="R2066" s="41">
        <v>0</v>
      </c>
      <c r="S2066" s="41">
        <v>10</v>
      </c>
      <c r="T2066" s="58">
        <v>0</v>
      </c>
      <c r="U2066" s="41">
        <v>0</v>
      </c>
      <c r="V2066" s="41">
        <v>0</v>
      </c>
      <c r="W2066" s="41">
        <v>0</v>
      </c>
      <c r="X2066" s="410">
        <v>9.6</v>
      </c>
      <c r="Y2066" s="42" t="s">
        <v>42</v>
      </c>
    </row>
    <row r="2067" spans="1:25" x14ac:dyDescent="0.25">
      <c r="A2067" s="96" t="s">
        <v>28</v>
      </c>
      <c r="B2067" s="38" t="s">
        <v>1995</v>
      </c>
      <c r="C2067" s="53" t="s">
        <v>20</v>
      </c>
      <c r="D2067" s="38">
        <v>110</v>
      </c>
      <c r="E2067" s="88" t="s">
        <v>2002</v>
      </c>
      <c r="F2067" s="38">
        <v>10</v>
      </c>
      <c r="G2067" s="88"/>
      <c r="H2067" s="38">
        <v>1</v>
      </c>
      <c r="I2067" s="88" t="s">
        <v>1564</v>
      </c>
      <c r="J2067" s="58">
        <v>-25.031446888530706</v>
      </c>
      <c r="K2067" s="41">
        <v>-0.33600000000000002</v>
      </c>
      <c r="L2067" s="41">
        <v>-0.27400000000000002</v>
      </c>
      <c r="M2067" s="41">
        <v>0.43355737797897065</v>
      </c>
      <c r="N2067" s="410">
        <v>10</v>
      </c>
      <c r="O2067" s="41">
        <v>-26.697315720249232</v>
      </c>
      <c r="P2067" s="41">
        <v>-0.36799999999999999</v>
      </c>
      <c r="Q2067" s="41">
        <v>-0.28000000000000003</v>
      </c>
      <c r="R2067" s="41">
        <v>0.46241107253178965</v>
      </c>
      <c r="S2067" s="41">
        <v>10</v>
      </c>
      <c r="T2067" s="58">
        <v>-25.007883594941585</v>
      </c>
      <c r="U2067" s="41">
        <v>-0.33</v>
      </c>
      <c r="V2067" s="41">
        <v>-0.253</v>
      </c>
      <c r="W2067" s="41">
        <v>0.41582327977158762</v>
      </c>
      <c r="X2067" s="410">
        <v>9.6</v>
      </c>
      <c r="Y2067" s="42" t="s">
        <v>42</v>
      </c>
    </row>
    <row r="2068" spans="1:25" ht="15.75" thickBot="1" x14ac:dyDescent="0.3">
      <c r="A2068" s="97" t="s">
        <v>28</v>
      </c>
      <c r="B2068" s="48" t="s">
        <v>1995</v>
      </c>
      <c r="C2068" s="90" t="s">
        <v>20</v>
      </c>
      <c r="D2068" s="48">
        <v>110</v>
      </c>
      <c r="E2068" s="91" t="s">
        <v>2003</v>
      </c>
      <c r="F2068" s="48">
        <v>10</v>
      </c>
      <c r="G2068" s="91"/>
      <c r="H2068" s="48">
        <v>1</v>
      </c>
      <c r="I2068" s="91" t="s">
        <v>1564</v>
      </c>
      <c r="J2068" s="59">
        <v>-34.607561794112762</v>
      </c>
      <c r="K2068" s="50">
        <v>-0.57299999999999995</v>
      </c>
      <c r="L2068" s="50">
        <v>-0.17599999999999999</v>
      </c>
      <c r="M2068" s="50">
        <v>0.59942055353482826</v>
      </c>
      <c r="N2068" s="413">
        <v>10</v>
      </c>
      <c r="O2068" s="50">
        <v>-39.601725551630537</v>
      </c>
      <c r="P2068" s="50">
        <v>-0.66700000000000004</v>
      </c>
      <c r="Q2068" s="50">
        <v>-0.16</v>
      </c>
      <c r="R2068" s="50">
        <v>0.68592200722822716</v>
      </c>
      <c r="S2068" s="50">
        <v>10</v>
      </c>
      <c r="T2068" s="59">
        <v>-56.900972142723873</v>
      </c>
      <c r="U2068" s="50">
        <v>-0.91800000000000004</v>
      </c>
      <c r="V2068" s="50">
        <v>-0.22900000000000001</v>
      </c>
      <c r="W2068" s="50">
        <v>0.94613159761208698</v>
      </c>
      <c r="X2068" s="413">
        <v>9.6</v>
      </c>
      <c r="Y2068" s="51" t="s">
        <v>42</v>
      </c>
    </row>
    <row r="2069" spans="1:25" x14ac:dyDescent="0.25">
      <c r="A2069" s="85" t="s">
        <v>28</v>
      </c>
      <c r="B2069" s="30" t="s">
        <v>2004</v>
      </c>
      <c r="C2069" s="86" t="s">
        <v>20</v>
      </c>
      <c r="D2069" s="30">
        <v>110</v>
      </c>
      <c r="E2069" s="86" t="s">
        <v>762</v>
      </c>
      <c r="F2069" s="30">
        <v>10</v>
      </c>
      <c r="G2069" s="86" t="s">
        <v>38</v>
      </c>
      <c r="H2069" s="30">
        <v>1</v>
      </c>
      <c r="I2069" s="86"/>
      <c r="J2069" s="406">
        <v>6.2209263308779121</v>
      </c>
      <c r="K2069" s="31">
        <v>0.08</v>
      </c>
      <c r="L2069" s="31">
        <v>0.08</v>
      </c>
      <c r="M2069" s="31">
        <v>0.11313708498984761</v>
      </c>
      <c r="N2069" s="407">
        <v>10.5</v>
      </c>
      <c r="O2069" s="31">
        <v>6.2209263308779121</v>
      </c>
      <c r="P2069" s="31">
        <v>0.08</v>
      </c>
      <c r="Q2069" s="31">
        <v>0.08</v>
      </c>
      <c r="R2069" s="31">
        <v>0.11313708498984761</v>
      </c>
      <c r="S2069" s="31">
        <v>10.5</v>
      </c>
      <c r="T2069" s="406">
        <v>6.9552070794306804</v>
      </c>
      <c r="U2069" s="31">
        <v>0.104</v>
      </c>
      <c r="V2069" s="31">
        <v>7.1999999999999995E-2</v>
      </c>
      <c r="W2069" s="31">
        <v>0.12649110640673517</v>
      </c>
      <c r="X2069" s="407">
        <v>10.5</v>
      </c>
      <c r="Y2069" s="32"/>
    </row>
    <row r="2070" spans="1:25" x14ac:dyDescent="0.25">
      <c r="A2070" s="96" t="s">
        <v>28</v>
      </c>
      <c r="B2070" s="38" t="s">
        <v>2004</v>
      </c>
      <c r="C2070" s="53" t="s">
        <v>20</v>
      </c>
      <c r="D2070" s="38">
        <v>110</v>
      </c>
      <c r="E2070" s="88" t="s">
        <v>2005</v>
      </c>
      <c r="F2070" s="38">
        <v>10</v>
      </c>
      <c r="G2070" s="88"/>
      <c r="H2070" s="38">
        <v>1</v>
      </c>
      <c r="I2070" s="88" t="s">
        <v>2006</v>
      </c>
      <c r="J2070" s="58">
        <v>-2.4590370452110584</v>
      </c>
      <c r="K2070" s="41">
        <v>-0.04</v>
      </c>
      <c r="L2070" s="41">
        <v>-0.02</v>
      </c>
      <c r="M2070" s="41">
        <v>4.4721359549995794E-2</v>
      </c>
      <c r="N2070" s="410">
        <v>10.5</v>
      </c>
      <c r="O2070" s="41">
        <v>-4.9180740904221167</v>
      </c>
      <c r="P2070" s="41">
        <v>-0.08</v>
      </c>
      <c r="Q2070" s="41">
        <v>-0.04</v>
      </c>
      <c r="R2070" s="41">
        <v>8.9442719099991588E-2</v>
      </c>
      <c r="S2070" s="41">
        <v>10.5</v>
      </c>
      <c r="T2070" s="58">
        <v>-3.4776035397153398</v>
      </c>
      <c r="U2070" s="41">
        <v>-0.06</v>
      </c>
      <c r="V2070" s="41">
        <v>-0.02</v>
      </c>
      <c r="W2070" s="41">
        <v>6.3245553203367583E-2</v>
      </c>
      <c r="X2070" s="410">
        <v>10.5</v>
      </c>
      <c r="Y2070" s="42"/>
    </row>
    <row r="2071" spans="1:25" x14ac:dyDescent="0.25">
      <c r="A2071" s="96" t="s">
        <v>28</v>
      </c>
      <c r="B2071" s="38" t="s">
        <v>2004</v>
      </c>
      <c r="C2071" s="53" t="s">
        <v>20</v>
      </c>
      <c r="D2071" s="38">
        <v>110</v>
      </c>
      <c r="E2071" s="88" t="s">
        <v>2007</v>
      </c>
      <c r="F2071" s="38">
        <v>10</v>
      </c>
      <c r="G2071" s="88"/>
      <c r="H2071" s="38">
        <v>1</v>
      </c>
      <c r="I2071" s="88" t="s">
        <v>2008</v>
      </c>
      <c r="J2071" s="58">
        <v>-1.555231582719478</v>
      </c>
      <c r="K2071" s="41">
        <v>-0.02</v>
      </c>
      <c r="L2071" s="41">
        <v>-0.02</v>
      </c>
      <c r="M2071" s="41">
        <v>2.8284271247461901E-2</v>
      </c>
      <c r="N2071" s="410">
        <v>10.5</v>
      </c>
      <c r="O2071" s="41">
        <v>-1.555231582719478</v>
      </c>
      <c r="P2071" s="41">
        <v>-0.02</v>
      </c>
      <c r="Q2071" s="41">
        <v>-0.02</v>
      </c>
      <c r="R2071" s="41">
        <v>2.8284271247461901E-2</v>
      </c>
      <c r="S2071" s="41">
        <v>10.5</v>
      </c>
      <c r="T2071" s="58">
        <v>-1.555231582719478</v>
      </c>
      <c r="U2071" s="41">
        <v>-0.02</v>
      </c>
      <c r="V2071" s="41">
        <v>-0.02</v>
      </c>
      <c r="W2071" s="41">
        <v>2.8284271247461901E-2</v>
      </c>
      <c r="X2071" s="410">
        <v>10.5</v>
      </c>
      <c r="Y2071" s="42"/>
    </row>
    <row r="2072" spans="1:25" x14ac:dyDescent="0.25">
      <c r="A2072" s="96" t="s">
        <v>28</v>
      </c>
      <c r="B2072" s="38" t="s">
        <v>2004</v>
      </c>
      <c r="C2072" s="53" t="s">
        <v>20</v>
      </c>
      <c r="D2072" s="38">
        <v>110</v>
      </c>
      <c r="E2072" s="88" t="s">
        <v>140</v>
      </c>
      <c r="F2072" s="38">
        <v>10</v>
      </c>
      <c r="G2072" s="88" t="s">
        <v>60</v>
      </c>
      <c r="H2072" s="38"/>
      <c r="I2072" s="88"/>
      <c r="J2072" s="58">
        <v>-0.12853809332607621</v>
      </c>
      <c r="K2072" s="41">
        <v>-1.7999999999999997E-3</v>
      </c>
      <c r="L2072" s="41">
        <v>0</v>
      </c>
      <c r="M2072" s="41">
        <v>1.7999999999999997E-3</v>
      </c>
      <c r="N2072" s="410">
        <v>10.5</v>
      </c>
      <c r="O2072" s="41">
        <v>-6.3201999911289081E-2</v>
      </c>
      <c r="P2072" s="41">
        <v>-1E-3</v>
      </c>
      <c r="Q2072" s="41">
        <v>0</v>
      </c>
      <c r="R2072" s="41">
        <v>1E-3</v>
      </c>
      <c r="S2072" s="41">
        <v>10.5</v>
      </c>
      <c r="T2072" s="58">
        <v>-0.13411156078736952</v>
      </c>
      <c r="U2072" s="41">
        <v>-2E-3</v>
      </c>
      <c r="V2072" s="41">
        <v>0</v>
      </c>
      <c r="W2072" s="41">
        <v>2E-3</v>
      </c>
      <c r="X2072" s="410">
        <v>10.5</v>
      </c>
      <c r="Y2072" s="42"/>
    </row>
    <row r="2073" spans="1:25" x14ac:dyDescent="0.25">
      <c r="A2073" s="95" t="s">
        <v>28</v>
      </c>
      <c r="B2073" s="44" t="s">
        <v>2004</v>
      </c>
      <c r="C2073" s="67" t="s">
        <v>20</v>
      </c>
      <c r="D2073" s="44">
        <v>110</v>
      </c>
      <c r="E2073" s="67" t="s">
        <v>851</v>
      </c>
      <c r="F2073" s="44">
        <v>10</v>
      </c>
      <c r="G2073" s="67" t="s">
        <v>38</v>
      </c>
      <c r="H2073" s="44">
        <v>2</v>
      </c>
      <c r="I2073" s="67"/>
      <c r="J2073" s="411">
        <v>9.8361481808442335</v>
      </c>
      <c r="K2073" s="45">
        <v>0.16</v>
      </c>
      <c r="L2073" s="45">
        <v>0.08</v>
      </c>
      <c r="M2073" s="45">
        <v>0.17888543819998318</v>
      </c>
      <c r="N2073" s="412">
        <v>10.5</v>
      </c>
      <c r="O2073" s="45">
        <v>11.844290861065161</v>
      </c>
      <c r="P2073" s="45">
        <v>0.2</v>
      </c>
      <c r="Q2073" s="45">
        <v>0.08</v>
      </c>
      <c r="R2073" s="45">
        <v>0.2154065922853802</v>
      </c>
      <c r="S2073" s="45">
        <v>10.5</v>
      </c>
      <c r="T2073" s="411">
        <v>7.9301561884424121</v>
      </c>
      <c r="U2073" s="45">
        <v>0.12</v>
      </c>
      <c r="V2073" s="45">
        <v>0.08</v>
      </c>
      <c r="W2073" s="45">
        <v>0.14422205101855956</v>
      </c>
      <c r="X2073" s="412">
        <v>10.5</v>
      </c>
      <c r="Y2073" s="42"/>
    </row>
    <row r="2074" spans="1:25" x14ac:dyDescent="0.25">
      <c r="A2074" s="96" t="s">
        <v>28</v>
      </c>
      <c r="B2074" s="38" t="s">
        <v>2004</v>
      </c>
      <c r="C2074" s="53" t="s">
        <v>20</v>
      </c>
      <c r="D2074" s="38">
        <v>110</v>
      </c>
      <c r="E2074" s="88" t="s">
        <v>2009</v>
      </c>
      <c r="F2074" s="38">
        <v>10</v>
      </c>
      <c r="G2074" s="88"/>
      <c r="H2074" s="38">
        <v>2</v>
      </c>
      <c r="I2074" s="88" t="s">
        <v>2006</v>
      </c>
      <c r="J2074" s="58">
        <v>0</v>
      </c>
      <c r="K2074" s="41">
        <v>0</v>
      </c>
      <c r="L2074" s="41">
        <v>0</v>
      </c>
      <c r="M2074" s="41">
        <v>0</v>
      </c>
      <c r="N2074" s="410">
        <v>10.5</v>
      </c>
      <c r="O2074" s="41">
        <v>0</v>
      </c>
      <c r="P2074" s="41">
        <v>0</v>
      </c>
      <c r="Q2074" s="41">
        <v>0</v>
      </c>
      <c r="R2074" s="41">
        <v>0</v>
      </c>
      <c r="S2074" s="41">
        <v>10.5</v>
      </c>
      <c r="T2074" s="58">
        <v>0</v>
      </c>
      <c r="U2074" s="41">
        <v>0</v>
      </c>
      <c r="V2074" s="41">
        <v>0</v>
      </c>
      <c r="W2074" s="41">
        <v>0</v>
      </c>
      <c r="X2074" s="410">
        <v>10.5</v>
      </c>
      <c r="Y2074" s="42" t="s">
        <v>3212</v>
      </c>
    </row>
    <row r="2075" spans="1:25" x14ac:dyDescent="0.25">
      <c r="A2075" s="96" t="s">
        <v>28</v>
      </c>
      <c r="B2075" s="38" t="s">
        <v>2004</v>
      </c>
      <c r="C2075" s="53" t="s">
        <v>20</v>
      </c>
      <c r="D2075" s="38">
        <v>110</v>
      </c>
      <c r="E2075" s="88" t="s">
        <v>2010</v>
      </c>
      <c r="F2075" s="38">
        <v>10</v>
      </c>
      <c r="G2075" s="88"/>
      <c r="H2075" s="38">
        <v>2</v>
      </c>
      <c r="I2075" s="88" t="s">
        <v>2011</v>
      </c>
      <c r="J2075" s="58">
        <v>-10.830934672528242</v>
      </c>
      <c r="K2075" s="41">
        <v>-0.18</v>
      </c>
      <c r="L2075" s="41">
        <v>-0.08</v>
      </c>
      <c r="M2075" s="41">
        <v>0.19697715603592209</v>
      </c>
      <c r="N2075" s="410">
        <v>10.5</v>
      </c>
      <c r="O2075" s="41">
        <v>-11.844290861065161</v>
      </c>
      <c r="P2075" s="41">
        <v>-0.2</v>
      </c>
      <c r="Q2075" s="41">
        <v>-0.08</v>
      </c>
      <c r="R2075" s="41">
        <v>0.2154065922853802</v>
      </c>
      <c r="S2075" s="41">
        <v>10.5</v>
      </c>
      <c r="T2075" s="58">
        <v>-7.0416104802599468</v>
      </c>
      <c r="U2075" s="41">
        <v>-0.1</v>
      </c>
      <c r="V2075" s="41">
        <v>-0.08</v>
      </c>
      <c r="W2075" s="41">
        <v>0.12806248474865697</v>
      </c>
      <c r="X2075" s="410">
        <v>10.5</v>
      </c>
      <c r="Y2075" s="42"/>
    </row>
    <row r="2076" spans="1:25" ht="15.75" thickBot="1" x14ac:dyDescent="0.3">
      <c r="A2076" s="97" t="s">
        <v>28</v>
      </c>
      <c r="B2076" s="48" t="s">
        <v>2004</v>
      </c>
      <c r="C2076" s="90" t="s">
        <v>20</v>
      </c>
      <c r="D2076" s="48">
        <v>110</v>
      </c>
      <c r="E2076" s="91" t="s">
        <v>149</v>
      </c>
      <c r="F2076" s="48">
        <v>10</v>
      </c>
      <c r="G2076" s="91" t="s">
        <v>60</v>
      </c>
      <c r="H2076" s="48"/>
      <c r="I2076" s="91"/>
      <c r="J2076" s="58">
        <v>-4.2846031108692069E-2</v>
      </c>
      <c r="K2076" s="50">
        <v>-5.9999999999999995E-4</v>
      </c>
      <c r="L2076" s="50">
        <v>0</v>
      </c>
      <c r="M2076" s="50">
        <v>5.9999999999999995E-4</v>
      </c>
      <c r="N2076" s="413">
        <v>10.5</v>
      </c>
      <c r="O2076" s="50">
        <v>-3.160099995564454E-2</v>
      </c>
      <c r="P2076" s="50">
        <v>-5.0000000000000001E-4</v>
      </c>
      <c r="Q2076" s="50">
        <v>0</v>
      </c>
      <c r="R2076" s="50">
        <v>5.0000000000000001E-4</v>
      </c>
      <c r="S2076" s="50">
        <v>10.5</v>
      </c>
      <c r="T2076" s="59">
        <v>-4.0233468236210851E-2</v>
      </c>
      <c r="U2076" s="50">
        <v>-5.9999999999999995E-4</v>
      </c>
      <c r="V2076" s="50">
        <v>0</v>
      </c>
      <c r="W2076" s="50">
        <v>5.9999999999999995E-4</v>
      </c>
      <c r="X2076" s="413">
        <v>10.5</v>
      </c>
      <c r="Y2076" s="51" t="s">
        <v>42</v>
      </c>
    </row>
    <row r="2077" spans="1:25" x14ac:dyDescent="0.25">
      <c r="A2077" s="85" t="s">
        <v>28</v>
      </c>
      <c r="B2077" s="30" t="s">
        <v>2012</v>
      </c>
      <c r="C2077" s="86" t="s">
        <v>21</v>
      </c>
      <c r="D2077" s="30">
        <v>110</v>
      </c>
      <c r="E2077" s="86" t="s">
        <v>762</v>
      </c>
      <c r="F2077" s="30">
        <v>10</v>
      </c>
      <c r="G2077" s="86" t="s">
        <v>38</v>
      </c>
      <c r="H2077" s="30">
        <v>1</v>
      </c>
      <c r="I2077" s="86"/>
      <c r="J2077" s="406">
        <v>5.1854774638985379</v>
      </c>
      <c r="K2077" s="31">
        <v>0.09</v>
      </c>
      <c r="L2077" s="31">
        <v>2.5000000000000001E-2</v>
      </c>
      <c r="M2077" s="31">
        <v>9.3407708461347022E-2</v>
      </c>
      <c r="N2077" s="407">
        <v>10.4</v>
      </c>
      <c r="O2077" s="31">
        <v>5.8321184351980424</v>
      </c>
      <c r="P2077" s="31">
        <v>0.105</v>
      </c>
      <c r="Q2077" s="31">
        <v>1.4999999999999999E-2</v>
      </c>
      <c r="R2077" s="31">
        <v>0.10606601717798211</v>
      </c>
      <c r="S2077" s="31">
        <v>10.5</v>
      </c>
      <c r="T2077" s="406">
        <v>8.5133837098998359</v>
      </c>
      <c r="U2077" s="31">
        <v>0.154</v>
      </c>
      <c r="V2077" s="31">
        <v>1.6E-2</v>
      </c>
      <c r="W2077" s="31">
        <v>0.15482893786369523</v>
      </c>
      <c r="X2077" s="407">
        <v>10.5</v>
      </c>
      <c r="Y2077" s="32"/>
    </row>
    <row r="2078" spans="1:25" x14ac:dyDescent="0.25">
      <c r="A2078" s="96" t="s">
        <v>28</v>
      </c>
      <c r="B2078" s="38" t="s">
        <v>2012</v>
      </c>
      <c r="C2078" s="53" t="s">
        <v>21</v>
      </c>
      <c r="D2078" s="38">
        <v>110</v>
      </c>
      <c r="E2078" s="88" t="s">
        <v>1581</v>
      </c>
      <c r="F2078" s="38">
        <v>10</v>
      </c>
      <c r="G2078" s="88"/>
      <c r="H2078" s="38">
        <v>1</v>
      </c>
      <c r="I2078" s="88" t="s">
        <v>1564</v>
      </c>
      <c r="J2078" s="58">
        <v>-0.57677349569393188</v>
      </c>
      <c r="K2078" s="41">
        <v>-8.0000000000000002E-3</v>
      </c>
      <c r="L2078" s="41">
        <v>0</v>
      </c>
      <c r="M2078" s="41">
        <v>8.0000000000000002E-3</v>
      </c>
      <c r="N2078" s="410">
        <v>10.4</v>
      </c>
      <c r="O2078" s="41">
        <v>-0.5688179992016017</v>
      </c>
      <c r="P2078" s="41">
        <v>-8.9999999999999993E-3</v>
      </c>
      <c r="Q2078" s="41">
        <v>0</v>
      </c>
      <c r="R2078" s="41">
        <v>8.9999999999999993E-3</v>
      </c>
      <c r="S2078" s="41">
        <v>10.5</v>
      </c>
      <c r="T2078" s="58">
        <v>-0.53644624314947809</v>
      </c>
      <c r="U2078" s="41">
        <v>-8.0000000000000002E-3</v>
      </c>
      <c r="V2078" s="41">
        <v>0</v>
      </c>
      <c r="W2078" s="41">
        <v>8.0000000000000002E-3</v>
      </c>
      <c r="X2078" s="410">
        <v>10.5</v>
      </c>
      <c r="Y2078" s="42"/>
    </row>
    <row r="2079" spans="1:25" x14ac:dyDescent="0.25">
      <c r="A2079" s="96" t="s">
        <v>28</v>
      </c>
      <c r="B2079" s="38" t="s">
        <v>2012</v>
      </c>
      <c r="C2079" s="53" t="s">
        <v>21</v>
      </c>
      <c r="D2079" s="38">
        <v>110</v>
      </c>
      <c r="E2079" s="88" t="s">
        <v>2013</v>
      </c>
      <c r="F2079" s="38">
        <v>10</v>
      </c>
      <c r="G2079" s="88"/>
      <c r="H2079" s="38">
        <v>1</v>
      </c>
      <c r="I2079" s="88" t="s">
        <v>2014</v>
      </c>
      <c r="J2079" s="58">
        <v>-4.8666259691362557</v>
      </c>
      <c r="K2079" s="41">
        <v>-8.2000000000000003E-2</v>
      </c>
      <c r="L2079" s="41">
        <v>-3.1E-2</v>
      </c>
      <c r="M2079" s="41">
        <v>8.7664131775772466E-2</v>
      </c>
      <c r="N2079" s="410">
        <v>10.4</v>
      </c>
      <c r="O2079" s="41">
        <v>-5.5513816520222843</v>
      </c>
      <c r="P2079" s="41">
        <v>-9.7000000000000003E-2</v>
      </c>
      <c r="Q2079" s="41">
        <v>-2.8000000000000001E-2</v>
      </c>
      <c r="R2079" s="41">
        <v>0.10096038827183659</v>
      </c>
      <c r="S2079" s="41">
        <v>10.5</v>
      </c>
      <c r="T2079" s="58">
        <v>-8.2184829396413601</v>
      </c>
      <c r="U2079" s="41">
        <v>-0.14599999999999999</v>
      </c>
      <c r="V2079" s="41">
        <v>-3.2000000000000001E-2</v>
      </c>
      <c r="W2079" s="41">
        <v>0.14946571513226703</v>
      </c>
      <c r="X2079" s="410">
        <v>10.5</v>
      </c>
      <c r="Y2079" s="42"/>
    </row>
    <row r="2080" spans="1:25" x14ac:dyDescent="0.25">
      <c r="A2080" s="96" t="s">
        <v>28</v>
      </c>
      <c r="B2080" s="38" t="s">
        <v>2012</v>
      </c>
      <c r="C2080" s="53" t="s">
        <v>21</v>
      </c>
      <c r="D2080" s="38">
        <v>110</v>
      </c>
      <c r="E2080" s="88" t="s">
        <v>140</v>
      </c>
      <c r="F2080" s="38">
        <v>10</v>
      </c>
      <c r="G2080" s="88" t="s">
        <v>60</v>
      </c>
      <c r="H2080" s="38"/>
      <c r="I2080" s="88"/>
      <c r="J2080" s="58">
        <v>-1.3340111689249714</v>
      </c>
      <c r="K2080" s="41">
        <v>-2.4E-2</v>
      </c>
      <c r="L2080" s="41">
        <v>-1.1999999999999999E-3</v>
      </c>
      <c r="M2080" s="41">
        <v>2.4029981273400943E-2</v>
      </c>
      <c r="N2080" s="410">
        <v>10.4</v>
      </c>
      <c r="O2080" s="41">
        <v>-1.2651022682199162</v>
      </c>
      <c r="P2080" s="41">
        <v>-2.3E-2</v>
      </c>
      <c r="Q2080" s="41">
        <v>-5.9999999999999995E-4</v>
      </c>
      <c r="R2080" s="41">
        <v>2.3007824755939009E-2</v>
      </c>
      <c r="S2080" s="41">
        <v>10.5</v>
      </c>
      <c r="T2080" s="58">
        <v>-1.3750393384051796</v>
      </c>
      <c r="U2080" s="41">
        <v>-2.5000000000000001E-2</v>
      </c>
      <c r="V2080" s="41">
        <v>-5.9999999999999995E-4</v>
      </c>
      <c r="W2080" s="41">
        <v>2.5007198963498494E-2</v>
      </c>
      <c r="X2080" s="410">
        <v>10.5</v>
      </c>
      <c r="Y2080" s="42"/>
    </row>
    <row r="2081" spans="1:25" x14ac:dyDescent="0.25">
      <c r="A2081" s="95" t="s">
        <v>28</v>
      </c>
      <c r="B2081" s="44" t="s">
        <v>2012</v>
      </c>
      <c r="C2081" s="67" t="s">
        <v>21</v>
      </c>
      <c r="D2081" s="44">
        <v>110</v>
      </c>
      <c r="E2081" s="67" t="s">
        <v>851</v>
      </c>
      <c r="F2081" s="44">
        <v>10</v>
      </c>
      <c r="G2081" s="67" t="s">
        <v>38</v>
      </c>
      <c r="H2081" s="44">
        <v>2</v>
      </c>
      <c r="I2081" s="67"/>
      <c r="J2081" s="411">
        <v>50.184724105354732</v>
      </c>
      <c r="K2081" s="45">
        <v>0.82299999999999995</v>
      </c>
      <c r="L2081" s="45">
        <v>0.374</v>
      </c>
      <c r="M2081" s="45">
        <v>0.90399391590873002</v>
      </c>
      <c r="N2081" s="412">
        <v>10.4</v>
      </c>
      <c r="O2081" s="45">
        <v>58.42606817317823</v>
      </c>
      <c r="P2081" s="45">
        <v>1.0049999999999999</v>
      </c>
      <c r="Q2081" s="45">
        <v>0.34499999999999997</v>
      </c>
      <c r="R2081" s="45">
        <v>1.0625676449054902</v>
      </c>
      <c r="S2081" s="45">
        <v>10.5</v>
      </c>
      <c r="T2081" s="411">
        <v>62.730729063662686</v>
      </c>
      <c r="U2081" s="45">
        <v>1.075</v>
      </c>
      <c r="V2081" s="45">
        <v>0.38200000000000001</v>
      </c>
      <c r="W2081" s="45">
        <v>1.1408545043080647</v>
      </c>
      <c r="X2081" s="412">
        <v>10.5</v>
      </c>
      <c r="Y2081" s="46"/>
    </row>
    <row r="2082" spans="1:25" x14ac:dyDescent="0.25">
      <c r="A2082" s="96" t="s">
        <v>28</v>
      </c>
      <c r="B2082" s="38" t="s">
        <v>2012</v>
      </c>
      <c r="C2082" s="53" t="s">
        <v>21</v>
      </c>
      <c r="D2082" s="38">
        <v>110</v>
      </c>
      <c r="E2082" s="88" t="s">
        <v>1580</v>
      </c>
      <c r="F2082" s="38">
        <v>10</v>
      </c>
      <c r="G2082" s="88"/>
      <c r="H2082" s="38">
        <v>2</v>
      </c>
      <c r="I2082" s="88" t="s">
        <v>1564</v>
      </c>
      <c r="J2082" s="58">
        <v>-50.346739041867473</v>
      </c>
      <c r="K2082" s="41">
        <v>-0.82299999999999995</v>
      </c>
      <c r="L2082" s="41">
        <v>-0.38100000000000001</v>
      </c>
      <c r="M2082" s="41">
        <v>0.90691234416563105</v>
      </c>
      <c r="N2082" s="410">
        <v>10.4</v>
      </c>
      <c r="O2082" s="41">
        <v>-58.604068850767156</v>
      </c>
      <c r="P2082" s="41">
        <v>-1.006</v>
      </c>
      <c r="Q2082" s="41">
        <v>-0.35199999999999998</v>
      </c>
      <c r="R2082" s="41">
        <v>1.06580486018783</v>
      </c>
      <c r="S2082" s="41">
        <v>10.5</v>
      </c>
      <c r="T2082" s="58">
        <v>-62.879385194104046</v>
      </c>
      <c r="U2082" s="41">
        <v>-1.075</v>
      </c>
      <c r="V2082" s="41">
        <v>-0.39</v>
      </c>
      <c r="W2082" s="41">
        <v>1.1435580440012654</v>
      </c>
      <c r="X2082" s="410">
        <v>10.5</v>
      </c>
      <c r="Y2082" s="42"/>
    </row>
    <row r="2083" spans="1:25" ht="15.75" thickBot="1" x14ac:dyDescent="0.3">
      <c r="A2083" s="97" t="s">
        <v>28</v>
      </c>
      <c r="B2083" s="48" t="s">
        <v>2012</v>
      </c>
      <c r="C2083" s="90" t="s">
        <v>21</v>
      </c>
      <c r="D2083" s="48">
        <v>110</v>
      </c>
      <c r="E2083" s="91" t="s">
        <v>2015</v>
      </c>
      <c r="F2083" s="48">
        <v>10</v>
      </c>
      <c r="G2083" s="91"/>
      <c r="H2083" s="48">
        <v>2</v>
      </c>
      <c r="I2083" s="91" t="s">
        <v>1564</v>
      </c>
      <c r="J2083" s="59">
        <v>0</v>
      </c>
      <c r="K2083" s="50">
        <v>0</v>
      </c>
      <c r="L2083" s="50">
        <v>0</v>
      </c>
      <c r="M2083" s="50">
        <v>0</v>
      </c>
      <c r="N2083" s="413">
        <v>10.4</v>
      </c>
      <c r="O2083" s="50">
        <v>0</v>
      </c>
      <c r="P2083" s="50">
        <v>0</v>
      </c>
      <c r="Q2083" s="50">
        <v>0</v>
      </c>
      <c r="R2083" s="50">
        <v>0</v>
      </c>
      <c r="S2083" s="50">
        <v>10.5</v>
      </c>
      <c r="T2083" s="59">
        <v>0</v>
      </c>
      <c r="U2083" s="50">
        <v>0</v>
      </c>
      <c r="V2083" s="50">
        <v>0</v>
      </c>
      <c r="W2083" s="50">
        <v>0</v>
      </c>
      <c r="X2083" s="413">
        <v>10.5</v>
      </c>
      <c r="Y2083" s="51" t="s">
        <v>1675</v>
      </c>
    </row>
    <row r="2084" spans="1:25" x14ac:dyDescent="0.25">
      <c r="A2084" s="114" t="s">
        <v>28</v>
      </c>
      <c r="B2084" s="115" t="s">
        <v>2016</v>
      </c>
      <c r="C2084" s="116">
        <v>10</v>
      </c>
      <c r="D2084" s="115">
        <v>10</v>
      </c>
      <c r="E2084" s="117" t="s">
        <v>2017</v>
      </c>
      <c r="F2084" s="115">
        <v>10</v>
      </c>
      <c r="G2084" s="117"/>
      <c r="H2084" s="115">
        <v>1</v>
      </c>
      <c r="I2084" s="117"/>
      <c r="J2084" s="449">
        <v>129.41736101981579</v>
      </c>
      <c r="K2084" s="118">
        <v>2.1</v>
      </c>
      <c r="L2084" s="118">
        <v>0.78400000000000003</v>
      </c>
      <c r="M2084" s="118">
        <v>2.2415744466780487</v>
      </c>
      <c r="N2084" s="450">
        <v>10</v>
      </c>
      <c r="O2084" s="118">
        <v>187.16969127861847</v>
      </c>
      <c r="P2084" s="118">
        <v>3.1080000000000001</v>
      </c>
      <c r="Q2084" s="118">
        <v>0.92200000000000004</v>
      </c>
      <c r="R2084" s="118">
        <v>3.2418741493154855</v>
      </c>
      <c r="S2084" s="118">
        <v>10</v>
      </c>
      <c r="T2084" s="449">
        <v>194.29223693532722</v>
      </c>
      <c r="U2084" s="118">
        <v>3.2309999999999999</v>
      </c>
      <c r="V2084" s="118">
        <v>0.94099999999999995</v>
      </c>
      <c r="W2084" s="118">
        <v>3.3652402588819719</v>
      </c>
      <c r="X2084" s="450">
        <v>10</v>
      </c>
      <c r="Y2084" s="119"/>
    </row>
    <row r="2085" spans="1:25" x14ac:dyDescent="0.25">
      <c r="A2085" s="96" t="s">
        <v>28</v>
      </c>
      <c r="B2085" s="38" t="s">
        <v>2016</v>
      </c>
      <c r="C2085" s="120">
        <v>10</v>
      </c>
      <c r="D2085" s="38">
        <v>10</v>
      </c>
      <c r="E2085" s="88" t="s">
        <v>2018</v>
      </c>
      <c r="F2085" s="38">
        <v>10</v>
      </c>
      <c r="G2085" s="88"/>
      <c r="H2085" s="38">
        <v>1</v>
      </c>
      <c r="I2085" s="88"/>
      <c r="J2085" s="58">
        <v>-107.42665715113108</v>
      </c>
      <c r="K2085" s="41">
        <v>-1.7649999999999999</v>
      </c>
      <c r="L2085" s="41">
        <v>-0.58899999999999997</v>
      </c>
      <c r="M2085" s="41">
        <v>1.8606842827304153</v>
      </c>
      <c r="N2085" s="410">
        <v>10</v>
      </c>
      <c r="O2085" s="41">
        <v>-158.58501400405609</v>
      </c>
      <c r="P2085" s="41">
        <v>-2.6509999999999998</v>
      </c>
      <c r="Q2085" s="41">
        <v>-0.71899999999999997</v>
      </c>
      <c r="R2085" s="41">
        <v>2.7467730157404704</v>
      </c>
      <c r="S2085" s="41">
        <v>10</v>
      </c>
      <c r="T2085" s="58">
        <v>-173.07763190738046</v>
      </c>
      <c r="U2085" s="41">
        <v>-2.8940000000000001</v>
      </c>
      <c r="V2085" s="41">
        <v>-0.78200000000000003</v>
      </c>
      <c r="W2085" s="41">
        <v>2.9977925211728715</v>
      </c>
      <c r="X2085" s="410">
        <v>10</v>
      </c>
      <c r="Y2085" s="42"/>
    </row>
    <row r="2086" spans="1:25" x14ac:dyDescent="0.25">
      <c r="A2086" s="96" t="s">
        <v>28</v>
      </c>
      <c r="B2086" s="38" t="s">
        <v>2016</v>
      </c>
      <c r="C2086" s="120">
        <v>10</v>
      </c>
      <c r="D2086" s="38">
        <v>10</v>
      </c>
      <c r="E2086" s="88" t="s">
        <v>2019</v>
      </c>
      <c r="F2086" s="38">
        <v>10</v>
      </c>
      <c r="G2086" s="88"/>
      <c r="H2086" s="38">
        <v>1</v>
      </c>
      <c r="I2086" s="88"/>
      <c r="J2086" s="58">
        <v>0</v>
      </c>
      <c r="K2086" s="41">
        <v>0</v>
      </c>
      <c r="L2086" s="41">
        <v>0</v>
      </c>
      <c r="M2086" s="41">
        <v>0</v>
      </c>
      <c r="N2086" s="410">
        <v>10</v>
      </c>
      <c r="O2086" s="41">
        <v>0</v>
      </c>
      <c r="P2086" s="41">
        <v>0</v>
      </c>
      <c r="Q2086" s="41">
        <v>0</v>
      </c>
      <c r="R2086" s="41">
        <v>0</v>
      </c>
      <c r="S2086" s="41">
        <v>10</v>
      </c>
      <c r="T2086" s="58">
        <v>0</v>
      </c>
      <c r="U2086" s="41">
        <v>0</v>
      </c>
      <c r="V2086" s="41">
        <v>0</v>
      </c>
      <c r="W2086" s="41">
        <v>0</v>
      </c>
      <c r="X2086" s="410">
        <v>10</v>
      </c>
      <c r="Y2086" s="42" t="s">
        <v>1675</v>
      </c>
    </row>
    <row r="2087" spans="1:25" x14ac:dyDescent="0.25">
      <c r="A2087" s="96" t="s">
        <v>28</v>
      </c>
      <c r="B2087" s="38" t="s">
        <v>2016</v>
      </c>
      <c r="C2087" s="120">
        <v>10</v>
      </c>
      <c r="D2087" s="38">
        <v>10</v>
      </c>
      <c r="E2087" s="88" t="s">
        <v>2020</v>
      </c>
      <c r="F2087" s="38">
        <v>10</v>
      </c>
      <c r="G2087" s="88"/>
      <c r="H2087" s="38">
        <v>1</v>
      </c>
      <c r="I2087" s="88"/>
      <c r="J2087" s="58">
        <v>-22.674802461469579</v>
      </c>
      <c r="K2087" s="41">
        <v>-0.33800000000000002</v>
      </c>
      <c r="L2087" s="41">
        <v>-0.2</v>
      </c>
      <c r="M2087" s="41">
        <v>0.39273909914853145</v>
      </c>
      <c r="N2087" s="410">
        <v>10</v>
      </c>
      <c r="O2087" s="41">
        <v>-31.523324697753569</v>
      </c>
      <c r="P2087" s="41">
        <v>-0.504</v>
      </c>
      <c r="Q2087" s="41">
        <v>-0.21</v>
      </c>
      <c r="R2087" s="41">
        <v>0.54600000000000004</v>
      </c>
      <c r="S2087" s="41">
        <v>10</v>
      </c>
      <c r="T2087" s="58">
        <v>-23.923489154664157</v>
      </c>
      <c r="U2087" s="41">
        <v>-0.36399999999999999</v>
      </c>
      <c r="V2087" s="41">
        <v>-0.19800000000000001</v>
      </c>
      <c r="W2087" s="41">
        <v>0.41436698710201325</v>
      </c>
      <c r="X2087" s="410">
        <v>10</v>
      </c>
      <c r="Y2087" s="42" t="s">
        <v>42</v>
      </c>
    </row>
    <row r="2088" spans="1:25" x14ac:dyDescent="0.25">
      <c r="A2088" s="96" t="s">
        <v>28</v>
      </c>
      <c r="B2088" s="38" t="s">
        <v>2016</v>
      </c>
      <c r="C2088" s="120">
        <v>10</v>
      </c>
      <c r="D2088" s="38">
        <v>10</v>
      </c>
      <c r="E2088" s="88" t="s">
        <v>2021</v>
      </c>
      <c r="F2088" s="38">
        <v>10</v>
      </c>
      <c r="G2088" s="88"/>
      <c r="H2088" s="38">
        <v>2</v>
      </c>
      <c r="I2088" s="88"/>
      <c r="J2088" s="58">
        <v>56.018687358178383</v>
      </c>
      <c r="K2088" s="41">
        <v>0.90800000000000003</v>
      </c>
      <c r="L2088" s="41">
        <v>0.34200000000000003</v>
      </c>
      <c r="M2088" s="41">
        <v>0.97027212677681318</v>
      </c>
      <c r="N2088" s="410">
        <v>10</v>
      </c>
      <c r="O2088" s="41">
        <v>89.646298667271793</v>
      </c>
      <c r="P2088" s="41">
        <v>1.468</v>
      </c>
      <c r="Q2088" s="41">
        <v>0.45600000000000002</v>
      </c>
      <c r="R2088" s="41">
        <v>1.5371922456218676</v>
      </c>
      <c r="S2088" s="41">
        <v>9.9</v>
      </c>
      <c r="T2088" s="58">
        <v>90.829838256689001</v>
      </c>
      <c r="U2088" s="41">
        <v>1.482</v>
      </c>
      <c r="V2088" s="41">
        <v>0.47899999999999998</v>
      </c>
      <c r="W2088" s="41">
        <v>1.5574867575681022</v>
      </c>
      <c r="X2088" s="410">
        <v>9.9</v>
      </c>
      <c r="Y2088" s="42"/>
    </row>
    <row r="2089" spans="1:25" x14ac:dyDescent="0.25">
      <c r="A2089" s="96" t="s">
        <v>28</v>
      </c>
      <c r="B2089" s="38" t="s">
        <v>2016</v>
      </c>
      <c r="C2089" s="120">
        <v>10</v>
      </c>
      <c r="D2089" s="38">
        <v>10</v>
      </c>
      <c r="E2089" s="88" t="s">
        <v>2022</v>
      </c>
      <c r="F2089" s="38">
        <v>10</v>
      </c>
      <c r="G2089" s="88"/>
      <c r="H2089" s="38">
        <v>2</v>
      </c>
      <c r="I2089" s="88"/>
      <c r="J2089" s="58">
        <v>0</v>
      </c>
      <c r="K2089" s="41">
        <v>0</v>
      </c>
      <c r="L2089" s="41">
        <v>0</v>
      </c>
      <c r="M2089" s="41">
        <v>0</v>
      </c>
      <c r="N2089" s="410">
        <v>10</v>
      </c>
      <c r="O2089" s="41">
        <v>0</v>
      </c>
      <c r="P2089" s="41">
        <v>0</v>
      </c>
      <c r="Q2089" s="41">
        <v>0</v>
      </c>
      <c r="R2089" s="41">
        <v>0</v>
      </c>
      <c r="S2089" s="41">
        <v>9.9</v>
      </c>
      <c r="T2089" s="58">
        <v>0</v>
      </c>
      <c r="U2089" s="41">
        <v>0</v>
      </c>
      <c r="V2089" s="41">
        <v>0</v>
      </c>
      <c r="W2089" s="41">
        <v>0</v>
      </c>
      <c r="X2089" s="410">
        <v>9.9</v>
      </c>
      <c r="Y2089" s="42"/>
    </row>
    <row r="2090" spans="1:25" x14ac:dyDescent="0.25">
      <c r="A2090" s="96" t="s">
        <v>28</v>
      </c>
      <c r="B2090" s="38" t="s">
        <v>2016</v>
      </c>
      <c r="C2090" s="120">
        <v>10</v>
      </c>
      <c r="D2090" s="38">
        <v>10</v>
      </c>
      <c r="E2090" s="88" t="s">
        <v>2023</v>
      </c>
      <c r="F2090" s="38">
        <v>10</v>
      </c>
      <c r="G2090" s="88"/>
      <c r="H2090" s="38">
        <v>2</v>
      </c>
      <c r="I2090" s="88"/>
      <c r="J2090" s="58">
        <v>-56.290911048469162</v>
      </c>
      <c r="K2090" s="41">
        <v>-0.91</v>
      </c>
      <c r="L2090" s="41">
        <v>-0.35</v>
      </c>
      <c r="M2090" s="41">
        <v>0.97498717940288837</v>
      </c>
      <c r="N2090" s="410">
        <v>10</v>
      </c>
      <c r="O2090" s="41">
        <v>-92.246097934221908</v>
      </c>
      <c r="P2090" s="41">
        <v>-1.5009999999999999</v>
      </c>
      <c r="Q2090" s="41">
        <v>-0.499</v>
      </c>
      <c r="R2090" s="41">
        <v>1.5817717913782632</v>
      </c>
      <c r="S2090" s="41">
        <v>9.9</v>
      </c>
      <c r="T2090" s="58">
        <v>-88.960810358732388</v>
      </c>
      <c r="U2090" s="41">
        <v>-1.456</v>
      </c>
      <c r="V2090" s="41">
        <v>-0.45500000000000002</v>
      </c>
      <c r="W2090" s="41">
        <v>1.5254379698958591</v>
      </c>
      <c r="X2090" s="410">
        <v>9.9</v>
      </c>
      <c r="Y2090" s="42"/>
    </row>
    <row r="2091" spans="1:25" x14ac:dyDescent="0.25">
      <c r="A2091" s="96" t="s">
        <v>28</v>
      </c>
      <c r="B2091" s="38" t="s">
        <v>2016</v>
      </c>
      <c r="C2091" s="120">
        <v>10</v>
      </c>
      <c r="D2091" s="38">
        <v>10</v>
      </c>
      <c r="E2091" s="88" t="s">
        <v>2024</v>
      </c>
      <c r="F2091" s="38">
        <v>10</v>
      </c>
      <c r="G2091" s="88"/>
      <c r="H2091" s="38">
        <v>2</v>
      </c>
      <c r="I2091" s="88"/>
      <c r="J2091" s="58">
        <v>0</v>
      </c>
      <c r="K2091" s="41">
        <v>0</v>
      </c>
      <c r="L2091" s="41">
        <v>0</v>
      </c>
      <c r="M2091" s="41">
        <v>0</v>
      </c>
      <c r="N2091" s="410">
        <v>10</v>
      </c>
      <c r="O2091" s="41">
        <v>0</v>
      </c>
      <c r="P2091" s="41">
        <v>0</v>
      </c>
      <c r="Q2091" s="41">
        <v>0</v>
      </c>
      <c r="R2091" s="41">
        <v>0</v>
      </c>
      <c r="S2091" s="41">
        <v>9.9</v>
      </c>
      <c r="T2091" s="58">
        <v>0</v>
      </c>
      <c r="U2091" s="41">
        <v>0</v>
      </c>
      <c r="V2091" s="41">
        <v>0</v>
      </c>
      <c r="W2091" s="41">
        <v>0</v>
      </c>
      <c r="X2091" s="410">
        <v>9.9</v>
      </c>
      <c r="Y2091" s="42" t="s">
        <v>1675</v>
      </c>
    </row>
    <row r="2092" spans="1:25" ht="15.75" thickBot="1" x14ac:dyDescent="0.3">
      <c r="A2092" s="97" t="s">
        <v>28</v>
      </c>
      <c r="B2092" s="48" t="s">
        <v>2016</v>
      </c>
      <c r="C2092" s="121">
        <v>10</v>
      </c>
      <c r="D2092" s="48">
        <v>10</v>
      </c>
      <c r="E2092" s="91" t="s">
        <v>2025</v>
      </c>
      <c r="F2092" s="48">
        <v>10</v>
      </c>
      <c r="G2092" s="91"/>
      <c r="H2092" s="48">
        <v>2</v>
      </c>
      <c r="I2092" s="91"/>
      <c r="J2092" s="58">
        <v>0</v>
      </c>
      <c r="K2092" s="50">
        <v>0</v>
      </c>
      <c r="L2092" s="50">
        <v>0</v>
      </c>
      <c r="M2092" s="50">
        <v>0</v>
      </c>
      <c r="N2092" s="413">
        <v>10</v>
      </c>
      <c r="O2092" s="50">
        <v>0</v>
      </c>
      <c r="P2092" s="50">
        <v>0</v>
      </c>
      <c r="Q2092" s="50">
        <v>0</v>
      </c>
      <c r="R2092" s="50">
        <v>0</v>
      </c>
      <c r="S2092" s="50">
        <v>9.9</v>
      </c>
      <c r="T2092" s="59">
        <v>0</v>
      </c>
      <c r="U2092" s="50">
        <v>0</v>
      </c>
      <c r="V2092" s="50">
        <v>0</v>
      </c>
      <c r="W2092" s="50">
        <v>0</v>
      </c>
      <c r="X2092" s="413">
        <v>9.9</v>
      </c>
      <c r="Y2092" s="51" t="s">
        <v>42</v>
      </c>
    </row>
    <row r="2093" spans="1:25" x14ac:dyDescent="0.25">
      <c r="A2093" s="85" t="s">
        <v>28</v>
      </c>
      <c r="B2093" s="30" t="s">
        <v>2026</v>
      </c>
      <c r="C2093" s="86" t="s">
        <v>21</v>
      </c>
      <c r="D2093" s="30">
        <v>110</v>
      </c>
      <c r="E2093" s="86" t="s">
        <v>964</v>
      </c>
      <c r="F2093" s="30">
        <v>35</v>
      </c>
      <c r="G2093" s="86" t="s">
        <v>35</v>
      </c>
      <c r="H2093" s="30">
        <v>1</v>
      </c>
      <c r="I2093" s="86"/>
      <c r="J2093" s="406">
        <v>10.550838120733102</v>
      </c>
      <c r="K2093" s="31">
        <v>0.67400000000000004</v>
      </c>
      <c r="L2093" s="31">
        <v>5.3999999999999999E-2</v>
      </c>
      <c r="M2093" s="31">
        <v>0.67615974443913773</v>
      </c>
      <c r="N2093" s="407">
        <v>37</v>
      </c>
      <c r="O2093" s="31">
        <v>20.874268425612595</v>
      </c>
      <c r="P2093" s="31">
        <v>1.2470000000000001</v>
      </c>
      <c r="Q2093" s="31">
        <v>0.373</v>
      </c>
      <c r="R2093" s="31">
        <v>1.3015905654237052</v>
      </c>
      <c r="S2093" s="31">
        <v>36</v>
      </c>
      <c r="T2093" s="406">
        <v>19.681645403807881</v>
      </c>
      <c r="U2093" s="31">
        <v>1.1970000000000001</v>
      </c>
      <c r="V2093" s="31">
        <v>0.32700000000000001</v>
      </c>
      <c r="W2093" s="31">
        <v>1.2408617973005698</v>
      </c>
      <c r="X2093" s="407">
        <v>36.4</v>
      </c>
      <c r="Y2093" s="32"/>
    </row>
    <row r="2094" spans="1:25" x14ac:dyDescent="0.25">
      <c r="A2094" s="94" t="s">
        <v>28</v>
      </c>
      <c r="B2094" s="34" t="s">
        <v>2026</v>
      </c>
      <c r="C2094" s="74" t="s">
        <v>21</v>
      </c>
      <c r="D2094" s="34">
        <v>110</v>
      </c>
      <c r="E2094" s="74" t="s">
        <v>2027</v>
      </c>
      <c r="F2094" s="34">
        <v>35</v>
      </c>
      <c r="G2094" s="74" t="s">
        <v>183</v>
      </c>
      <c r="H2094" s="34">
        <v>1</v>
      </c>
      <c r="I2094" s="74" t="s">
        <v>2028</v>
      </c>
      <c r="J2094" s="408">
        <v>-2.6995477080611803</v>
      </c>
      <c r="K2094" s="35">
        <v>-0.17299999999999999</v>
      </c>
      <c r="L2094" s="35">
        <v>-1E-3</v>
      </c>
      <c r="M2094" s="35">
        <v>0.1730028901492689</v>
      </c>
      <c r="N2094" s="409">
        <v>37</v>
      </c>
      <c r="O2094" s="35">
        <v>-5.8557988915634924</v>
      </c>
      <c r="P2094" s="35">
        <v>-0.36</v>
      </c>
      <c r="Q2094" s="35">
        <v>-6.0999999999999999E-2</v>
      </c>
      <c r="R2094" s="35">
        <v>0.36513148316736532</v>
      </c>
      <c r="S2094" s="35">
        <v>36</v>
      </c>
      <c r="T2094" s="408">
        <v>-5.1280007154445819</v>
      </c>
      <c r="U2094" s="35">
        <v>-0.32300000000000001</v>
      </c>
      <c r="V2094" s="35">
        <v>-1.4E-2</v>
      </c>
      <c r="W2094" s="35">
        <v>0.32330326320654423</v>
      </c>
      <c r="X2094" s="409">
        <v>36.4</v>
      </c>
      <c r="Y2094" s="36"/>
    </row>
    <row r="2095" spans="1:25" x14ac:dyDescent="0.25">
      <c r="A2095" s="94" t="s">
        <v>28</v>
      </c>
      <c r="B2095" s="34" t="s">
        <v>2026</v>
      </c>
      <c r="C2095" s="74" t="s">
        <v>21</v>
      </c>
      <c r="D2095" s="34">
        <v>110</v>
      </c>
      <c r="E2095" s="74" t="s">
        <v>2029</v>
      </c>
      <c r="F2095" s="34">
        <v>35</v>
      </c>
      <c r="G2095" s="74" t="s">
        <v>183</v>
      </c>
      <c r="H2095" s="34">
        <v>1</v>
      </c>
      <c r="I2095" s="74" t="s">
        <v>2030</v>
      </c>
      <c r="J2095" s="408">
        <v>-6.9284843788291512</v>
      </c>
      <c r="K2095" s="35">
        <v>-0.44400000000000001</v>
      </c>
      <c r="L2095" s="35">
        <v>-4.0000000000000001E-3</v>
      </c>
      <c r="M2095" s="35">
        <v>0.44401801765243715</v>
      </c>
      <c r="N2095" s="409">
        <v>37</v>
      </c>
      <c r="O2095" s="35">
        <v>-13.721097569747055</v>
      </c>
      <c r="P2095" s="35">
        <v>-0.85199999999999998</v>
      </c>
      <c r="Q2095" s="35">
        <v>-7.8E-2</v>
      </c>
      <c r="R2095" s="35">
        <v>0.85556297255082281</v>
      </c>
      <c r="S2095" s="35">
        <v>36</v>
      </c>
      <c r="T2095" s="408">
        <v>-13.278309334109146</v>
      </c>
      <c r="U2095" s="35">
        <v>-0.83499999999999996</v>
      </c>
      <c r="V2095" s="35">
        <v>-0.06</v>
      </c>
      <c r="W2095" s="35">
        <v>0.83715291315266893</v>
      </c>
      <c r="X2095" s="409">
        <v>36.4</v>
      </c>
      <c r="Y2095" s="36"/>
    </row>
    <row r="2096" spans="1:25" x14ac:dyDescent="0.25">
      <c r="A2096" s="95" t="s">
        <v>28</v>
      </c>
      <c r="B2096" s="44" t="s">
        <v>2026</v>
      </c>
      <c r="C2096" s="67" t="s">
        <v>21</v>
      </c>
      <c r="D2096" s="44">
        <v>110</v>
      </c>
      <c r="E2096" s="67" t="s">
        <v>2031</v>
      </c>
      <c r="F2096" s="44">
        <v>35</v>
      </c>
      <c r="G2096" s="67" t="s">
        <v>35</v>
      </c>
      <c r="H2096" s="44">
        <v>2</v>
      </c>
      <c r="I2096" s="67"/>
      <c r="J2096" s="411">
        <v>0</v>
      </c>
      <c r="K2096" s="45">
        <v>0</v>
      </c>
      <c r="L2096" s="45">
        <v>0</v>
      </c>
      <c r="M2096" s="45">
        <v>0</v>
      </c>
      <c r="N2096" s="412">
        <v>37</v>
      </c>
      <c r="O2096" s="45">
        <v>0</v>
      </c>
      <c r="P2096" s="45">
        <v>0</v>
      </c>
      <c r="Q2096" s="45">
        <v>0</v>
      </c>
      <c r="R2096" s="45">
        <v>0</v>
      </c>
      <c r="S2096" s="45">
        <v>36.5</v>
      </c>
      <c r="T2096" s="411">
        <v>0</v>
      </c>
      <c r="U2096" s="45">
        <v>0</v>
      </c>
      <c r="V2096" s="45">
        <v>0</v>
      </c>
      <c r="W2096" s="45">
        <v>0</v>
      </c>
      <c r="X2096" s="412">
        <v>36</v>
      </c>
      <c r="Y2096" s="46" t="s">
        <v>235</v>
      </c>
    </row>
    <row r="2097" spans="1:25" x14ac:dyDescent="0.25">
      <c r="A2097" s="98" t="s">
        <v>28</v>
      </c>
      <c r="B2097" s="99" t="s">
        <v>2026</v>
      </c>
      <c r="C2097" s="100" t="s">
        <v>21</v>
      </c>
      <c r="D2097" s="99">
        <v>110</v>
      </c>
      <c r="E2097" s="100" t="s">
        <v>762</v>
      </c>
      <c r="F2097" s="99">
        <v>10</v>
      </c>
      <c r="G2097" s="100" t="s">
        <v>38</v>
      </c>
      <c r="H2097" s="99">
        <v>1</v>
      </c>
      <c r="I2097" s="100"/>
      <c r="J2097" s="443">
        <v>109.49025020704173</v>
      </c>
      <c r="K2097" s="101">
        <v>1.7949999999999999</v>
      </c>
      <c r="L2097" s="101">
        <v>0.86199999999999999</v>
      </c>
      <c r="M2097" s="101">
        <v>1.9912481010662633</v>
      </c>
      <c r="N2097" s="444">
        <v>10.5</v>
      </c>
      <c r="O2097" s="101">
        <v>186.13117458262221</v>
      </c>
      <c r="P2097" s="101">
        <v>2.9129999999999998</v>
      </c>
      <c r="Q2097" s="101">
        <v>1.5940000000000001</v>
      </c>
      <c r="R2097" s="101">
        <v>3.3206031078706166</v>
      </c>
      <c r="S2097" s="101">
        <v>10.3</v>
      </c>
      <c r="T2097" s="443">
        <v>164.74948846975059</v>
      </c>
      <c r="U2097" s="101">
        <v>2.59</v>
      </c>
      <c r="V2097" s="101">
        <v>1.3280000000000001</v>
      </c>
      <c r="W2097" s="101">
        <v>2.9106157424160268</v>
      </c>
      <c r="X2097" s="444">
        <v>10.199999999999999</v>
      </c>
      <c r="Y2097" s="102"/>
    </row>
    <row r="2098" spans="1:25" x14ac:dyDescent="0.25">
      <c r="A2098" s="96" t="s">
        <v>28</v>
      </c>
      <c r="B2098" s="38" t="s">
        <v>2026</v>
      </c>
      <c r="C2098" s="53" t="s">
        <v>21</v>
      </c>
      <c r="D2098" s="38">
        <v>110</v>
      </c>
      <c r="E2098" s="88" t="s">
        <v>2032</v>
      </c>
      <c r="F2098" s="38">
        <v>10</v>
      </c>
      <c r="G2098" s="88"/>
      <c r="H2098" s="38">
        <v>1</v>
      </c>
      <c r="I2098" s="88" t="s">
        <v>1564</v>
      </c>
      <c r="J2098" s="58">
        <v>-63.269092613383812</v>
      </c>
      <c r="K2098" s="41">
        <v>-1.056</v>
      </c>
      <c r="L2098" s="41">
        <v>-0.45700000000000002</v>
      </c>
      <c r="M2098" s="41">
        <v>1.150645471029196</v>
      </c>
      <c r="N2098" s="410">
        <v>10.5</v>
      </c>
      <c r="O2098" s="41">
        <v>-107.49322350826563</v>
      </c>
      <c r="P2098" s="41">
        <v>-1.77</v>
      </c>
      <c r="Q2098" s="41">
        <v>-0.73799999999999999</v>
      </c>
      <c r="R2098" s="41">
        <v>1.9176923632324347</v>
      </c>
      <c r="S2098" s="41">
        <v>10.3</v>
      </c>
      <c r="T2098" s="58">
        <v>-99.016339815352325</v>
      </c>
      <c r="U2098" s="41">
        <v>-1.613</v>
      </c>
      <c r="V2098" s="41">
        <v>-0.67700000000000005</v>
      </c>
      <c r="W2098" s="41">
        <v>1.7493135796648924</v>
      </c>
      <c r="X2098" s="410">
        <v>10.199999999999999</v>
      </c>
      <c r="Y2098" s="42"/>
    </row>
    <row r="2099" spans="1:25" x14ac:dyDescent="0.25">
      <c r="A2099" s="96" t="s">
        <v>28</v>
      </c>
      <c r="B2099" s="38" t="s">
        <v>2026</v>
      </c>
      <c r="C2099" s="53" t="s">
        <v>21</v>
      </c>
      <c r="D2099" s="38">
        <v>110</v>
      </c>
      <c r="E2099" s="88" t="s">
        <v>2033</v>
      </c>
      <c r="F2099" s="38">
        <v>10</v>
      </c>
      <c r="G2099" s="88"/>
      <c r="H2099" s="38">
        <v>1</v>
      </c>
      <c r="I2099" s="88" t="s">
        <v>2034</v>
      </c>
      <c r="J2099" s="58">
        <v>-10.770610329187003</v>
      </c>
      <c r="K2099" s="41">
        <v>-0.16</v>
      </c>
      <c r="L2099" s="41">
        <v>0.113</v>
      </c>
      <c r="M2099" s="41">
        <v>0.19588006534611938</v>
      </c>
      <c r="N2099" s="410">
        <v>10.5</v>
      </c>
      <c r="O2099" s="41">
        <v>-16.632761566991608</v>
      </c>
      <c r="P2099" s="41">
        <v>-0.23200000000000001</v>
      </c>
      <c r="Q2099" s="41">
        <v>-0.185</v>
      </c>
      <c r="R2099" s="41">
        <v>0.2967305174733465</v>
      </c>
      <c r="S2099" s="41">
        <v>10.3</v>
      </c>
      <c r="T2099" s="58">
        <v>-15.910368255282807</v>
      </c>
      <c r="U2099" s="41">
        <v>-0.22900000000000001</v>
      </c>
      <c r="V2099" s="41">
        <v>-0.16300000000000001</v>
      </c>
      <c r="W2099" s="41">
        <v>0.28108717508986425</v>
      </c>
      <c r="X2099" s="410">
        <v>10.199999999999999</v>
      </c>
      <c r="Y2099" s="42"/>
    </row>
    <row r="2100" spans="1:25" x14ac:dyDescent="0.25">
      <c r="A2100" s="96" t="s">
        <v>28</v>
      </c>
      <c r="B2100" s="38" t="s">
        <v>2026</v>
      </c>
      <c r="C2100" s="53" t="s">
        <v>21</v>
      </c>
      <c r="D2100" s="38">
        <v>110</v>
      </c>
      <c r="E2100" s="88" t="s">
        <v>2035</v>
      </c>
      <c r="F2100" s="38">
        <v>10</v>
      </c>
      <c r="G2100" s="88"/>
      <c r="H2100" s="38">
        <v>1</v>
      </c>
      <c r="I2100" s="88" t="s">
        <v>2036</v>
      </c>
      <c r="J2100" s="58">
        <v>-5.1375634130518772</v>
      </c>
      <c r="K2100" s="41">
        <v>-6.3E-2</v>
      </c>
      <c r="L2100" s="41">
        <v>-6.9000000000000006E-2</v>
      </c>
      <c r="M2100" s="41">
        <v>9.3434469014384625E-2</v>
      </c>
      <c r="N2100" s="410">
        <v>10.5</v>
      </c>
      <c r="O2100" s="41">
        <v>-6.6202392546157895</v>
      </c>
      <c r="P2100" s="41">
        <v>-8.5000000000000006E-2</v>
      </c>
      <c r="Q2100" s="41">
        <v>-8.2000000000000003E-2</v>
      </c>
      <c r="R2100" s="41">
        <v>0.11810588469674152</v>
      </c>
      <c r="S2100" s="41">
        <v>10.3</v>
      </c>
      <c r="T2100" s="58">
        <v>-7.4449580064670062</v>
      </c>
      <c r="U2100" s="41">
        <v>-9.4E-2</v>
      </c>
      <c r="V2100" s="41">
        <v>-9.1999999999999998E-2</v>
      </c>
      <c r="W2100" s="41">
        <v>0.13152946437965904</v>
      </c>
      <c r="X2100" s="410">
        <v>10.199999999999999</v>
      </c>
      <c r="Y2100" s="42"/>
    </row>
    <row r="2101" spans="1:25" x14ac:dyDescent="0.25">
      <c r="A2101" s="96" t="s">
        <v>28</v>
      </c>
      <c r="B2101" s="38" t="s">
        <v>2026</v>
      </c>
      <c r="C2101" s="53" t="s">
        <v>21</v>
      </c>
      <c r="D2101" s="38">
        <v>110</v>
      </c>
      <c r="E2101" s="88" t="s">
        <v>2037</v>
      </c>
      <c r="F2101" s="38">
        <v>10</v>
      </c>
      <c r="G2101" s="88"/>
      <c r="H2101" s="38">
        <v>1</v>
      </c>
      <c r="I2101" s="88" t="s">
        <v>2038</v>
      </c>
      <c r="J2101" s="58">
        <v>-2.5347173686779865</v>
      </c>
      <c r="K2101" s="41">
        <v>-1.9E-2</v>
      </c>
      <c r="L2101" s="41">
        <v>-4.2000000000000003E-2</v>
      </c>
      <c r="M2101" s="41">
        <v>4.6097722286464436E-2</v>
      </c>
      <c r="N2101" s="410">
        <v>10.5</v>
      </c>
      <c r="O2101" s="41">
        <v>-7.6825916098405163</v>
      </c>
      <c r="P2101" s="41">
        <v>-6.8000000000000005E-2</v>
      </c>
      <c r="Q2101" s="41">
        <v>-0.11899999999999999</v>
      </c>
      <c r="R2101" s="41">
        <v>0.13705838172107535</v>
      </c>
      <c r="S2101" s="41">
        <v>10.3</v>
      </c>
      <c r="T2101" s="58">
        <v>-3.6599848243565249</v>
      </c>
      <c r="U2101" s="41">
        <v>-3.4000000000000002E-2</v>
      </c>
      <c r="V2101" s="41">
        <v>-5.5E-2</v>
      </c>
      <c r="W2101" s="41">
        <v>6.4660652641308838E-2</v>
      </c>
      <c r="X2101" s="410">
        <v>10.199999999999999</v>
      </c>
      <c r="Y2101" s="42"/>
    </row>
    <row r="2102" spans="1:25" x14ac:dyDescent="0.25">
      <c r="A2102" s="96" t="s">
        <v>28</v>
      </c>
      <c r="B2102" s="38" t="s">
        <v>2026</v>
      </c>
      <c r="C2102" s="53" t="s">
        <v>21</v>
      </c>
      <c r="D2102" s="38">
        <v>110</v>
      </c>
      <c r="E2102" s="88" t="s">
        <v>2039</v>
      </c>
      <c r="F2102" s="38">
        <v>10</v>
      </c>
      <c r="G2102" s="88"/>
      <c r="H2102" s="38">
        <v>1</v>
      </c>
      <c r="I2102" s="88" t="s">
        <v>2040</v>
      </c>
      <c r="J2102" s="58">
        <v>-32.807876568412553</v>
      </c>
      <c r="K2102" s="41">
        <v>-0.52200000000000002</v>
      </c>
      <c r="L2102" s="41">
        <v>-0.28899999999999998</v>
      </c>
      <c r="M2102" s="41">
        <v>0.59666154560185958</v>
      </c>
      <c r="N2102" s="410">
        <v>10.5</v>
      </c>
      <c r="O2102" s="41">
        <v>-52.873831570195847</v>
      </c>
      <c r="P2102" s="41">
        <v>-0.78700000000000003</v>
      </c>
      <c r="Q2102" s="41">
        <v>-0.52</v>
      </c>
      <c r="R2102" s="41">
        <v>0.94327567550531055</v>
      </c>
      <c r="S2102" s="41">
        <v>10.3</v>
      </c>
      <c r="T2102" s="58">
        <v>-42.751093901000417</v>
      </c>
      <c r="U2102" s="41">
        <v>-0.64800000000000002</v>
      </c>
      <c r="V2102" s="41">
        <v>-0.38800000000000001</v>
      </c>
      <c r="W2102" s="41">
        <v>0.75528008049994277</v>
      </c>
      <c r="X2102" s="410">
        <v>10.199999999999999</v>
      </c>
      <c r="Y2102" s="42"/>
    </row>
    <row r="2103" spans="1:25" x14ac:dyDescent="0.25">
      <c r="A2103" s="96" t="s">
        <v>28</v>
      </c>
      <c r="B2103" s="38" t="s">
        <v>2026</v>
      </c>
      <c r="C2103" s="53" t="s">
        <v>21</v>
      </c>
      <c r="D2103" s="38">
        <v>110</v>
      </c>
      <c r="E2103" s="88" t="s">
        <v>140</v>
      </c>
      <c r="F2103" s="38">
        <v>10</v>
      </c>
      <c r="G2103" s="88" t="s">
        <v>60</v>
      </c>
      <c r="H2103" s="38"/>
      <c r="I2103" s="88"/>
      <c r="J2103" s="58">
        <v>0</v>
      </c>
      <c r="K2103" s="41">
        <v>0</v>
      </c>
      <c r="L2103" s="41">
        <v>0</v>
      </c>
      <c r="M2103" s="41">
        <v>0</v>
      </c>
      <c r="N2103" s="410">
        <v>10.5</v>
      </c>
      <c r="O2103" s="41">
        <v>0</v>
      </c>
      <c r="P2103" s="41">
        <v>0</v>
      </c>
      <c r="Q2103" s="41">
        <v>0</v>
      </c>
      <c r="R2103" s="41">
        <v>0</v>
      </c>
      <c r="S2103" s="41">
        <v>10.3</v>
      </c>
      <c r="T2103" s="58">
        <v>0</v>
      </c>
      <c r="U2103" s="41">
        <v>0</v>
      </c>
      <c r="V2103" s="41">
        <v>0</v>
      </c>
      <c r="W2103" s="41">
        <v>0</v>
      </c>
      <c r="X2103" s="410">
        <v>10.199999999999999</v>
      </c>
      <c r="Y2103" s="42" t="s">
        <v>42</v>
      </c>
    </row>
    <row r="2104" spans="1:25" x14ac:dyDescent="0.25">
      <c r="A2104" s="98" t="s">
        <v>28</v>
      </c>
      <c r="B2104" s="99" t="s">
        <v>2026</v>
      </c>
      <c r="C2104" s="100" t="s">
        <v>21</v>
      </c>
      <c r="D2104" s="99">
        <v>110</v>
      </c>
      <c r="E2104" s="100" t="s">
        <v>851</v>
      </c>
      <c r="F2104" s="99">
        <v>10</v>
      </c>
      <c r="G2104" s="100" t="s">
        <v>38</v>
      </c>
      <c r="H2104" s="99">
        <v>2</v>
      </c>
      <c r="I2104" s="100"/>
      <c r="J2104" s="443">
        <v>130.93188872851653</v>
      </c>
      <c r="K2104" s="101">
        <v>2.258</v>
      </c>
      <c r="L2104" s="101">
        <v>0.75600000000000001</v>
      </c>
      <c r="M2104" s="101">
        <v>2.3811971778918268</v>
      </c>
      <c r="N2104" s="444">
        <v>10.5</v>
      </c>
      <c r="O2104" s="101">
        <v>165.07048207518517</v>
      </c>
      <c r="P2104" s="101">
        <v>2.8330000000000002</v>
      </c>
      <c r="Q2104" s="101">
        <v>0.80400000000000005</v>
      </c>
      <c r="R2104" s="101">
        <v>2.9448777563763153</v>
      </c>
      <c r="S2104" s="101">
        <v>10.3</v>
      </c>
      <c r="T2104" s="443">
        <v>175.21032380428451</v>
      </c>
      <c r="U2104" s="101">
        <v>2.968</v>
      </c>
      <c r="V2104" s="101">
        <v>0.879</v>
      </c>
      <c r="W2104" s="101">
        <v>3.0954264649640764</v>
      </c>
      <c r="X2104" s="444">
        <v>10.199999999999999</v>
      </c>
      <c r="Y2104" s="102"/>
    </row>
    <row r="2105" spans="1:25" x14ac:dyDescent="0.25">
      <c r="A2105" s="96" t="s">
        <v>28</v>
      </c>
      <c r="B2105" s="38" t="s">
        <v>2026</v>
      </c>
      <c r="C2105" s="53" t="s">
        <v>21</v>
      </c>
      <c r="D2105" s="38">
        <v>110</v>
      </c>
      <c r="E2105" s="88" t="s">
        <v>2041</v>
      </c>
      <c r="F2105" s="38">
        <v>10</v>
      </c>
      <c r="G2105" s="88"/>
      <c r="H2105" s="38">
        <v>2</v>
      </c>
      <c r="I2105" s="88"/>
      <c r="J2105" s="58">
        <v>0</v>
      </c>
      <c r="K2105" s="41">
        <v>0</v>
      </c>
      <c r="L2105" s="41">
        <v>0</v>
      </c>
      <c r="M2105" s="41">
        <v>0</v>
      </c>
      <c r="N2105" s="410">
        <v>10.5</v>
      </c>
      <c r="O2105" s="41">
        <v>0</v>
      </c>
      <c r="P2105" s="41">
        <v>0</v>
      </c>
      <c r="Q2105" s="41">
        <v>0</v>
      </c>
      <c r="R2105" s="41">
        <v>0</v>
      </c>
      <c r="S2105" s="41">
        <v>10.3</v>
      </c>
      <c r="T2105" s="58">
        <v>0</v>
      </c>
      <c r="U2105" s="41">
        <v>0</v>
      </c>
      <c r="V2105" s="41">
        <v>0</v>
      </c>
      <c r="W2105" s="41">
        <v>0</v>
      </c>
      <c r="X2105" s="410">
        <v>10.199999999999999</v>
      </c>
      <c r="Y2105" s="42" t="s">
        <v>42</v>
      </c>
    </row>
    <row r="2106" spans="1:25" x14ac:dyDescent="0.25">
      <c r="A2106" s="96" t="s">
        <v>28</v>
      </c>
      <c r="B2106" s="38" t="s">
        <v>2026</v>
      </c>
      <c r="C2106" s="53" t="s">
        <v>21</v>
      </c>
      <c r="D2106" s="38">
        <v>110</v>
      </c>
      <c r="E2106" s="88" t="s">
        <v>3213</v>
      </c>
      <c r="F2106" s="38">
        <v>10</v>
      </c>
      <c r="G2106" s="88"/>
      <c r="H2106" s="38">
        <v>2</v>
      </c>
      <c r="I2106" s="88" t="s">
        <v>2042</v>
      </c>
      <c r="J2106" s="58">
        <v>-8.4529733751698455</v>
      </c>
      <c r="K2106" s="41">
        <v>-0.152</v>
      </c>
      <c r="L2106" s="41">
        <v>-2.3E-2</v>
      </c>
      <c r="M2106" s="41">
        <v>0.15373028328862209</v>
      </c>
      <c r="N2106" s="410">
        <v>10.5</v>
      </c>
      <c r="O2106" s="41">
        <v>-7.9826452660634715</v>
      </c>
      <c r="P2106" s="41">
        <v>-0.14099999999999999</v>
      </c>
      <c r="Q2106" s="41">
        <v>-0.02</v>
      </c>
      <c r="R2106" s="41">
        <v>0.14241137595009745</v>
      </c>
      <c r="S2106" s="41">
        <v>10.3</v>
      </c>
      <c r="T2106" s="58">
        <v>-1.6647432192091545</v>
      </c>
      <c r="U2106" s="41">
        <v>-2.8000000000000001E-2</v>
      </c>
      <c r="V2106" s="41">
        <v>-8.9999999999999993E-3</v>
      </c>
      <c r="W2106" s="41">
        <v>2.9410882339705485E-2</v>
      </c>
      <c r="X2106" s="410">
        <v>10.199999999999999</v>
      </c>
      <c r="Y2106" s="42"/>
    </row>
    <row r="2107" spans="1:25" x14ac:dyDescent="0.25">
      <c r="A2107" s="96" t="s">
        <v>28</v>
      </c>
      <c r="B2107" s="38" t="s">
        <v>2026</v>
      </c>
      <c r="C2107" s="53" t="s">
        <v>21</v>
      </c>
      <c r="D2107" s="38">
        <v>110</v>
      </c>
      <c r="E2107" s="88" t="s">
        <v>2043</v>
      </c>
      <c r="F2107" s="38">
        <v>10</v>
      </c>
      <c r="G2107" s="88"/>
      <c r="H2107" s="38">
        <v>2</v>
      </c>
      <c r="I2107" s="88" t="s">
        <v>2044</v>
      </c>
      <c r="J2107" s="58">
        <v>-9.6100854052707891</v>
      </c>
      <c r="K2107" s="41">
        <v>-0.13500000000000001</v>
      </c>
      <c r="L2107" s="41">
        <v>-0.111</v>
      </c>
      <c r="M2107" s="41">
        <v>0.17477413996355412</v>
      </c>
      <c r="N2107" s="410">
        <v>10.5</v>
      </c>
      <c r="O2107" s="41">
        <v>-11.424039898052522</v>
      </c>
      <c r="P2107" s="41">
        <v>-0.16400000000000001</v>
      </c>
      <c r="Q2107" s="41">
        <v>-0.121</v>
      </c>
      <c r="R2107" s="41">
        <v>0.20380628057054573</v>
      </c>
      <c r="S2107" s="41">
        <v>10.3</v>
      </c>
      <c r="T2107" s="58">
        <v>-11.949796731852389</v>
      </c>
      <c r="U2107" s="41">
        <v>-0.17299999999999999</v>
      </c>
      <c r="V2107" s="41">
        <v>-0.121</v>
      </c>
      <c r="W2107" s="41">
        <v>0.21111608181282637</v>
      </c>
      <c r="X2107" s="410">
        <v>10.199999999999999</v>
      </c>
      <c r="Y2107" s="42"/>
    </row>
    <row r="2108" spans="1:25" x14ac:dyDescent="0.25">
      <c r="A2108" s="96" t="s">
        <v>28</v>
      </c>
      <c r="B2108" s="38" t="s">
        <v>2026</v>
      </c>
      <c r="C2108" s="53" t="s">
        <v>21</v>
      </c>
      <c r="D2108" s="38">
        <v>110</v>
      </c>
      <c r="E2108" s="88" t="s">
        <v>2045</v>
      </c>
      <c r="F2108" s="38">
        <v>10</v>
      </c>
      <c r="G2108" s="88"/>
      <c r="H2108" s="38">
        <v>2</v>
      </c>
      <c r="I2108" s="88" t="s">
        <v>1564</v>
      </c>
      <c r="J2108" s="58">
        <v>-92.252520772135554</v>
      </c>
      <c r="K2108" s="41">
        <v>-1.6160000000000001</v>
      </c>
      <c r="L2108" s="41">
        <v>-0.45100000000000001</v>
      </c>
      <c r="M2108" s="41">
        <v>1.6777535575882414</v>
      </c>
      <c r="N2108" s="410">
        <v>10.5</v>
      </c>
      <c r="O2108" s="41">
        <v>-111.78774453038558</v>
      </c>
      <c r="P2108" s="41">
        <v>-1.9550000000000001</v>
      </c>
      <c r="Q2108" s="41">
        <v>-0.39400000000000002</v>
      </c>
      <c r="R2108" s="41">
        <v>1.9943071478586243</v>
      </c>
      <c r="S2108" s="41">
        <v>10.3</v>
      </c>
      <c r="T2108" s="58">
        <v>-120.62643531193991</v>
      </c>
      <c r="U2108" s="41">
        <v>-2.0739999999999998</v>
      </c>
      <c r="V2108" s="41">
        <v>-0.49</v>
      </c>
      <c r="W2108" s="41">
        <v>2.1310973699012439</v>
      </c>
      <c r="X2108" s="410">
        <v>10.199999999999999</v>
      </c>
      <c r="Y2108" s="42"/>
    </row>
    <row r="2109" spans="1:25" x14ac:dyDescent="0.25">
      <c r="A2109" s="96" t="s">
        <v>28</v>
      </c>
      <c r="B2109" s="38" t="s">
        <v>2026</v>
      </c>
      <c r="C2109" s="53" t="s">
        <v>21</v>
      </c>
      <c r="D2109" s="38">
        <v>110</v>
      </c>
      <c r="E2109" s="88" t="s">
        <v>2046</v>
      </c>
      <c r="F2109" s="38">
        <v>10</v>
      </c>
      <c r="G2109" s="88"/>
      <c r="H2109" s="38">
        <v>2</v>
      </c>
      <c r="I2109" s="88" t="s">
        <v>2047</v>
      </c>
      <c r="J2109" s="58">
        <v>-19.370282933456252</v>
      </c>
      <c r="K2109" s="41">
        <v>-0.30399999999999999</v>
      </c>
      <c r="L2109" s="41">
        <v>-0.17799999999999999</v>
      </c>
      <c r="M2109" s="41">
        <v>0.3522782990761707</v>
      </c>
      <c r="N2109" s="410">
        <v>10.5</v>
      </c>
      <c r="O2109" s="41">
        <v>-32.764557023401146</v>
      </c>
      <c r="P2109" s="41">
        <v>-0.51200000000000001</v>
      </c>
      <c r="Q2109" s="41">
        <v>-0.28199999999999997</v>
      </c>
      <c r="R2109" s="41">
        <v>0.58452373775579036</v>
      </c>
      <c r="S2109" s="41">
        <v>10.3</v>
      </c>
      <c r="T2109" s="58">
        <v>-32.32629126197147</v>
      </c>
      <c r="U2109" s="41">
        <v>-0.50900000000000001</v>
      </c>
      <c r="V2109" s="41">
        <v>-0.25900000000000001</v>
      </c>
      <c r="W2109" s="41">
        <v>0.57110594463724507</v>
      </c>
      <c r="X2109" s="410">
        <v>10.199999999999999</v>
      </c>
      <c r="Y2109" s="42"/>
    </row>
    <row r="2110" spans="1:25" x14ac:dyDescent="0.25">
      <c r="A2110" s="96" t="s">
        <v>28</v>
      </c>
      <c r="B2110" s="38" t="s">
        <v>2026</v>
      </c>
      <c r="C2110" s="53" t="s">
        <v>21</v>
      </c>
      <c r="D2110" s="38">
        <v>110</v>
      </c>
      <c r="E2110" s="88" t="s">
        <v>2048</v>
      </c>
      <c r="F2110" s="38">
        <v>10</v>
      </c>
      <c r="G2110" s="88"/>
      <c r="H2110" s="38">
        <v>2</v>
      </c>
      <c r="I2110" s="88" t="s">
        <v>2049</v>
      </c>
      <c r="J2110" s="58">
        <v>-2.0785773377613777</v>
      </c>
      <c r="K2110" s="41">
        <v>-0.03</v>
      </c>
      <c r="L2110" s="41">
        <v>-2.3E-2</v>
      </c>
      <c r="M2110" s="41">
        <v>3.7802116342871596E-2</v>
      </c>
      <c r="N2110" s="410">
        <v>10.5</v>
      </c>
      <c r="O2110" s="41">
        <v>-2.6081411920335005</v>
      </c>
      <c r="P2110" s="41">
        <v>-4.1000000000000002E-2</v>
      </c>
      <c r="Q2110" s="41">
        <v>-2.1999999999999999E-2</v>
      </c>
      <c r="R2110" s="41">
        <v>4.6529560496527372E-2</v>
      </c>
      <c r="S2110" s="41">
        <v>10.3</v>
      </c>
      <c r="T2110" s="58">
        <v>-3.1944339969406084</v>
      </c>
      <c r="U2110" s="41">
        <v>-4.9000000000000002E-2</v>
      </c>
      <c r="V2110" s="41">
        <v>-2.8000000000000001E-2</v>
      </c>
      <c r="W2110" s="41">
        <v>5.6435804238089853E-2</v>
      </c>
      <c r="X2110" s="410">
        <v>10.199999999999999</v>
      </c>
      <c r="Y2110" s="42"/>
    </row>
    <row r="2111" spans="1:25" ht="15.75" thickBot="1" x14ac:dyDescent="0.3">
      <c r="A2111" s="97" t="s">
        <v>28</v>
      </c>
      <c r="B2111" s="48" t="s">
        <v>2026</v>
      </c>
      <c r="C2111" s="90" t="s">
        <v>21</v>
      </c>
      <c r="D2111" s="48">
        <v>110</v>
      </c>
      <c r="E2111" s="91" t="s">
        <v>149</v>
      </c>
      <c r="F2111" s="48">
        <v>10</v>
      </c>
      <c r="G2111" s="91" t="s">
        <v>60</v>
      </c>
      <c r="H2111" s="48"/>
      <c r="I2111" s="91"/>
      <c r="J2111" s="59">
        <v>-1.433852671826821</v>
      </c>
      <c r="K2111" s="50">
        <v>-2.5999999999999999E-2</v>
      </c>
      <c r="L2111" s="50">
        <v>-2E-3</v>
      </c>
      <c r="M2111" s="50">
        <v>2.6076809620810593E-2</v>
      </c>
      <c r="N2111" s="413">
        <v>10.5</v>
      </c>
      <c r="O2111" s="50">
        <v>1.3499452177743827</v>
      </c>
      <c r="P2111" s="50">
        <v>2.4E-2</v>
      </c>
      <c r="Q2111" s="50">
        <v>-2E-3</v>
      </c>
      <c r="R2111" s="50">
        <v>2.4083189157584593E-2</v>
      </c>
      <c r="S2111" s="50">
        <v>10.3</v>
      </c>
      <c r="T2111" s="59">
        <v>-1.4195952045080704</v>
      </c>
      <c r="U2111" s="50">
        <v>-2.5000000000000001E-2</v>
      </c>
      <c r="V2111" s="50">
        <v>-2E-3</v>
      </c>
      <c r="W2111" s="50">
        <v>2.5079872407968908E-2</v>
      </c>
      <c r="X2111" s="413">
        <v>10.199999999999999</v>
      </c>
      <c r="Y2111" s="51"/>
    </row>
    <row r="2112" spans="1:25" x14ac:dyDescent="0.25">
      <c r="A2112" s="85" t="s">
        <v>28</v>
      </c>
      <c r="B2112" s="30" t="s">
        <v>2050</v>
      </c>
      <c r="C2112" s="86" t="s">
        <v>20</v>
      </c>
      <c r="D2112" s="30">
        <v>110</v>
      </c>
      <c r="E2112" s="86" t="s">
        <v>762</v>
      </c>
      <c r="F2112" s="30">
        <v>10</v>
      </c>
      <c r="G2112" s="86" t="s">
        <v>38</v>
      </c>
      <c r="H2112" s="30">
        <v>1</v>
      </c>
      <c r="I2112" s="86"/>
      <c r="J2112" s="406">
        <v>9.3313894963168664</v>
      </c>
      <c r="K2112" s="31">
        <v>0.12</v>
      </c>
      <c r="L2112" s="31">
        <v>0.12</v>
      </c>
      <c r="M2112" s="31">
        <v>0.16970562748477142</v>
      </c>
      <c r="N2112" s="407">
        <v>10.5</v>
      </c>
      <c r="O2112" s="31">
        <v>9.4211143953199148</v>
      </c>
      <c r="P2112" s="31">
        <v>0.12</v>
      </c>
      <c r="Q2112" s="31">
        <v>0.12</v>
      </c>
      <c r="R2112" s="31">
        <v>0.16970562748477142</v>
      </c>
      <c r="S2112" s="31">
        <v>10.4</v>
      </c>
      <c r="T2112" s="406">
        <v>9.4211143953199148</v>
      </c>
      <c r="U2112" s="31">
        <v>0.12</v>
      </c>
      <c r="V2112" s="31">
        <v>0.12</v>
      </c>
      <c r="W2112" s="31">
        <v>0.16970562748477142</v>
      </c>
      <c r="X2112" s="407">
        <v>10.4</v>
      </c>
      <c r="Y2112" s="32"/>
    </row>
    <row r="2113" spans="1:25" x14ac:dyDescent="0.25">
      <c r="A2113" s="96" t="s">
        <v>28</v>
      </c>
      <c r="B2113" s="38" t="s">
        <v>2050</v>
      </c>
      <c r="C2113" s="53" t="s">
        <v>20</v>
      </c>
      <c r="D2113" s="38">
        <v>110</v>
      </c>
      <c r="E2113" s="88" t="s">
        <v>2051</v>
      </c>
      <c r="F2113" s="38">
        <v>10</v>
      </c>
      <c r="G2113" s="88"/>
      <c r="H2113" s="38">
        <v>1</v>
      </c>
      <c r="I2113" s="88" t="s">
        <v>2052</v>
      </c>
      <c r="J2113" s="58">
        <v>-3.1104631654389561</v>
      </c>
      <c r="K2113" s="41">
        <v>-0.04</v>
      </c>
      <c r="L2113" s="41">
        <v>-0.04</v>
      </c>
      <c r="M2113" s="41">
        <v>5.6568542494923803E-2</v>
      </c>
      <c r="N2113" s="410">
        <v>10.5</v>
      </c>
      <c r="O2113" s="41">
        <v>-5.551444896054095</v>
      </c>
      <c r="P2113" s="41">
        <v>-0.08</v>
      </c>
      <c r="Q2113" s="41">
        <v>-0.06</v>
      </c>
      <c r="R2113" s="41">
        <v>0.1</v>
      </c>
      <c r="S2113" s="41">
        <v>10.4</v>
      </c>
      <c r="T2113" s="58">
        <v>-4.0032038451271799</v>
      </c>
      <c r="U2113" s="41">
        <v>-0.06</v>
      </c>
      <c r="V2113" s="41">
        <v>-0.04</v>
      </c>
      <c r="W2113" s="41">
        <v>7.211102550927978E-2</v>
      </c>
      <c r="X2113" s="410">
        <v>10.4</v>
      </c>
      <c r="Y2113" s="42"/>
    </row>
    <row r="2114" spans="1:25" x14ac:dyDescent="0.25">
      <c r="A2114" s="96" t="s">
        <v>28</v>
      </c>
      <c r="B2114" s="38" t="s">
        <v>2050</v>
      </c>
      <c r="C2114" s="53" t="s">
        <v>20</v>
      </c>
      <c r="D2114" s="38">
        <v>110</v>
      </c>
      <c r="E2114" s="88" t="s">
        <v>2053</v>
      </c>
      <c r="F2114" s="38">
        <v>10</v>
      </c>
      <c r="G2114" s="88"/>
      <c r="H2114" s="38">
        <v>1</v>
      </c>
      <c r="I2114" s="88" t="s">
        <v>2054</v>
      </c>
      <c r="J2114" s="58">
        <v>-1.555231582719478</v>
      </c>
      <c r="K2114" s="41">
        <v>-0.02</v>
      </c>
      <c r="L2114" s="41">
        <v>-0.02</v>
      </c>
      <c r="M2114" s="41">
        <v>2.8284271247461901E-2</v>
      </c>
      <c r="N2114" s="410">
        <v>10.5</v>
      </c>
      <c r="O2114" s="41">
        <v>-2.4826816321842422</v>
      </c>
      <c r="P2114" s="41">
        <v>-0.04</v>
      </c>
      <c r="Q2114" s="41">
        <v>-0.02</v>
      </c>
      <c r="R2114" s="41">
        <v>4.4721359549995794E-2</v>
      </c>
      <c r="S2114" s="41">
        <v>10.4</v>
      </c>
      <c r="T2114" s="58">
        <v>-1.5701857325533195</v>
      </c>
      <c r="U2114" s="41">
        <v>-0.02</v>
      </c>
      <c r="V2114" s="41">
        <v>-0.02</v>
      </c>
      <c r="W2114" s="41">
        <v>2.8284271247461901E-2</v>
      </c>
      <c r="X2114" s="410">
        <v>10.4</v>
      </c>
      <c r="Y2114" s="42" t="s">
        <v>1566</v>
      </c>
    </row>
    <row r="2115" spans="1:25" x14ac:dyDescent="0.25">
      <c r="A2115" s="96" t="s">
        <v>28</v>
      </c>
      <c r="B2115" s="38" t="s">
        <v>2050</v>
      </c>
      <c r="C2115" s="53" t="s">
        <v>20</v>
      </c>
      <c r="D2115" s="38">
        <v>110</v>
      </c>
      <c r="E2115" s="88" t="s">
        <v>140</v>
      </c>
      <c r="F2115" s="38">
        <v>10</v>
      </c>
      <c r="G2115" s="88" t="s">
        <v>60</v>
      </c>
      <c r="H2115" s="38"/>
      <c r="I2115" s="88"/>
      <c r="J2115" s="58">
        <v>-1.24253490215207</v>
      </c>
      <c r="K2115" s="41">
        <v>-1.7399999999999999E-2</v>
      </c>
      <c r="L2115" s="41">
        <v>0</v>
      </c>
      <c r="M2115" s="41">
        <v>1.7399999999999999E-2</v>
      </c>
      <c r="N2115" s="410">
        <v>10.5</v>
      </c>
      <c r="O2115" s="41">
        <v>-1.237908402108614</v>
      </c>
      <c r="P2115" s="41">
        <v>-1.9399999999999997E-2</v>
      </c>
      <c r="Q2115" s="41">
        <v>0</v>
      </c>
      <c r="R2115" s="41">
        <v>1.9399999999999997E-2</v>
      </c>
      <c r="S2115" s="41">
        <v>10.4</v>
      </c>
      <c r="T2115" s="58">
        <v>-0.90718733667225449</v>
      </c>
      <c r="U2115" s="41">
        <v>-1.34E-2</v>
      </c>
      <c r="V2115" s="41">
        <v>0</v>
      </c>
      <c r="W2115" s="41">
        <v>1.34E-2</v>
      </c>
      <c r="X2115" s="410">
        <v>10.4</v>
      </c>
      <c r="Y2115" s="42" t="s">
        <v>1566</v>
      </c>
    </row>
    <row r="2116" spans="1:25" x14ac:dyDescent="0.25">
      <c r="A2116" s="95" t="s">
        <v>28</v>
      </c>
      <c r="B2116" s="44" t="s">
        <v>2050</v>
      </c>
      <c r="C2116" s="67" t="s">
        <v>20</v>
      </c>
      <c r="D2116" s="44">
        <v>110</v>
      </c>
      <c r="E2116" s="67" t="s">
        <v>851</v>
      </c>
      <c r="F2116" s="44">
        <v>10</v>
      </c>
      <c r="G2116" s="67" t="s">
        <v>38</v>
      </c>
      <c r="H2116" s="44">
        <v>2</v>
      </c>
      <c r="I2116" s="67"/>
      <c r="J2116" s="411">
        <v>14.75422227126635</v>
      </c>
      <c r="K2116" s="45">
        <v>0.24</v>
      </c>
      <c r="L2116" s="45">
        <v>0.12</v>
      </c>
      <c r="M2116" s="45">
        <v>0.26832815729997478</v>
      </c>
      <c r="N2116" s="412">
        <v>10.5</v>
      </c>
      <c r="O2116" s="45">
        <v>14.896089793105451</v>
      </c>
      <c r="P2116" s="45">
        <v>0.24</v>
      </c>
      <c r="Q2116" s="45">
        <v>0.12</v>
      </c>
      <c r="R2116" s="45">
        <v>0.26832815729997478</v>
      </c>
      <c r="S2116" s="45">
        <v>10.4</v>
      </c>
      <c r="T2116" s="411">
        <v>14.896089793105451</v>
      </c>
      <c r="U2116" s="45">
        <v>0.24</v>
      </c>
      <c r="V2116" s="45">
        <v>0.12</v>
      </c>
      <c r="W2116" s="45">
        <v>0.26832815729997478</v>
      </c>
      <c r="X2116" s="412">
        <v>10.4</v>
      </c>
      <c r="Y2116" s="46"/>
    </row>
    <row r="2117" spans="1:25" x14ac:dyDescent="0.25">
      <c r="A2117" s="96" t="s">
        <v>28</v>
      </c>
      <c r="B2117" s="38" t="s">
        <v>2050</v>
      </c>
      <c r="C2117" s="53" t="s">
        <v>20</v>
      </c>
      <c r="D2117" s="38">
        <v>110</v>
      </c>
      <c r="E2117" s="88" t="s">
        <v>2055</v>
      </c>
      <c r="F2117" s="38">
        <v>10</v>
      </c>
      <c r="G2117" s="88"/>
      <c r="H2117" s="38">
        <v>2</v>
      </c>
      <c r="I2117" s="88" t="s">
        <v>2056</v>
      </c>
      <c r="J2117" s="58">
        <v>-5.2164053095730099</v>
      </c>
      <c r="K2117" s="41">
        <v>-0.09</v>
      </c>
      <c r="L2117" s="41">
        <v>-0.03</v>
      </c>
      <c r="M2117" s="41">
        <v>9.4868329805051374E-2</v>
      </c>
      <c r="N2117" s="410">
        <v>10.5</v>
      </c>
      <c r="O2117" s="41">
        <v>-4.7105571976599574</v>
      </c>
      <c r="P2117" s="41">
        <v>-0.06</v>
      </c>
      <c r="Q2117" s="41">
        <v>-0.06</v>
      </c>
      <c r="R2117" s="41">
        <v>8.4852813742385708E-2</v>
      </c>
      <c r="S2117" s="41">
        <v>10.4</v>
      </c>
      <c r="T2117" s="58">
        <v>-7.065835796489937</v>
      </c>
      <c r="U2117" s="41">
        <v>-0.09</v>
      </c>
      <c r="V2117" s="41">
        <v>-0.09</v>
      </c>
      <c r="W2117" s="41">
        <v>0.12727922061357855</v>
      </c>
      <c r="X2117" s="410">
        <v>10.4</v>
      </c>
      <c r="Y2117" s="42" t="s">
        <v>1566</v>
      </c>
    </row>
    <row r="2118" spans="1:25" ht="15.75" thickBot="1" x14ac:dyDescent="0.3">
      <c r="A2118" s="97" t="s">
        <v>28</v>
      </c>
      <c r="B2118" s="48" t="s">
        <v>2050</v>
      </c>
      <c r="C2118" s="90" t="s">
        <v>20</v>
      </c>
      <c r="D2118" s="48">
        <v>110</v>
      </c>
      <c r="E2118" s="91" t="s">
        <v>2057</v>
      </c>
      <c r="F2118" s="48">
        <v>10</v>
      </c>
      <c r="G2118" s="91"/>
      <c r="H2118" s="48">
        <v>2</v>
      </c>
      <c r="I2118" s="91" t="s">
        <v>2058</v>
      </c>
      <c r="J2118" s="59">
        <v>-5.9476171413318069</v>
      </c>
      <c r="K2118" s="50">
        <v>-0.06</v>
      </c>
      <c r="L2118" s="50">
        <v>-0.09</v>
      </c>
      <c r="M2118" s="50">
        <v>0.10816653826391967</v>
      </c>
      <c r="N2118" s="413">
        <v>10.5</v>
      </c>
      <c r="O2118" s="50">
        <v>-11.172067344829088</v>
      </c>
      <c r="P2118" s="50">
        <v>-0.18</v>
      </c>
      <c r="Q2118" s="50">
        <v>-0.09</v>
      </c>
      <c r="R2118" s="50">
        <v>0.20124611797498107</v>
      </c>
      <c r="S2118" s="50">
        <v>10.4</v>
      </c>
      <c r="T2118" s="59">
        <v>-8.968633704893092</v>
      </c>
      <c r="U2118" s="50">
        <v>-0.15</v>
      </c>
      <c r="V2118" s="50">
        <v>-0.06</v>
      </c>
      <c r="W2118" s="50">
        <v>0.16155494421403513</v>
      </c>
      <c r="X2118" s="413">
        <v>10.4</v>
      </c>
      <c r="Y2118" s="51"/>
    </row>
    <row r="2119" spans="1:25" x14ac:dyDescent="0.25">
      <c r="A2119" s="85" t="s">
        <v>28</v>
      </c>
      <c r="B2119" s="30" t="s">
        <v>2059</v>
      </c>
      <c r="C2119" s="86" t="s">
        <v>20</v>
      </c>
      <c r="D2119" s="30">
        <v>110</v>
      </c>
      <c r="E2119" s="86" t="s">
        <v>762</v>
      </c>
      <c r="F2119" s="30">
        <v>10</v>
      </c>
      <c r="G2119" s="86" t="s">
        <v>38</v>
      </c>
      <c r="H2119" s="30">
        <v>1</v>
      </c>
      <c r="I2119" s="86"/>
      <c r="J2119" s="406">
        <v>31.104631654389561</v>
      </c>
      <c r="K2119" s="31">
        <v>0.4</v>
      </c>
      <c r="L2119" s="31">
        <v>0.4</v>
      </c>
      <c r="M2119" s="31">
        <v>0.56568542494923812</v>
      </c>
      <c r="N2119" s="407">
        <v>10.5</v>
      </c>
      <c r="O2119" s="31">
        <v>31.403714651066387</v>
      </c>
      <c r="P2119" s="31">
        <v>0.4</v>
      </c>
      <c r="Q2119" s="31">
        <v>0.4</v>
      </c>
      <c r="R2119" s="31">
        <v>0.56568542494923812</v>
      </c>
      <c r="S2119" s="31">
        <v>10.4</v>
      </c>
      <c r="T2119" s="406">
        <v>31.708605084571886</v>
      </c>
      <c r="U2119" s="31">
        <v>0.4</v>
      </c>
      <c r="V2119" s="31">
        <v>0.4</v>
      </c>
      <c r="W2119" s="31">
        <v>0.56568542494923812</v>
      </c>
      <c r="X2119" s="407">
        <v>10.3</v>
      </c>
      <c r="Y2119" s="32"/>
    </row>
    <row r="2120" spans="1:25" x14ac:dyDescent="0.25">
      <c r="A2120" s="96" t="s">
        <v>28</v>
      </c>
      <c r="B2120" s="38" t="s">
        <v>2059</v>
      </c>
      <c r="C2120" s="53" t="s">
        <v>20</v>
      </c>
      <c r="D2120" s="38">
        <v>110</v>
      </c>
      <c r="E2120" s="88" t="s">
        <v>2060</v>
      </c>
      <c r="F2120" s="38">
        <v>10</v>
      </c>
      <c r="G2120" s="88"/>
      <c r="H2120" s="38">
        <v>1</v>
      </c>
      <c r="I2120" s="88" t="s">
        <v>2061</v>
      </c>
      <c r="J2120" s="58">
        <v>-10.711507777173018</v>
      </c>
      <c r="K2120" s="41">
        <v>-0.15</v>
      </c>
      <c r="L2120" s="41">
        <v>0</v>
      </c>
      <c r="M2120" s="41">
        <v>0.15</v>
      </c>
      <c r="N2120" s="410">
        <v>10.5</v>
      </c>
      <c r="O2120" s="41">
        <v>-9.5714567173346463</v>
      </c>
      <c r="P2120" s="41">
        <v>-0.15</v>
      </c>
      <c r="Q2120" s="41">
        <v>0</v>
      </c>
      <c r="R2120" s="41">
        <v>0.15</v>
      </c>
      <c r="S2120" s="41">
        <v>10.4</v>
      </c>
      <c r="T2120" s="58">
        <v>-10.253675157286748</v>
      </c>
      <c r="U2120" s="41">
        <v>-0.15</v>
      </c>
      <c r="V2120" s="41">
        <v>0</v>
      </c>
      <c r="W2120" s="41">
        <v>0.15</v>
      </c>
      <c r="X2120" s="410">
        <v>10.3</v>
      </c>
      <c r="Y2120" s="42" t="s">
        <v>1566</v>
      </c>
    </row>
    <row r="2121" spans="1:25" x14ac:dyDescent="0.25">
      <c r="A2121" s="96" t="s">
        <v>28</v>
      </c>
      <c r="B2121" s="38" t="s">
        <v>2059</v>
      </c>
      <c r="C2121" s="53" t="s">
        <v>20</v>
      </c>
      <c r="D2121" s="38">
        <v>110</v>
      </c>
      <c r="E2121" s="88" t="s">
        <v>2062</v>
      </c>
      <c r="F2121" s="38">
        <v>10</v>
      </c>
      <c r="G2121" s="88"/>
      <c r="H2121" s="38">
        <v>1</v>
      </c>
      <c r="I2121" s="88" t="s">
        <v>2063</v>
      </c>
      <c r="J2121" s="58">
        <v>-7.1410051847820135</v>
      </c>
      <c r="K2121" s="41">
        <v>-0.1</v>
      </c>
      <c r="L2121" s="41">
        <v>0</v>
      </c>
      <c r="M2121" s="41">
        <v>0.1</v>
      </c>
      <c r="N2121" s="410">
        <v>10.5</v>
      </c>
      <c r="O2121" s="41">
        <v>-9.5714567173346463</v>
      </c>
      <c r="P2121" s="41">
        <v>-0.15</v>
      </c>
      <c r="Q2121" s="41">
        <v>0</v>
      </c>
      <c r="R2121" s="41">
        <v>0.15</v>
      </c>
      <c r="S2121" s="41">
        <v>10.4</v>
      </c>
      <c r="T2121" s="58">
        <v>-10.253675157286748</v>
      </c>
      <c r="U2121" s="41">
        <v>-0.15</v>
      </c>
      <c r="V2121" s="41">
        <v>0</v>
      </c>
      <c r="W2121" s="41">
        <v>0.15</v>
      </c>
      <c r="X2121" s="410">
        <v>10.3</v>
      </c>
      <c r="Y2121" s="42" t="s">
        <v>1566</v>
      </c>
    </row>
    <row r="2122" spans="1:25" x14ac:dyDescent="0.25">
      <c r="A2122" s="96" t="s">
        <v>28</v>
      </c>
      <c r="B2122" s="38" t="s">
        <v>2059</v>
      </c>
      <c r="C2122" s="53" t="s">
        <v>20</v>
      </c>
      <c r="D2122" s="38">
        <v>110</v>
      </c>
      <c r="E2122" s="88" t="s">
        <v>2064</v>
      </c>
      <c r="F2122" s="38">
        <v>10</v>
      </c>
      <c r="G2122" s="88"/>
      <c r="H2122" s="38">
        <v>1</v>
      </c>
      <c r="I2122" s="88" t="s">
        <v>2065</v>
      </c>
      <c r="J2122" s="58">
        <v>-10.711507777173018</v>
      </c>
      <c r="K2122" s="41">
        <v>-0.15</v>
      </c>
      <c r="L2122" s="41">
        <v>0</v>
      </c>
      <c r="M2122" s="41">
        <v>0.15</v>
      </c>
      <c r="N2122" s="410">
        <v>10.5</v>
      </c>
      <c r="O2122" s="41">
        <v>-6.3809711448897639</v>
      </c>
      <c r="P2122" s="41">
        <v>-0.1</v>
      </c>
      <c r="Q2122" s="41">
        <v>0</v>
      </c>
      <c r="R2122" s="41">
        <v>0.1</v>
      </c>
      <c r="S2122" s="41">
        <v>10.4</v>
      </c>
      <c r="T2122" s="58">
        <v>-6.8357834381911653</v>
      </c>
      <c r="U2122" s="41">
        <v>-0.1</v>
      </c>
      <c r="V2122" s="41">
        <v>0</v>
      </c>
      <c r="W2122" s="41">
        <v>0.1</v>
      </c>
      <c r="X2122" s="410">
        <v>10.3</v>
      </c>
      <c r="Y2122" s="42" t="s">
        <v>1566</v>
      </c>
    </row>
    <row r="2123" spans="1:25" x14ac:dyDescent="0.25">
      <c r="A2123" s="96" t="s">
        <v>28</v>
      </c>
      <c r="B2123" s="38" t="s">
        <v>2059</v>
      </c>
      <c r="C2123" s="53" t="s">
        <v>20</v>
      </c>
      <c r="D2123" s="38">
        <v>110</v>
      </c>
      <c r="E2123" s="88" t="s">
        <v>2066</v>
      </c>
      <c r="F2123" s="38">
        <v>10</v>
      </c>
      <c r="G2123" s="88"/>
      <c r="H2123" s="38">
        <v>1</v>
      </c>
      <c r="I2123" s="88" t="s">
        <v>2067</v>
      </c>
      <c r="J2123" s="58">
        <v>0</v>
      </c>
      <c r="K2123" s="41">
        <v>0</v>
      </c>
      <c r="L2123" s="41">
        <v>0</v>
      </c>
      <c r="M2123" s="41">
        <v>0</v>
      </c>
      <c r="N2123" s="410">
        <v>10.5</v>
      </c>
      <c r="O2123" s="41">
        <v>0</v>
      </c>
      <c r="P2123" s="41">
        <v>0</v>
      </c>
      <c r="Q2123" s="41">
        <v>0</v>
      </c>
      <c r="R2123" s="41">
        <v>0</v>
      </c>
      <c r="S2123" s="41">
        <v>10.4</v>
      </c>
      <c r="T2123" s="58">
        <v>0</v>
      </c>
      <c r="U2123" s="41">
        <v>0</v>
      </c>
      <c r="V2123" s="41">
        <v>0</v>
      </c>
      <c r="W2123" s="41">
        <v>0</v>
      </c>
      <c r="X2123" s="410">
        <v>10.3</v>
      </c>
      <c r="Y2123" s="42" t="s">
        <v>888</v>
      </c>
    </row>
    <row r="2124" spans="1:25" ht="15.75" thickBot="1" x14ac:dyDescent="0.3">
      <c r="A2124" s="97" t="s">
        <v>28</v>
      </c>
      <c r="B2124" s="48" t="s">
        <v>2059</v>
      </c>
      <c r="C2124" s="90" t="s">
        <v>20</v>
      </c>
      <c r="D2124" s="48">
        <v>110</v>
      </c>
      <c r="E2124" s="91" t="s">
        <v>140</v>
      </c>
      <c r="F2124" s="48">
        <v>10</v>
      </c>
      <c r="G2124" s="91" t="s">
        <v>60</v>
      </c>
      <c r="H2124" s="48"/>
      <c r="I2124" s="91"/>
      <c r="J2124" s="59">
        <v>-0.71410051847820133</v>
      </c>
      <c r="K2124" s="50">
        <v>-0.01</v>
      </c>
      <c r="L2124" s="50">
        <v>0</v>
      </c>
      <c r="M2124" s="50">
        <v>0.01</v>
      </c>
      <c r="N2124" s="413">
        <v>10.5</v>
      </c>
      <c r="O2124" s="50">
        <v>-0.63809711448897644</v>
      </c>
      <c r="P2124" s="50">
        <v>-0.01</v>
      </c>
      <c r="Q2124" s="50">
        <v>0</v>
      </c>
      <c r="R2124" s="50">
        <v>0.01</v>
      </c>
      <c r="S2124" s="50">
        <v>10.4</v>
      </c>
      <c r="T2124" s="59">
        <v>-0.68357834381911653</v>
      </c>
      <c r="U2124" s="50">
        <v>-0.01</v>
      </c>
      <c r="V2124" s="50">
        <v>0</v>
      </c>
      <c r="W2124" s="50">
        <v>0.01</v>
      </c>
      <c r="X2124" s="413">
        <v>10.3</v>
      </c>
      <c r="Y2124" s="51" t="s">
        <v>1566</v>
      </c>
    </row>
    <row r="2125" spans="1:25" x14ac:dyDescent="0.25">
      <c r="A2125" s="85" t="s">
        <v>28</v>
      </c>
      <c r="B2125" s="30" t="s">
        <v>2028</v>
      </c>
      <c r="C2125" s="86" t="s">
        <v>22</v>
      </c>
      <c r="D2125" s="30">
        <v>35</v>
      </c>
      <c r="E2125" s="86" t="s">
        <v>762</v>
      </c>
      <c r="F2125" s="30">
        <v>10</v>
      </c>
      <c r="G2125" s="86" t="s">
        <v>38</v>
      </c>
      <c r="H2125" s="30">
        <v>1</v>
      </c>
      <c r="I2125" s="86"/>
      <c r="J2125" s="406">
        <v>10.9971479845643</v>
      </c>
      <c r="K2125" s="31">
        <v>0.16</v>
      </c>
      <c r="L2125" s="31">
        <v>0.12</v>
      </c>
      <c r="M2125" s="31">
        <v>0.2</v>
      </c>
      <c r="N2125" s="407">
        <v>10.5</v>
      </c>
      <c r="O2125" s="31">
        <v>16.786417862098141</v>
      </c>
      <c r="P2125" s="31">
        <v>0.26</v>
      </c>
      <c r="Q2125" s="31">
        <v>0.16</v>
      </c>
      <c r="R2125" s="31">
        <v>0.30528675044947495</v>
      </c>
      <c r="S2125" s="31">
        <v>10.5</v>
      </c>
      <c r="T2125" s="406">
        <v>18.695151573759308</v>
      </c>
      <c r="U2125" s="31">
        <v>0.3</v>
      </c>
      <c r="V2125" s="31">
        <v>0.16</v>
      </c>
      <c r="W2125" s="31">
        <v>0.33999999999999997</v>
      </c>
      <c r="X2125" s="407">
        <v>10.5</v>
      </c>
      <c r="Y2125" s="32"/>
    </row>
    <row r="2126" spans="1:25" x14ac:dyDescent="0.25">
      <c r="A2126" s="96" t="s">
        <v>28</v>
      </c>
      <c r="B2126" s="38" t="s">
        <v>2028</v>
      </c>
      <c r="C2126" s="53" t="s">
        <v>22</v>
      </c>
      <c r="D2126" s="38">
        <v>35</v>
      </c>
      <c r="E2126" s="88" t="s">
        <v>2068</v>
      </c>
      <c r="F2126" s="38">
        <v>10</v>
      </c>
      <c r="G2126" s="88"/>
      <c r="H2126" s="38">
        <v>1</v>
      </c>
      <c r="I2126" s="88" t="s">
        <v>2069</v>
      </c>
      <c r="J2126" s="58">
        <v>-5.0694347373559721</v>
      </c>
      <c r="K2126" s="41">
        <v>-7.0000000000000007E-2</v>
      </c>
      <c r="L2126" s="41">
        <v>-0.06</v>
      </c>
      <c r="M2126" s="41">
        <v>9.2195444572928872E-2</v>
      </c>
      <c r="N2126" s="410">
        <v>10.5</v>
      </c>
      <c r="O2126" s="41">
        <v>-7.3975747287181228</v>
      </c>
      <c r="P2126" s="41">
        <v>-0.1</v>
      </c>
      <c r="Q2126" s="41">
        <v>-0.09</v>
      </c>
      <c r="R2126" s="41">
        <v>0.13453624047073712</v>
      </c>
      <c r="S2126" s="41">
        <v>10.5</v>
      </c>
      <c r="T2126" s="58">
        <v>-9.1514509875552861</v>
      </c>
      <c r="U2126" s="41">
        <v>-0.14000000000000001</v>
      </c>
      <c r="V2126" s="41">
        <v>-0.09</v>
      </c>
      <c r="W2126" s="41">
        <v>0.16643316977093239</v>
      </c>
      <c r="X2126" s="410">
        <v>10.5</v>
      </c>
      <c r="Y2126" s="42" t="s">
        <v>1566</v>
      </c>
    </row>
    <row r="2127" spans="1:25" x14ac:dyDescent="0.25">
      <c r="A2127" s="96" t="s">
        <v>28</v>
      </c>
      <c r="B2127" s="38" t="s">
        <v>2028</v>
      </c>
      <c r="C2127" s="53" t="s">
        <v>22</v>
      </c>
      <c r="D2127" s="38">
        <v>35</v>
      </c>
      <c r="E2127" s="88" t="s">
        <v>2070</v>
      </c>
      <c r="F2127" s="38">
        <v>10</v>
      </c>
      <c r="G2127" s="88"/>
      <c r="H2127" s="38">
        <v>1</v>
      </c>
      <c r="I2127" s="88" t="s">
        <v>2071</v>
      </c>
      <c r="J2127" s="58">
        <v>0</v>
      </c>
      <c r="K2127" s="41">
        <v>0</v>
      </c>
      <c r="L2127" s="41">
        <v>0</v>
      </c>
      <c r="M2127" s="41">
        <v>0</v>
      </c>
      <c r="N2127" s="410">
        <v>10.5</v>
      </c>
      <c r="O2127" s="41">
        <v>0</v>
      </c>
      <c r="P2127" s="41">
        <v>0</v>
      </c>
      <c r="Q2127" s="41">
        <v>0</v>
      </c>
      <c r="R2127" s="41">
        <v>0</v>
      </c>
      <c r="S2127" s="41">
        <v>10.5</v>
      </c>
      <c r="T2127" s="58">
        <v>0</v>
      </c>
      <c r="U2127" s="41">
        <v>0</v>
      </c>
      <c r="V2127" s="41">
        <v>0</v>
      </c>
      <c r="W2127" s="41">
        <v>0</v>
      </c>
      <c r="X2127" s="410">
        <v>10.5</v>
      </c>
      <c r="Y2127" s="42" t="s">
        <v>42</v>
      </c>
    </row>
    <row r="2128" spans="1:25" x14ac:dyDescent="0.25">
      <c r="A2128" s="96" t="s">
        <v>28</v>
      </c>
      <c r="B2128" s="38" t="s">
        <v>2028</v>
      </c>
      <c r="C2128" s="53" t="s">
        <v>22</v>
      </c>
      <c r="D2128" s="38">
        <v>35</v>
      </c>
      <c r="E2128" s="88" t="s">
        <v>2072</v>
      </c>
      <c r="F2128" s="38">
        <v>10</v>
      </c>
      <c r="G2128" s="88"/>
      <c r="H2128" s="38">
        <v>1</v>
      </c>
      <c r="I2128" s="88" t="s">
        <v>2073</v>
      </c>
      <c r="J2128" s="58">
        <v>-2.9610727152662903</v>
      </c>
      <c r="K2128" s="41">
        <v>-0.05</v>
      </c>
      <c r="L2128" s="41">
        <v>-0.02</v>
      </c>
      <c r="M2128" s="41">
        <v>5.385164807134505E-2</v>
      </c>
      <c r="N2128" s="410">
        <v>10.5</v>
      </c>
      <c r="O2128" s="41">
        <v>-3.4776035397153398</v>
      </c>
      <c r="P2128" s="41">
        <v>-0.06</v>
      </c>
      <c r="Q2128" s="41">
        <v>-0.02</v>
      </c>
      <c r="R2128" s="41">
        <v>6.3245553203367583E-2</v>
      </c>
      <c r="S2128" s="41">
        <v>10.5</v>
      </c>
      <c r="T2128" s="58">
        <v>-7.1481461899667949</v>
      </c>
      <c r="U2128" s="41">
        <v>-0.12</v>
      </c>
      <c r="V2128" s="41">
        <v>-0.05</v>
      </c>
      <c r="W2128" s="41">
        <v>0.13</v>
      </c>
      <c r="X2128" s="410">
        <v>10.5</v>
      </c>
      <c r="Y2128" s="42"/>
    </row>
    <row r="2129" spans="1:25" x14ac:dyDescent="0.25">
      <c r="A2129" s="96" t="s">
        <v>28</v>
      </c>
      <c r="B2129" s="38" t="s">
        <v>2028</v>
      </c>
      <c r="C2129" s="53" t="s">
        <v>22</v>
      </c>
      <c r="D2129" s="38">
        <v>35</v>
      </c>
      <c r="E2129" s="88" t="s">
        <v>2074</v>
      </c>
      <c r="F2129" s="38">
        <v>10</v>
      </c>
      <c r="G2129" s="88"/>
      <c r="H2129" s="38">
        <v>1</v>
      </c>
      <c r="I2129" s="88" t="s">
        <v>2075</v>
      </c>
      <c r="J2129" s="58">
        <v>0</v>
      </c>
      <c r="K2129" s="41">
        <v>0</v>
      </c>
      <c r="L2129" s="41">
        <v>0</v>
      </c>
      <c r="M2129" s="41">
        <v>0</v>
      </c>
      <c r="N2129" s="410">
        <v>10.5</v>
      </c>
      <c r="O2129" s="41">
        <v>0</v>
      </c>
      <c r="P2129" s="41">
        <v>0</v>
      </c>
      <c r="Q2129" s="41">
        <v>0</v>
      </c>
      <c r="R2129" s="41">
        <v>0</v>
      </c>
      <c r="S2129" s="41">
        <v>10.5</v>
      </c>
      <c r="T2129" s="58">
        <v>0</v>
      </c>
      <c r="U2129" s="41">
        <v>0</v>
      </c>
      <c r="V2129" s="41">
        <v>0</v>
      </c>
      <c r="W2129" s="41">
        <v>0</v>
      </c>
      <c r="X2129" s="410">
        <v>10.5</v>
      </c>
      <c r="Y2129" s="42" t="s">
        <v>888</v>
      </c>
    </row>
    <row r="2130" spans="1:25" ht="15.75" thickBot="1" x14ac:dyDescent="0.3">
      <c r="A2130" s="97" t="s">
        <v>28</v>
      </c>
      <c r="B2130" s="48" t="s">
        <v>2028</v>
      </c>
      <c r="C2130" s="90" t="s">
        <v>22</v>
      </c>
      <c r="D2130" s="48">
        <v>35</v>
      </c>
      <c r="E2130" s="91" t="s">
        <v>140</v>
      </c>
      <c r="F2130" s="48">
        <v>10</v>
      </c>
      <c r="G2130" s="91" t="s">
        <v>60</v>
      </c>
      <c r="H2130" s="48"/>
      <c r="I2130" s="91"/>
      <c r="J2130" s="59">
        <v>-2.1423015554346039</v>
      </c>
      <c r="K2130" s="50">
        <v>-0.03</v>
      </c>
      <c r="L2130" s="50">
        <v>0</v>
      </c>
      <c r="M2130" s="50">
        <v>0.03</v>
      </c>
      <c r="N2130" s="413">
        <v>10.5</v>
      </c>
      <c r="O2130" s="50">
        <v>-5.056159992903126</v>
      </c>
      <c r="P2130" s="50">
        <v>-0.08</v>
      </c>
      <c r="Q2130" s="50">
        <v>0</v>
      </c>
      <c r="R2130" s="50">
        <v>0.08</v>
      </c>
      <c r="S2130" s="50">
        <v>10.5</v>
      </c>
      <c r="T2130" s="59">
        <v>-3.3527890196842383</v>
      </c>
      <c r="U2130" s="50">
        <v>-0.05</v>
      </c>
      <c r="V2130" s="50">
        <v>0</v>
      </c>
      <c r="W2130" s="50">
        <v>0.05</v>
      </c>
      <c r="X2130" s="413">
        <v>10.5</v>
      </c>
      <c r="Y2130" s="51"/>
    </row>
    <row r="2131" spans="1:25" x14ac:dyDescent="0.25">
      <c r="A2131" s="85" t="s">
        <v>28</v>
      </c>
      <c r="B2131" s="30" t="s">
        <v>2076</v>
      </c>
      <c r="C2131" s="86" t="s">
        <v>22</v>
      </c>
      <c r="D2131" s="30">
        <v>35</v>
      </c>
      <c r="E2131" s="86" t="s">
        <v>762</v>
      </c>
      <c r="F2131" s="30">
        <v>10</v>
      </c>
      <c r="G2131" s="86" t="s">
        <v>38</v>
      </c>
      <c r="H2131" s="30">
        <v>1</v>
      </c>
      <c r="I2131" s="86"/>
      <c r="J2131" s="406">
        <v>5.8915075456588664</v>
      </c>
      <c r="K2131" s="31">
        <v>0.09</v>
      </c>
      <c r="L2131" s="31">
        <v>0.06</v>
      </c>
      <c r="M2131" s="31">
        <v>0.10816653826391967</v>
      </c>
      <c r="N2131" s="407">
        <v>10.6</v>
      </c>
      <c r="O2131" s="31">
        <v>12.569334337206303</v>
      </c>
      <c r="P2131" s="31">
        <v>0.192</v>
      </c>
      <c r="Q2131" s="31">
        <v>0.12</v>
      </c>
      <c r="R2131" s="31">
        <v>0.22641554716935849</v>
      </c>
      <c r="S2131" s="31">
        <v>10.4</v>
      </c>
      <c r="T2131" s="406">
        <v>10.43281061914602</v>
      </c>
      <c r="U2131" s="31">
        <v>0.18</v>
      </c>
      <c r="V2131" s="31">
        <v>0.06</v>
      </c>
      <c r="W2131" s="31">
        <v>0.18973665961010275</v>
      </c>
      <c r="X2131" s="407">
        <v>10.5</v>
      </c>
      <c r="Y2131" s="32"/>
    </row>
    <row r="2132" spans="1:25" x14ac:dyDescent="0.25">
      <c r="A2132" s="96" t="s">
        <v>28</v>
      </c>
      <c r="B2132" s="38" t="s">
        <v>2076</v>
      </c>
      <c r="C2132" s="53" t="s">
        <v>22</v>
      </c>
      <c r="D2132" s="38">
        <v>35</v>
      </c>
      <c r="E2132" s="88" t="s">
        <v>2077</v>
      </c>
      <c r="F2132" s="38">
        <v>10</v>
      </c>
      <c r="G2132" s="88"/>
      <c r="H2132" s="38">
        <v>1</v>
      </c>
      <c r="I2132" s="88" t="s">
        <v>2078</v>
      </c>
      <c r="J2132" s="58">
        <v>-0.70736372113406742</v>
      </c>
      <c r="K2132" s="41">
        <v>-0.01</v>
      </c>
      <c r="L2132" s="41">
        <v>0</v>
      </c>
      <c r="M2132" s="41">
        <v>0.01</v>
      </c>
      <c r="N2132" s="410">
        <v>10.6</v>
      </c>
      <c r="O2132" s="41">
        <v>-0.63809711448897644</v>
      </c>
      <c r="P2132" s="41">
        <v>-0.01</v>
      </c>
      <c r="Q2132" s="41">
        <v>0</v>
      </c>
      <c r="R2132" s="41">
        <v>0.01</v>
      </c>
      <c r="S2132" s="41">
        <v>10.4</v>
      </c>
      <c r="T2132" s="58">
        <v>-1.341115607873695</v>
      </c>
      <c r="U2132" s="41">
        <v>-0.02</v>
      </c>
      <c r="V2132" s="41">
        <v>0</v>
      </c>
      <c r="W2132" s="41">
        <v>0.02</v>
      </c>
      <c r="X2132" s="410">
        <v>10.5</v>
      </c>
      <c r="Y2132" s="42" t="s">
        <v>1566</v>
      </c>
    </row>
    <row r="2133" spans="1:25" x14ac:dyDescent="0.25">
      <c r="A2133" s="96" t="s">
        <v>28</v>
      </c>
      <c r="B2133" s="38" t="s">
        <v>2076</v>
      </c>
      <c r="C2133" s="53" t="s">
        <v>22</v>
      </c>
      <c r="D2133" s="38">
        <v>35</v>
      </c>
      <c r="E2133" s="88" t="s">
        <v>2079</v>
      </c>
      <c r="F2133" s="38">
        <v>10</v>
      </c>
      <c r="G2133" s="88"/>
      <c r="H2133" s="38">
        <v>1</v>
      </c>
      <c r="I2133" s="88" t="s">
        <v>2080</v>
      </c>
      <c r="J2133" s="58">
        <v>-1.4147274422681348</v>
      </c>
      <c r="K2133" s="41">
        <v>-0.02</v>
      </c>
      <c r="L2133" s="41">
        <v>0</v>
      </c>
      <c r="M2133" s="41">
        <v>0.02</v>
      </c>
      <c r="N2133" s="410">
        <v>10.6</v>
      </c>
      <c r="O2133" s="41">
        <v>-3.190485572444882</v>
      </c>
      <c r="P2133" s="41">
        <v>-0.05</v>
      </c>
      <c r="Q2133" s="41">
        <v>0</v>
      </c>
      <c r="R2133" s="41">
        <v>0.05</v>
      </c>
      <c r="S2133" s="41">
        <v>10.4</v>
      </c>
      <c r="T2133" s="58">
        <v>-3.3527890196842383</v>
      </c>
      <c r="U2133" s="41">
        <v>-0.05</v>
      </c>
      <c r="V2133" s="41">
        <v>0</v>
      </c>
      <c r="W2133" s="41">
        <v>0.05</v>
      </c>
      <c r="X2133" s="410">
        <v>10.5</v>
      </c>
      <c r="Y2133" s="42" t="s">
        <v>1566</v>
      </c>
    </row>
    <row r="2134" spans="1:25" x14ac:dyDescent="0.25">
      <c r="A2134" s="96" t="s">
        <v>28</v>
      </c>
      <c r="B2134" s="38" t="s">
        <v>2076</v>
      </c>
      <c r="C2134" s="53" t="s">
        <v>22</v>
      </c>
      <c r="D2134" s="38">
        <v>35</v>
      </c>
      <c r="E2134" s="88" t="s">
        <v>2081</v>
      </c>
      <c r="F2134" s="38">
        <v>10</v>
      </c>
      <c r="G2134" s="88"/>
      <c r="H2134" s="38">
        <v>1</v>
      </c>
      <c r="I2134" s="88" t="s">
        <v>2082</v>
      </c>
      <c r="J2134" s="58">
        <v>-4.2441823268044034</v>
      </c>
      <c r="K2134" s="41">
        <v>-0.06</v>
      </c>
      <c r="L2134" s="41">
        <v>0</v>
      </c>
      <c r="M2134" s="41">
        <v>0.06</v>
      </c>
      <c r="N2134" s="410">
        <v>10.6</v>
      </c>
      <c r="O2134" s="41">
        <v>-7.6571653738677172</v>
      </c>
      <c r="P2134" s="41">
        <v>-0.12</v>
      </c>
      <c r="Q2134" s="41">
        <v>0</v>
      </c>
      <c r="R2134" s="41">
        <v>0.12</v>
      </c>
      <c r="S2134" s="41">
        <v>10.4</v>
      </c>
      <c r="T2134" s="58">
        <v>-7.3761358433053239</v>
      </c>
      <c r="U2134" s="41">
        <v>-0.11</v>
      </c>
      <c r="V2134" s="41">
        <v>0</v>
      </c>
      <c r="W2134" s="41">
        <v>0.11</v>
      </c>
      <c r="X2134" s="410">
        <v>10.5</v>
      </c>
      <c r="Y2134" s="42" t="s">
        <v>1566</v>
      </c>
    </row>
    <row r="2135" spans="1:25" x14ac:dyDescent="0.25">
      <c r="A2135" s="96" t="s">
        <v>28</v>
      </c>
      <c r="B2135" s="38" t="s">
        <v>2076</v>
      </c>
      <c r="C2135" s="53" t="s">
        <v>22</v>
      </c>
      <c r="D2135" s="38">
        <v>35</v>
      </c>
      <c r="E2135" s="88" t="s">
        <v>140</v>
      </c>
      <c r="F2135" s="38">
        <v>10</v>
      </c>
      <c r="G2135" s="88" t="s">
        <v>60</v>
      </c>
      <c r="H2135" s="38"/>
      <c r="I2135" s="88"/>
      <c r="J2135" s="58">
        <v>-0.35368186056703371</v>
      </c>
      <c r="K2135" s="41">
        <v>-5.0000000000000001E-3</v>
      </c>
      <c r="L2135" s="41">
        <v>0</v>
      </c>
      <c r="M2135" s="41">
        <v>5.0000000000000001E-3</v>
      </c>
      <c r="N2135" s="410">
        <v>10.6</v>
      </c>
      <c r="O2135" s="41">
        <v>-0.33181049953426772</v>
      </c>
      <c r="P2135" s="41">
        <v>-5.1999999999999998E-3</v>
      </c>
      <c r="Q2135" s="41">
        <v>0</v>
      </c>
      <c r="R2135" s="41">
        <v>5.1999999999999998E-3</v>
      </c>
      <c r="S2135" s="41">
        <v>10.4</v>
      </c>
      <c r="T2135" s="58">
        <v>-0.40233468236210856</v>
      </c>
      <c r="U2135" s="41">
        <v>-6.0000000000000001E-3</v>
      </c>
      <c r="V2135" s="41">
        <v>0</v>
      </c>
      <c r="W2135" s="41">
        <v>6.0000000000000001E-3</v>
      </c>
      <c r="X2135" s="410">
        <v>10.5</v>
      </c>
      <c r="Y2135" s="42"/>
    </row>
    <row r="2136" spans="1:25" x14ac:dyDescent="0.25">
      <c r="A2136" s="95" t="s">
        <v>28</v>
      </c>
      <c r="B2136" s="44" t="s">
        <v>2076</v>
      </c>
      <c r="C2136" s="67" t="s">
        <v>22</v>
      </c>
      <c r="D2136" s="44">
        <v>35</v>
      </c>
      <c r="E2136" s="67" t="s">
        <v>851</v>
      </c>
      <c r="F2136" s="44">
        <v>10</v>
      </c>
      <c r="G2136" s="67" t="s">
        <v>38</v>
      </c>
      <c r="H2136" s="44">
        <v>2</v>
      </c>
      <c r="I2136" s="67"/>
      <c r="J2136" s="411">
        <v>4.5784855005293048</v>
      </c>
      <c r="K2136" s="45">
        <v>0.06</v>
      </c>
      <c r="L2136" s="45">
        <v>0.06</v>
      </c>
      <c r="M2136" s="45">
        <v>8.4852813742385708E-2</v>
      </c>
      <c r="N2136" s="412">
        <v>10.7</v>
      </c>
      <c r="O2136" s="45">
        <v>4.6656947481584332</v>
      </c>
      <c r="P2136" s="45">
        <v>0.06</v>
      </c>
      <c r="Q2136" s="45">
        <v>0.06</v>
      </c>
      <c r="R2136" s="45">
        <v>8.4852813742385708E-2</v>
      </c>
      <c r="S2136" s="45">
        <v>10.5</v>
      </c>
      <c r="T2136" s="411">
        <v>7.3771111356331751</v>
      </c>
      <c r="U2136" s="45">
        <v>0.12</v>
      </c>
      <c r="V2136" s="45">
        <v>0.06</v>
      </c>
      <c r="W2136" s="45">
        <v>0.13416407864998739</v>
      </c>
      <c r="X2136" s="412">
        <v>10.5</v>
      </c>
      <c r="Y2136" s="46"/>
    </row>
    <row r="2137" spans="1:25" x14ac:dyDescent="0.25">
      <c r="A2137" s="96" t="s">
        <v>28</v>
      </c>
      <c r="B2137" s="38" t="s">
        <v>2076</v>
      </c>
      <c r="C2137" s="53" t="s">
        <v>22</v>
      </c>
      <c r="D2137" s="38">
        <v>35</v>
      </c>
      <c r="E2137" s="88" t="s">
        <v>2083</v>
      </c>
      <c r="F2137" s="38">
        <v>10</v>
      </c>
      <c r="G2137" s="88"/>
      <c r="H2137" s="38">
        <v>2</v>
      </c>
      <c r="I2137" s="88" t="s">
        <v>2084</v>
      </c>
      <c r="J2137" s="58">
        <v>0</v>
      </c>
      <c r="K2137" s="41">
        <v>0</v>
      </c>
      <c r="L2137" s="41">
        <v>0</v>
      </c>
      <c r="M2137" s="41">
        <v>0</v>
      </c>
      <c r="N2137" s="410">
        <v>10.7</v>
      </c>
      <c r="O2137" s="41">
        <v>0</v>
      </c>
      <c r="P2137" s="41">
        <v>0</v>
      </c>
      <c r="Q2137" s="41">
        <v>0</v>
      </c>
      <c r="R2137" s="41">
        <v>0</v>
      </c>
      <c r="S2137" s="41">
        <v>10.5</v>
      </c>
      <c r="T2137" s="58">
        <v>0</v>
      </c>
      <c r="U2137" s="41">
        <v>0</v>
      </c>
      <c r="V2137" s="41">
        <v>0</v>
      </c>
      <c r="W2137" s="41">
        <v>0</v>
      </c>
      <c r="X2137" s="410">
        <v>10.5</v>
      </c>
      <c r="Y2137" s="42" t="s">
        <v>1566</v>
      </c>
    </row>
    <row r="2138" spans="1:25" x14ac:dyDescent="0.25">
      <c r="A2138" s="96" t="s">
        <v>28</v>
      </c>
      <c r="B2138" s="38" t="s">
        <v>2076</v>
      </c>
      <c r="C2138" s="53" t="s">
        <v>22</v>
      </c>
      <c r="D2138" s="38">
        <v>35</v>
      </c>
      <c r="E2138" s="88" t="s">
        <v>2085</v>
      </c>
      <c r="F2138" s="38">
        <v>10</v>
      </c>
      <c r="G2138" s="88"/>
      <c r="H2138" s="38">
        <v>2</v>
      </c>
      <c r="I2138" s="88" t="s">
        <v>2086</v>
      </c>
      <c r="J2138" s="58">
        <v>-2.8030113809424728</v>
      </c>
      <c r="K2138" s="41">
        <v>-0.04</v>
      </c>
      <c r="L2138" s="41">
        <v>0</v>
      </c>
      <c r="M2138" s="41">
        <v>0.04</v>
      </c>
      <c r="N2138" s="410">
        <v>10.7</v>
      </c>
      <c r="O2138" s="41">
        <v>-5.056159992903126</v>
      </c>
      <c r="P2138" s="41">
        <v>-0.08</v>
      </c>
      <c r="Q2138" s="41">
        <v>0</v>
      </c>
      <c r="R2138" s="41">
        <v>0.08</v>
      </c>
      <c r="S2138" s="41">
        <v>10.5</v>
      </c>
      <c r="T2138" s="58">
        <v>-8.0466936472421704</v>
      </c>
      <c r="U2138" s="41">
        <v>-0.12</v>
      </c>
      <c r="V2138" s="41">
        <v>0</v>
      </c>
      <c r="W2138" s="41">
        <v>0.12</v>
      </c>
      <c r="X2138" s="410">
        <v>10.5</v>
      </c>
      <c r="Y2138" s="42" t="s">
        <v>1566</v>
      </c>
    </row>
    <row r="2139" spans="1:25" x14ac:dyDescent="0.25">
      <c r="A2139" s="96" t="s">
        <v>28</v>
      </c>
      <c r="B2139" s="38" t="s">
        <v>2076</v>
      </c>
      <c r="C2139" s="53" t="s">
        <v>22</v>
      </c>
      <c r="D2139" s="38">
        <v>35</v>
      </c>
      <c r="E2139" s="88" t="s">
        <v>2087</v>
      </c>
      <c r="F2139" s="38">
        <v>10</v>
      </c>
      <c r="G2139" s="88"/>
      <c r="H2139" s="38">
        <v>2</v>
      </c>
      <c r="I2139" s="88" t="s">
        <v>2088</v>
      </c>
      <c r="J2139" s="58">
        <v>-0.7007528452356182</v>
      </c>
      <c r="K2139" s="41">
        <v>-0.01</v>
      </c>
      <c r="L2139" s="41">
        <v>0</v>
      </c>
      <c r="M2139" s="41">
        <v>0.01</v>
      </c>
      <c r="N2139" s="410">
        <v>10.7</v>
      </c>
      <c r="O2139" s="41">
        <v>-0.63201999911289075</v>
      </c>
      <c r="P2139" s="41">
        <v>-0.01</v>
      </c>
      <c r="Q2139" s="41">
        <v>0</v>
      </c>
      <c r="R2139" s="41">
        <v>0.01</v>
      </c>
      <c r="S2139" s="41">
        <v>10.5</v>
      </c>
      <c r="T2139" s="58">
        <v>-0.6705578039368475</v>
      </c>
      <c r="U2139" s="41">
        <v>-0.01</v>
      </c>
      <c r="V2139" s="41">
        <v>0</v>
      </c>
      <c r="W2139" s="41">
        <v>0.01</v>
      </c>
      <c r="X2139" s="410">
        <v>10.5</v>
      </c>
      <c r="Y2139" s="42" t="s">
        <v>1566</v>
      </c>
    </row>
    <row r="2140" spans="1:25" ht="15.75" thickBot="1" x14ac:dyDescent="0.3">
      <c r="A2140" s="97" t="s">
        <v>28</v>
      </c>
      <c r="B2140" s="48" t="s">
        <v>2076</v>
      </c>
      <c r="C2140" s="90" t="s">
        <v>22</v>
      </c>
      <c r="D2140" s="48">
        <v>35</v>
      </c>
      <c r="E2140" s="91" t="s">
        <v>149</v>
      </c>
      <c r="F2140" s="48">
        <v>10</v>
      </c>
      <c r="G2140" s="91" t="s">
        <v>60</v>
      </c>
      <c r="H2140" s="48"/>
      <c r="I2140" s="91"/>
      <c r="J2140" s="59">
        <v>-7.0075284523561817E-4</v>
      </c>
      <c r="K2140" s="50">
        <v>-1.0000000000000001E-5</v>
      </c>
      <c r="L2140" s="50">
        <v>0</v>
      </c>
      <c r="M2140" s="50">
        <v>1.0000000000000001E-5</v>
      </c>
      <c r="N2140" s="413">
        <v>10.7</v>
      </c>
      <c r="O2140" s="50">
        <v>-6.3201999911289078E-4</v>
      </c>
      <c r="P2140" s="50">
        <v>-1.0000000000000001E-5</v>
      </c>
      <c r="Q2140" s="50">
        <v>0</v>
      </c>
      <c r="R2140" s="50">
        <v>1.0000000000000001E-5</v>
      </c>
      <c r="S2140" s="50">
        <v>10.5</v>
      </c>
      <c r="T2140" s="59">
        <v>-6.7055780393684766E-4</v>
      </c>
      <c r="U2140" s="50">
        <v>-1.0000000000000001E-5</v>
      </c>
      <c r="V2140" s="50">
        <v>0</v>
      </c>
      <c r="W2140" s="50">
        <v>1.0000000000000001E-5</v>
      </c>
      <c r="X2140" s="413">
        <v>10.5</v>
      </c>
      <c r="Y2140" s="51"/>
    </row>
    <row r="2141" spans="1:25" x14ac:dyDescent="0.25">
      <c r="A2141" s="85" t="s">
        <v>28</v>
      </c>
      <c r="B2141" s="30" t="s">
        <v>2089</v>
      </c>
      <c r="C2141" s="86" t="s">
        <v>22</v>
      </c>
      <c r="D2141" s="30">
        <v>35</v>
      </c>
      <c r="E2141" s="86" t="s">
        <v>762</v>
      </c>
      <c r="F2141" s="30">
        <v>10</v>
      </c>
      <c r="G2141" s="86" t="s">
        <v>38</v>
      </c>
      <c r="H2141" s="30">
        <v>1</v>
      </c>
      <c r="I2141" s="86"/>
      <c r="J2141" s="406">
        <v>14.476397167482331</v>
      </c>
      <c r="K2141" s="31">
        <v>0.22</v>
      </c>
      <c r="L2141" s="31">
        <v>0.14000000000000001</v>
      </c>
      <c r="M2141" s="31">
        <v>0.26076809620810598</v>
      </c>
      <c r="N2141" s="407">
        <v>10.4</v>
      </c>
      <c r="O2141" s="31">
        <v>22.862249359137191</v>
      </c>
      <c r="P2141" s="31">
        <v>0.36</v>
      </c>
      <c r="Q2141" s="31">
        <v>0.2</v>
      </c>
      <c r="R2141" s="31">
        <v>0.41182520563948</v>
      </c>
      <c r="S2141" s="31">
        <v>10.4</v>
      </c>
      <c r="T2141" s="406">
        <v>19.287591489645752</v>
      </c>
      <c r="U2141" s="31">
        <v>0.28000000000000003</v>
      </c>
      <c r="V2141" s="31">
        <v>0.2</v>
      </c>
      <c r="W2141" s="31">
        <v>0.34409301068170511</v>
      </c>
      <c r="X2141" s="407">
        <v>10.3</v>
      </c>
      <c r="Y2141" s="32"/>
    </row>
    <row r="2142" spans="1:25" x14ac:dyDescent="0.25">
      <c r="A2142" s="96" t="s">
        <v>28</v>
      </c>
      <c r="B2142" s="38" t="s">
        <v>2089</v>
      </c>
      <c r="C2142" s="53" t="s">
        <v>22</v>
      </c>
      <c r="D2142" s="38">
        <v>35</v>
      </c>
      <c r="E2142" s="88" t="s">
        <v>2090</v>
      </c>
      <c r="F2142" s="38">
        <v>10</v>
      </c>
      <c r="G2142" s="88"/>
      <c r="H2142" s="38">
        <v>1</v>
      </c>
      <c r="I2142" s="88"/>
      <c r="J2142" s="58">
        <v>0</v>
      </c>
      <c r="K2142" s="41">
        <v>0</v>
      </c>
      <c r="L2142" s="41">
        <v>0</v>
      </c>
      <c r="M2142" s="41">
        <v>0</v>
      </c>
      <c r="N2142" s="410">
        <v>10.4</v>
      </c>
      <c r="O2142" s="41">
        <v>0</v>
      </c>
      <c r="P2142" s="41">
        <v>0</v>
      </c>
      <c r="Q2142" s="41">
        <v>0</v>
      </c>
      <c r="R2142" s="41">
        <v>0</v>
      </c>
      <c r="S2142" s="41">
        <v>10.4</v>
      </c>
      <c r="T2142" s="58">
        <v>0</v>
      </c>
      <c r="U2142" s="41">
        <v>0</v>
      </c>
      <c r="V2142" s="41">
        <v>0</v>
      </c>
      <c r="W2142" s="41">
        <v>0</v>
      </c>
      <c r="X2142" s="410">
        <v>10.3</v>
      </c>
      <c r="Y2142" s="42" t="s">
        <v>42</v>
      </c>
    </row>
    <row r="2143" spans="1:25" x14ac:dyDescent="0.25">
      <c r="A2143" s="96" t="s">
        <v>28</v>
      </c>
      <c r="B2143" s="38" t="s">
        <v>2089</v>
      </c>
      <c r="C2143" s="53" t="s">
        <v>22</v>
      </c>
      <c r="D2143" s="38">
        <v>35</v>
      </c>
      <c r="E2143" s="88" t="s">
        <v>2091</v>
      </c>
      <c r="F2143" s="38">
        <v>10</v>
      </c>
      <c r="G2143" s="88"/>
      <c r="H2143" s="38">
        <v>1</v>
      </c>
      <c r="I2143" s="88" t="s">
        <v>2092</v>
      </c>
      <c r="J2143" s="58">
        <v>-1.4419337392348297</v>
      </c>
      <c r="K2143" s="41">
        <v>-0.02</v>
      </c>
      <c r="L2143" s="41">
        <v>0</v>
      </c>
      <c r="M2143" s="41">
        <v>0.02</v>
      </c>
      <c r="N2143" s="410">
        <v>10.4</v>
      </c>
      <c r="O2143" s="41">
        <v>-0.63809711448897644</v>
      </c>
      <c r="P2143" s="41">
        <v>-0.01</v>
      </c>
      <c r="Q2143" s="41">
        <v>0</v>
      </c>
      <c r="R2143" s="41">
        <v>0.01</v>
      </c>
      <c r="S2143" s="41">
        <v>10.4</v>
      </c>
      <c r="T2143" s="58">
        <v>-1.3671566876382331</v>
      </c>
      <c r="U2143" s="41">
        <v>-0.02</v>
      </c>
      <c r="V2143" s="41">
        <v>0</v>
      </c>
      <c r="W2143" s="41">
        <v>0.02</v>
      </c>
      <c r="X2143" s="410">
        <v>10.3</v>
      </c>
      <c r="Y2143" s="42" t="s">
        <v>1566</v>
      </c>
    </row>
    <row r="2144" spans="1:25" x14ac:dyDescent="0.25">
      <c r="A2144" s="96" t="s">
        <v>28</v>
      </c>
      <c r="B2144" s="38" t="s">
        <v>2089</v>
      </c>
      <c r="C2144" s="53" t="s">
        <v>22</v>
      </c>
      <c r="D2144" s="38">
        <v>35</v>
      </c>
      <c r="E2144" s="88" t="s">
        <v>2093</v>
      </c>
      <c r="F2144" s="38">
        <v>10</v>
      </c>
      <c r="G2144" s="88"/>
      <c r="H2144" s="38">
        <v>1</v>
      </c>
      <c r="I2144" s="88" t="s">
        <v>2094</v>
      </c>
      <c r="J2144" s="58">
        <v>-1.4419337392348297</v>
      </c>
      <c r="K2144" s="41">
        <v>-0.02</v>
      </c>
      <c r="L2144" s="41">
        <v>0</v>
      </c>
      <c r="M2144" s="41">
        <v>0.02</v>
      </c>
      <c r="N2144" s="410">
        <v>10.4</v>
      </c>
      <c r="O2144" s="41">
        <v>-2.5523884579559057</v>
      </c>
      <c r="P2144" s="41">
        <v>-0.04</v>
      </c>
      <c r="Q2144" s="41">
        <v>0</v>
      </c>
      <c r="R2144" s="41">
        <v>0.04</v>
      </c>
      <c r="S2144" s="41">
        <v>10.4</v>
      </c>
      <c r="T2144" s="58">
        <v>-3.4178917190955826</v>
      </c>
      <c r="U2144" s="41">
        <v>-0.05</v>
      </c>
      <c r="V2144" s="41">
        <v>0</v>
      </c>
      <c r="W2144" s="41">
        <v>0.05</v>
      </c>
      <c r="X2144" s="410">
        <v>10.3</v>
      </c>
      <c r="Y2144" s="42" t="s">
        <v>1566</v>
      </c>
    </row>
    <row r="2145" spans="1:25" x14ac:dyDescent="0.25">
      <c r="A2145" s="96" t="s">
        <v>28</v>
      </c>
      <c r="B2145" s="38" t="s">
        <v>2089</v>
      </c>
      <c r="C2145" s="53" t="s">
        <v>22</v>
      </c>
      <c r="D2145" s="38">
        <v>35</v>
      </c>
      <c r="E2145" s="88" t="s">
        <v>2095</v>
      </c>
      <c r="F2145" s="38">
        <v>10</v>
      </c>
      <c r="G2145" s="88"/>
      <c r="H2145" s="38">
        <v>1</v>
      </c>
      <c r="I2145" s="88" t="s">
        <v>2096</v>
      </c>
      <c r="J2145" s="58">
        <v>-11.535469913878638</v>
      </c>
      <c r="K2145" s="41">
        <v>-0.16</v>
      </c>
      <c r="L2145" s="41">
        <v>0</v>
      </c>
      <c r="M2145" s="41">
        <v>0.16</v>
      </c>
      <c r="N2145" s="410">
        <v>10.4</v>
      </c>
      <c r="O2145" s="41">
        <v>-19.781010549158268</v>
      </c>
      <c r="P2145" s="41">
        <v>-0.31</v>
      </c>
      <c r="Q2145" s="41">
        <v>0</v>
      </c>
      <c r="R2145" s="41">
        <v>0.31</v>
      </c>
      <c r="S2145" s="41">
        <v>10.4</v>
      </c>
      <c r="T2145" s="58">
        <v>-13.671566876382331</v>
      </c>
      <c r="U2145" s="41">
        <v>-0.2</v>
      </c>
      <c r="V2145" s="41">
        <v>0</v>
      </c>
      <c r="W2145" s="41">
        <v>0.2</v>
      </c>
      <c r="X2145" s="410">
        <v>10.3</v>
      </c>
      <c r="Y2145" s="42" t="s">
        <v>1566</v>
      </c>
    </row>
    <row r="2146" spans="1:25" ht="15.75" thickBot="1" x14ac:dyDescent="0.3">
      <c r="A2146" s="97" t="s">
        <v>28</v>
      </c>
      <c r="B2146" s="48" t="s">
        <v>2089</v>
      </c>
      <c r="C2146" s="90" t="s">
        <v>22</v>
      </c>
      <c r="D2146" s="48">
        <v>35</v>
      </c>
      <c r="E2146" s="91" t="s">
        <v>140</v>
      </c>
      <c r="F2146" s="48">
        <v>10</v>
      </c>
      <c r="G2146" s="91" t="s">
        <v>60</v>
      </c>
      <c r="H2146" s="48"/>
      <c r="I2146" s="91"/>
      <c r="J2146" s="59">
        <v>-2.6127839354935114</v>
      </c>
      <c r="K2146" s="50">
        <v>-3.6240000000000001E-2</v>
      </c>
      <c r="L2146" s="50">
        <v>0</v>
      </c>
      <c r="M2146" s="50">
        <v>3.6240000000000001E-2</v>
      </c>
      <c r="N2146" s="413">
        <v>10.4</v>
      </c>
      <c r="O2146" s="50">
        <v>-1.8070910282327814</v>
      </c>
      <c r="P2146" s="50">
        <v>-2.8320000000000001E-2</v>
      </c>
      <c r="Q2146" s="50">
        <v>0</v>
      </c>
      <c r="R2146" s="50">
        <v>2.8320000000000001E-2</v>
      </c>
      <c r="S2146" s="50">
        <v>10.4</v>
      </c>
      <c r="T2146" s="59">
        <v>-2.0233918977045851</v>
      </c>
      <c r="U2146" s="50">
        <v>-2.9600000000000001E-2</v>
      </c>
      <c r="V2146" s="50">
        <v>0</v>
      </c>
      <c r="W2146" s="50">
        <v>2.9600000000000001E-2</v>
      </c>
      <c r="X2146" s="413">
        <v>10.3</v>
      </c>
      <c r="Y2146" s="51"/>
    </row>
    <row r="2147" spans="1:25" x14ac:dyDescent="0.25">
      <c r="A2147" s="85" t="s">
        <v>28</v>
      </c>
      <c r="B2147" s="30" t="s">
        <v>2097</v>
      </c>
      <c r="C2147" s="86" t="s">
        <v>22</v>
      </c>
      <c r="D2147" s="30">
        <v>35</v>
      </c>
      <c r="E2147" s="86" t="s">
        <v>762</v>
      </c>
      <c r="F2147" s="30">
        <v>10</v>
      </c>
      <c r="G2147" s="86" t="s">
        <v>38</v>
      </c>
      <c r="H2147" s="30">
        <v>1</v>
      </c>
      <c r="I2147" s="86"/>
      <c r="J2147" s="406">
        <v>9.3073261553136746</v>
      </c>
      <c r="K2147" s="31">
        <v>0.16</v>
      </c>
      <c r="L2147" s="31">
        <v>0.06</v>
      </c>
      <c r="M2147" s="31">
        <v>0.17088007490635063</v>
      </c>
      <c r="N2147" s="407">
        <v>10.6</v>
      </c>
      <c r="O2147" s="31">
        <v>9.5784133248859185</v>
      </c>
      <c r="P2147" s="31">
        <v>0.16</v>
      </c>
      <c r="Q2147" s="31">
        <v>0.06</v>
      </c>
      <c r="R2147" s="31">
        <v>0.17088007490635063</v>
      </c>
      <c r="S2147" s="31">
        <v>10.3</v>
      </c>
      <c r="T2147" s="406">
        <v>9.4211143953199148</v>
      </c>
      <c r="U2147" s="31">
        <v>0.12</v>
      </c>
      <c r="V2147" s="31">
        <v>0.12</v>
      </c>
      <c r="W2147" s="31">
        <v>0.16970562748477142</v>
      </c>
      <c r="X2147" s="407">
        <v>10.4</v>
      </c>
      <c r="Y2147" s="32"/>
    </row>
    <row r="2148" spans="1:25" x14ac:dyDescent="0.25">
      <c r="A2148" s="96" t="s">
        <v>28</v>
      </c>
      <c r="B2148" s="38" t="s">
        <v>2097</v>
      </c>
      <c r="C2148" s="53" t="s">
        <v>22</v>
      </c>
      <c r="D2148" s="38">
        <v>35</v>
      </c>
      <c r="E2148" s="88" t="s">
        <v>2098</v>
      </c>
      <c r="F2148" s="38">
        <v>10</v>
      </c>
      <c r="G2148" s="88"/>
      <c r="H2148" s="38">
        <v>1</v>
      </c>
      <c r="I2148" s="88" t="s">
        <v>2099</v>
      </c>
      <c r="J2148" s="58">
        <v>-6.2101942321168249</v>
      </c>
      <c r="K2148" s="41">
        <v>-0.09</v>
      </c>
      <c r="L2148" s="41">
        <v>-7.0000000000000007E-2</v>
      </c>
      <c r="M2148" s="41">
        <v>0.11401754250991381</v>
      </c>
      <c r="N2148" s="410">
        <v>10.6</v>
      </c>
      <c r="O2148" s="41">
        <v>-9.0557078185328308</v>
      </c>
      <c r="P2148" s="41">
        <v>-0.15</v>
      </c>
      <c r="Q2148" s="41">
        <v>-0.06</v>
      </c>
      <c r="R2148" s="41">
        <v>0.16155494421403513</v>
      </c>
      <c r="S2148" s="41">
        <v>10.3</v>
      </c>
      <c r="T2148" s="58">
        <v>-8.0064076902543579</v>
      </c>
      <c r="U2148" s="41">
        <v>-0.08</v>
      </c>
      <c r="V2148" s="41">
        <v>-0.12</v>
      </c>
      <c r="W2148" s="41">
        <v>0.14422205101855956</v>
      </c>
      <c r="X2148" s="410">
        <v>10.4</v>
      </c>
      <c r="Y2148" s="42"/>
    </row>
    <row r="2149" spans="1:25" x14ac:dyDescent="0.25">
      <c r="A2149" s="96" t="s">
        <v>28</v>
      </c>
      <c r="B2149" s="38" t="s">
        <v>2097</v>
      </c>
      <c r="C2149" s="53" t="s">
        <v>22</v>
      </c>
      <c r="D2149" s="38">
        <v>35</v>
      </c>
      <c r="E2149" s="88" t="s">
        <v>2100</v>
      </c>
      <c r="F2149" s="38">
        <v>10</v>
      </c>
      <c r="G2149" s="88"/>
      <c r="H2149" s="38">
        <v>1</v>
      </c>
      <c r="I2149" s="88" t="s">
        <v>2101</v>
      </c>
      <c r="J2149" s="58">
        <v>-0.77027979332804331</v>
      </c>
      <c r="K2149" s="41">
        <v>-0.01</v>
      </c>
      <c r="L2149" s="41">
        <v>-0.01</v>
      </c>
      <c r="M2149" s="41">
        <v>1.4142135623730951E-2</v>
      </c>
      <c r="N2149" s="410">
        <v>10.6</v>
      </c>
      <c r="O2149" s="41">
        <v>-1.7725649110199548</v>
      </c>
      <c r="P2149" s="41">
        <v>-0.03</v>
      </c>
      <c r="Q2149" s="41">
        <v>-0.01</v>
      </c>
      <c r="R2149" s="41">
        <v>3.1622776601683791E-2</v>
      </c>
      <c r="S2149" s="41">
        <v>10.3</v>
      </c>
      <c r="T2149" s="58">
        <v>-2.4826816321842413</v>
      </c>
      <c r="U2149" s="41">
        <v>-0.02</v>
      </c>
      <c r="V2149" s="41">
        <v>-0.04</v>
      </c>
      <c r="W2149" s="41">
        <v>4.4721359549995794E-2</v>
      </c>
      <c r="X2149" s="410">
        <v>10.4</v>
      </c>
      <c r="Y2149" s="42"/>
    </row>
    <row r="2150" spans="1:25" x14ac:dyDescent="0.25">
      <c r="A2150" s="96" t="s">
        <v>28</v>
      </c>
      <c r="B2150" s="38" t="s">
        <v>2097</v>
      </c>
      <c r="C2150" s="53" t="s">
        <v>22</v>
      </c>
      <c r="D2150" s="38">
        <v>35</v>
      </c>
      <c r="E2150" s="88" t="s">
        <v>140</v>
      </c>
      <c r="F2150" s="38">
        <v>10</v>
      </c>
      <c r="G2150" s="88" t="s">
        <v>60</v>
      </c>
      <c r="H2150" s="38"/>
      <c r="I2150" s="88"/>
      <c r="J2150" s="58">
        <v>-1.2732546980413211</v>
      </c>
      <c r="K2150" s="41">
        <v>-1.7999999999999999E-2</v>
      </c>
      <c r="L2150" s="41">
        <v>0</v>
      </c>
      <c r="M2150" s="41">
        <v>1.7999999999999999E-2</v>
      </c>
      <c r="N2150" s="410">
        <v>10.6</v>
      </c>
      <c r="O2150" s="41">
        <v>-1.1597260177896733</v>
      </c>
      <c r="P2150" s="41">
        <v>-1.7999999999999999E-2</v>
      </c>
      <c r="Q2150" s="41">
        <v>0</v>
      </c>
      <c r="R2150" s="41">
        <v>1.7999999999999999E-2</v>
      </c>
      <c r="S2150" s="41">
        <v>10.3</v>
      </c>
      <c r="T2150" s="58">
        <v>-1.2186098552313864</v>
      </c>
      <c r="U2150" s="41">
        <v>-1.7999999999999999E-2</v>
      </c>
      <c r="V2150" s="41">
        <v>0</v>
      </c>
      <c r="W2150" s="41">
        <v>1.7999999999999999E-2</v>
      </c>
      <c r="X2150" s="410">
        <v>10.4</v>
      </c>
      <c r="Y2150" s="42"/>
    </row>
    <row r="2151" spans="1:25" x14ac:dyDescent="0.25">
      <c r="A2151" s="95" t="s">
        <v>28</v>
      </c>
      <c r="B2151" s="44" t="s">
        <v>2097</v>
      </c>
      <c r="C2151" s="67" t="s">
        <v>22</v>
      </c>
      <c r="D2151" s="44">
        <v>35</v>
      </c>
      <c r="E2151" s="67" t="s">
        <v>851</v>
      </c>
      <c r="F2151" s="44">
        <v>10</v>
      </c>
      <c r="G2151" s="67" t="s">
        <v>38</v>
      </c>
      <c r="H2151" s="44">
        <v>2</v>
      </c>
      <c r="I2151" s="67"/>
      <c r="J2151" s="411">
        <v>1.5405595866560866</v>
      </c>
      <c r="K2151" s="45">
        <v>0.02</v>
      </c>
      <c r="L2151" s="45">
        <v>0.02</v>
      </c>
      <c r="M2151" s="45">
        <v>2.8284271247461901E-2</v>
      </c>
      <c r="N2151" s="412">
        <v>10.6</v>
      </c>
      <c r="O2151" s="45">
        <v>2.5067853373510789</v>
      </c>
      <c r="P2151" s="45">
        <v>0.04</v>
      </c>
      <c r="Q2151" s="45">
        <v>0.02</v>
      </c>
      <c r="R2151" s="45">
        <v>4.4721359549995794E-2</v>
      </c>
      <c r="S2151" s="45">
        <v>10.3</v>
      </c>
      <c r="T2151" s="411">
        <v>2.4826816321842413</v>
      </c>
      <c r="U2151" s="45">
        <v>0.02</v>
      </c>
      <c r="V2151" s="45">
        <v>0.04</v>
      </c>
      <c r="W2151" s="45">
        <v>4.4721359549995794E-2</v>
      </c>
      <c r="X2151" s="412">
        <v>10.4</v>
      </c>
      <c r="Y2151" s="46"/>
    </row>
    <row r="2152" spans="1:25" x14ac:dyDescent="0.25">
      <c r="A2152" s="96" t="s">
        <v>28</v>
      </c>
      <c r="B2152" s="38" t="s">
        <v>2097</v>
      </c>
      <c r="C2152" s="53" t="s">
        <v>22</v>
      </c>
      <c r="D2152" s="38">
        <v>35</v>
      </c>
      <c r="E2152" s="88" t="s">
        <v>2102</v>
      </c>
      <c r="F2152" s="38">
        <v>10</v>
      </c>
      <c r="G2152" s="88"/>
      <c r="H2152" s="38">
        <v>2</v>
      </c>
      <c r="I2152" s="88" t="s">
        <v>2103</v>
      </c>
      <c r="J2152" s="58">
        <v>-0.77027979332804331</v>
      </c>
      <c r="K2152" s="41">
        <v>-0.01</v>
      </c>
      <c r="L2152" s="41">
        <v>-0.01</v>
      </c>
      <c r="M2152" s="41">
        <v>1.4142135623730951E-2</v>
      </c>
      <c r="N2152" s="410">
        <v>10.6</v>
      </c>
      <c r="O2152" s="41">
        <v>-0.79271512711429715</v>
      </c>
      <c r="P2152" s="41">
        <v>-0.01</v>
      </c>
      <c r="Q2152" s="41">
        <v>-0.01</v>
      </c>
      <c r="R2152" s="41">
        <v>1.4142135623730951E-2</v>
      </c>
      <c r="S2152" s="41">
        <v>10.3</v>
      </c>
      <c r="T2152" s="58">
        <v>-1.2413408160921211</v>
      </c>
      <c r="U2152" s="41">
        <v>-0.02</v>
      </c>
      <c r="V2152" s="41">
        <v>-0.01</v>
      </c>
      <c r="W2152" s="41">
        <v>2.2360679774997897E-2</v>
      </c>
      <c r="X2152" s="410">
        <v>10.4</v>
      </c>
      <c r="Y2152" s="42"/>
    </row>
    <row r="2153" spans="1:25" x14ac:dyDescent="0.25">
      <c r="A2153" s="96" t="s">
        <v>28</v>
      </c>
      <c r="B2153" s="38" t="s">
        <v>2097</v>
      </c>
      <c r="C2153" s="53" t="s">
        <v>22</v>
      </c>
      <c r="D2153" s="38">
        <v>35</v>
      </c>
      <c r="E2153" s="88" t="s">
        <v>2104</v>
      </c>
      <c r="F2153" s="38">
        <v>10</v>
      </c>
      <c r="G2153" s="88"/>
      <c r="H2153" s="38">
        <v>2</v>
      </c>
      <c r="I2153" s="88" t="s">
        <v>2105</v>
      </c>
      <c r="J2153" s="58">
        <v>-1.5405595866560866</v>
      </c>
      <c r="K2153" s="41">
        <v>-0.02</v>
      </c>
      <c r="L2153" s="41">
        <v>-0.02</v>
      </c>
      <c r="M2153" s="41">
        <v>2.8284271247461901E-2</v>
      </c>
      <c r="N2153" s="410">
        <v>10.6</v>
      </c>
      <c r="O2153" s="41">
        <v>-1.2533926686755394</v>
      </c>
      <c r="P2153" s="41">
        <v>-0.02</v>
      </c>
      <c r="Q2153" s="41">
        <v>-0.01</v>
      </c>
      <c r="R2153" s="41">
        <v>2.2360679774997897E-2</v>
      </c>
      <c r="S2153" s="41">
        <v>10.3</v>
      </c>
      <c r="T2153" s="58">
        <v>-1.5701857325533195</v>
      </c>
      <c r="U2153" s="41">
        <v>-0.02</v>
      </c>
      <c r="V2153" s="41">
        <v>-0.02</v>
      </c>
      <c r="W2153" s="41">
        <v>2.8284271247461901E-2</v>
      </c>
      <c r="X2153" s="410">
        <v>10.4</v>
      </c>
      <c r="Y2153" s="42"/>
    </row>
    <row r="2154" spans="1:25" x14ac:dyDescent="0.25">
      <c r="A2154" s="96" t="s">
        <v>28</v>
      </c>
      <c r="B2154" s="38" t="s">
        <v>2097</v>
      </c>
      <c r="C2154" s="53" t="s">
        <v>22</v>
      </c>
      <c r="D2154" s="38">
        <v>35</v>
      </c>
      <c r="E2154" s="88" t="s">
        <v>2106</v>
      </c>
      <c r="F2154" s="38">
        <v>10</v>
      </c>
      <c r="G2154" s="88"/>
      <c r="H2154" s="38">
        <v>2</v>
      </c>
      <c r="I2154" s="88" t="s">
        <v>2107</v>
      </c>
      <c r="J2154" s="58">
        <v>-0.77027979332804331</v>
      </c>
      <c r="K2154" s="41">
        <v>-0.01</v>
      </c>
      <c r="L2154" s="41">
        <v>-0.01</v>
      </c>
      <c r="M2154" s="41">
        <v>1.4142135623730951E-2</v>
      </c>
      <c r="N2154" s="410">
        <v>10.6</v>
      </c>
      <c r="O2154" s="41">
        <v>-0.79271512711429715</v>
      </c>
      <c r="P2154" s="41">
        <v>-0.01</v>
      </c>
      <c r="Q2154" s="41">
        <v>-0.01</v>
      </c>
      <c r="R2154" s="41">
        <v>1.4142135623730951E-2</v>
      </c>
      <c r="S2154" s="41">
        <v>10.3</v>
      </c>
      <c r="T2154" s="58">
        <v>-1.2413408160921211</v>
      </c>
      <c r="U2154" s="41">
        <v>-0.02</v>
      </c>
      <c r="V2154" s="41">
        <v>-0.01</v>
      </c>
      <c r="W2154" s="41">
        <v>2.2360679774997897E-2</v>
      </c>
      <c r="X2154" s="410">
        <v>10.4</v>
      </c>
      <c r="Y2154" s="42"/>
    </row>
    <row r="2155" spans="1:25" ht="15.75" thickBot="1" x14ac:dyDescent="0.3">
      <c r="A2155" s="97" t="s">
        <v>28</v>
      </c>
      <c r="B2155" s="48" t="s">
        <v>2097</v>
      </c>
      <c r="C2155" s="90" t="s">
        <v>22</v>
      </c>
      <c r="D2155" s="48">
        <v>35</v>
      </c>
      <c r="E2155" s="91" t="s">
        <v>149</v>
      </c>
      <c r="F2155" s="48">
        <v>10</v>
      </c>
      <c r="G2155" s="91" t="s">
        <v>60</v>
      </c>
      <c r="H2155" s="48"/>
      <c r="I2155" s="91"/>
      <c r="J2155" s="59">
        <v>0</v>
      </c>
      <c r="K2155" s="50">
        <v>0</v>
      </c>
      <c r="L2155" s="50">
        <v>0</v>
      </c>
      <c r="M2155" s="50">
        <v>0</v>
      </c>
      <c r="N2155" s="413">
        <v>10.6</v>
      </c>
      <c r="O2155" s="50">
        <v>0</v>
      </c>
      <c r="P2155" s="50">
        <v>0</v>
      </c>
      <c r="Q2155" s="50">
        <v>0</v>
      </c>
      <c r="R2155" s="50">
        <v>0</v>
      </c>
      <c r="S2155" s="50">
        <v>10.3</v>
      </c>
      <c r="T2155" s="59">
        <v>0</v>
      </c>
      <c r="U2155" s="50">
        <v>0</v>
      </c>
      <c r="V2155" s="50">
        <v>0</v>
      </c>
      <c r="W2155" s="50">
        <v>0</v>
      </c>
      <c r="X2155" s="413">
        <v>10.4</v>
      </c>
      <c r="Y2155" s="51" t="s">
        <v>42</v>
      </c>
    </row>
    <row r="2156" spans="1:25" x14ac:dyDescent="0.25">
      <c r="A2156" s="114" t="s">
        <v>28</v>
      </c>
      <c r="B2156" s="115" t="s">
        <v>2034</v>
      </c>
      <c r="C2156" s="116">
        <v>10</v>
      </c>
      <c r="D2156" s="115">
        <v>10</v>
      </c>
      <c r="E2156" s="117" t="s">
        <v>2108</v>
      </c>
      <c r="F2156" s="115">
        <v>10</v>
      </c>
      <c r="G2156" s="117"/>
      <c r="H2156" s="115">
        <v>1</v>
      </c>
      <c r="I2156" s="117"/>
      <c r="J2156" s="449">
        <v>9.2706022736117344</v>
      </c>
      <c r="K2156" s="118">
        <v>0.13500000000000001</v>
      </c>
      <c r="L2156" s="118">
        <v>0.10100000000000001</v>
      </c>
      <c r="M2156" s="118">
        <v>0.16860011862392033</v>
      </c>
      <c r="N2156" s="450">
        <v>10.5</v>
      </c>
      <c r="O2156" s="118">
        <v>15.929645015662429</v>
      </c>
      <c r="P2156" s="118">
        <v>0.22700000000000001</v>
      </c>
      <c r="Q2156" s="118">
        <v>0.18</v>
      </c>
      <c r="R2156" s="118">
        <v>0.28970502239346835</v>
      </c>
      <c r="S2156" s="118">
        <v>10.5</v>
      </c>
      <c r="T2156" s="449">
        <v>13.867421050472249</v>
      </c>
      <c r="U2156" s="118">
        <v>0.20200000000000001</v>
      </c>
      <c r="V2156" s="118">
        <v>0.151</v>
      </c>
      <c r="W2156" s="118">
        <v>0.25220031720836517</v>
      </c>
      <c r="X2156" s="450">
        <v>10.5</v>
      </c>
      <c r="Y2156" s="119" t="s">
        <v>1566</v>
      </c>
    </row>
    <row r="2157" spans="1:25" x14ac:dyDescent="0.25">
      <c r="A2157" s="96" t="s">
        <v>28</v>
      </c>
      <c r="B2157" s="38" t="s">
        <v>2034</v>
      </c>
      <c r="C2157" s="120">
        <v>10</v>
      </c>
      <c r="D2157" s="38">
        <v>10</v>
      </c>
      <c r="E2157" s="88" t="s">
        <v>2109</v>
      </c>
      <c r="F2157" s="38">
        <v>10</v>
      </c>
      <c r="G2157" s="88"/>
      <c r="H2157" s="38">
        <v>1</v>
      </c>
      <c r="I2157" s="88" t="s">
        <v>2110</v>
      </c>
      <c r="J2157" s="58">
        <v>-4.8237256922470042</v>
      </c>
      <c r="K2157" s="41">
        <v>-6.4000000000000001E-2</v>
      </c>
      <c r="L2157" s="41">
        <v>-0.06</v>
      </c>
      <c r="M2157" s="41">
        <v>8.772684879784523E-2</v>
      </c>
      <c r="N2157" s="410">
        <v>10.5</v>
      </c>
      <c r="O2157" s="41">
        <v>-8.4849250519265205</v>
      </c>
      <c r="P2157" s="41">
        <v>-0.114</v>
      </c>
      <c r="Q2157" s="41">
        <v>-0.104</v>
      </c>
      <c r="R2157" s="41">
        <v>0.15431137352768265</v>
      </c>
      <c r="S2157" s="41">
        <v>10.5</v>
      </c>
      <c r="T2157" s="58">
        <v>-7.3889869224396971</v>
      </c>
      <c r="U2157" s="41">
        <v>-9.7000000000000003E-2</v>
      </c>
      <c r="V2157" s="41">
        <v>-9.2999999999999999E-2</v>
      </c>
      <c r="W2157" s="41">
        <v>0.13438005804433931</v>
      </c>
      <c r="X2157" s="410">
        <v>10.5</v>
      </c>
      <c r="Y2157" s="42" t="s">
        <v>1566</v>
      </c>
    </row>
    <row r="2158" spans="1:25" x14ac:dyDescent="0.25">
      <c r="A2158" s="96" t="s">
        <v>28</v>
      </c>
      <c r="B2158" s="38" t="s">
        <v>2034</v>
      </c>
      <c r="C2158" s="120">
        <v>10</v>
      </c>
      <c r="D2158" s="38">
        <v>10</v>
      </c>
      <c r="E2158" s="88" t="s">
        <v>2111</v>
      </c>
      <c r="F2158" s="38">
        <v>10</v>
      </c>
      <c r="G2158" s="88"/>
      <c r="H2158" s="38">
        <v>1</v>
      </c>
      <c r="I2158" s="88" t="s">
        <v>2112</v>
      </c>
      <c r="J2158" s="58">
        <v>-4.4060701617878406</v>
      </c>
      <c r="K2158" s="41">
        <v>-7.0000000000000007E-2</v>
      </c>
      <c r="L2158" s="41">
        <v>-3.9E-2</v>
      </c>
      <c r="M2158" s="41">
        <v>8.0131142510262515E-2</v>
      </c>
      <c r="N2158" s="410">
        <v>10.5</v>
      </c>
      <c r="O2158" s="41">
        <v>-7.2897073817309224</v>
      </c>
      <c r="P2158" s="41">
        <v>-0.11</v>
      </c>
      <c r="Q2158" s="41">
        <v>-7.3999999999999996E-2</v>
      </c>
      <c r="R2158" s="41">
        <v>0.13257450735341239</v>
      </c>
      <c r="S2158" s="41">
        <v>10.5</v>
      </c>
      <c r="T2158" s="58">
        <v>-6.49483776637177</v>
      </c>
      <c r="U2158" s="41">
        <v>-0.104</v>
      </c>
      <c r="V2158" s="41">
        <v>-5.6000000000000001E-2</v>
      </c>
      <c r="W2158" s="41">
        <v>0.1181185844818672</v>
      </c>
      <c r="X2158" s="410">
        <v>10.5</v>
      </c>
      <c r="Y2158" s="42" t="s">
        <v>1566</v>
      </c>
    </row>
    <row r="2159" spans="1:25" x14ac:dyDescent="0.25">
      <c r="A2159" s="96" t="s">
        <v>28</v>
      </c>
      <c r="B2159" s="38" t="s">
        <v>2034</v>
      </c>
      <c r="C2159" s="120">
        <v>10</v>
      </c>
      <c r="D2159" s="38">
        <v>10</v>
      </c>
      <c r="E2159" s="88" t="s">
        <v>2113</v>
      </c>
      <c r="F2159" s="38">
        <v>10</v>
      </c>
      <c r="G2159" s="88"/>
      <c r="H2159" s="38">
        <v>1</v>
      </c>
      <c r="I2159" s="88"/>
      <c r="J2159" s="58">
        <v>0</v>
      </c>
      <c r="K2159" s="41">
        <v>0</v>
      </c>
      <c r="L2159" s="41">
        <v>0</v>
      </c>
      <c r="M2159" s="41">
        <v>0</v>
      </c>
      <c r="N2159" s="410">
        <v>10.5</v>
      </c>
      <c r="O2159" s="41">
        <v>0</v>
      </c>
      <c r="P2159" s="41">
        <v>0</v>
      </c>
      <c r="Q2159" s="41">
        <v>0</v>
      </c>
      <c r="R2159" s="41">
        <v>0</v>
      </c>
      <c r="S2159" s="41">
        <v>10.5</v>
      </c>
      <c r="T2159" s="58">
        <v>0</v>
      </c>
      <c r="U2159" s="41">
        <v>0</v>
      </c>
      <c r="V2159" s="41">
        <v>0</v>
      </c>
      <c r="W2159" s="41">
        <v>0</v>
      </c>
      <c r="X2159" s="410">
        <v>10.5</v>
      </c>
      <c r="Y2159" s="42" t="s">
        <v>42</v>
      </c>
    </row>
    <row r="2160" spans="1:25" x14ac:dyDescent="0.25">
      <c r="A2160" s="96" t="s">
        <v>28</v>
      </c>
      <c r="B2160" s="38" t="s">
        <v>2034</v>
      </c>
      <c r="C2160" s="120">
        <v>10</v>
      </c>
      <c r="D2160" s="38">
        <v>10</v>
      </c>
      <c r="E2160" s="88" t="s">
        <v>2114</v>
      </c>
      <c r="F2160" s="38">
        <v>10</v>
      </c>
      <c r="G2160" s="88"/>
      <c r="H2160" s="38">
        <v>2</v>
      </c>
      <c r="I2160" s="88"/>
      <c r="J2160" s="58">
        <v>19.010917021185342</v>
      </c>
      <c r="K2160" s="41">
        <v>0.29699999999999999</v>
      </c>
      <c r="L2160" s="41">
        <v>0.17699999999999999</v>
      </c>
      <c r="M2160" s="41">
        <v>0.34574267888127436</v>
      </c>
      <c r="N2160" s="410">
        <v>10.5</v>
      </c>
      <c r="O2160" s="41">
        <v>31.350359633196607</v>
      </c>
      <c r="P2160" s="41">
        <v>0.5</v>
      </c>
      <c r="Q2160" s="41">
        <v>0.27400000000000002</v>
      </c>
      <c r="R2160" s="41">
        <v>0.57015436506265571</v>
      </c>
      <c r="S2160" s="41">
        <v>10.5</v>
      </c>
      <c r="T2160" s="58">
        <v>31.306014046746469</v>
      </c>
      <c r="U2160" s="41">
        <v>0.50600000000000001</v>
      </c>
      <c r="V2160" s="41">
        <v>0.26100000000000001</v>
      </c>
      <c r="W2160" s="41">
        <v>0.56934787257001318</v>
      </c>
      <c r="X2160" s="410">
        <v>10.5</v>
      </c>
      <c r="Y2160" s="42" t="s">
        <v>1566</v>
      </c>
    </row>
    <row r="2161" spans="1:25" x14ac:dyDescent="0.25">
      <c r="A2161" s="96" t="s">
        <v>28</v>
      </c>
      <c r="B2161" s="38" t="s">
        <v>2034</v>
      </c>
      <c r="C2161" s="120">
        <v>10</v>
      </c>
      <c r="D2161" s="38">
        <v>10</v>
      </c>
      <c r="E2161" s="88" t="s">
        <v>2115</v>
      </c>
      <c r="F2161" s="38">
        <v>10</v>
      </c>
      <c r="G2161" s="88"/>
      <c r="H2161" s="38">
        <v>2</v>
      </c>
      <c r="I2161" s="88" t="s">
        <v>2116</v>
      </c>
      <c r="J2161" s="58">
        <v>-6.0379249888371325</v>
      </c>
      <c r="K2161" s="41">
        <v>-8.6999999999999994E-2</v>
      </c>
      <c r="L2161" s="41">
        <v>-6.7000000000000004E-2</v>
      </c>
      <c r="M2161" s="41">
        <v>0.10980892495603442</v>
      </c>
      <c r="N2161" s="410">
        <v>10.5</v>
      </c>
      <c r="O2161" s="41">
        <v>-9.0452795638670551</v>
      </c>
      <c r="P2161" s="41">
        <v>-0.13500000000000001</v>
      </c>
      <c r="Q2161" s="41">
        <v>-9.4E-2</v>
      </c>
      <c r="R2161" s="41">
        <v>0.16450227961946304</v>
      </c>
      <c r="S2161" s="41">
        <v>10.5</v>
      </c>
      <c r="T2161" s="58">
        <v>-9.9087293641258078</v>
      </c>
      <c r="U2161" s="41">
        <v>-0.14499999999999999</v>
      </c>
      <c r="V2161" s="41">
        <v>-0.107</v>
      </c>
      <c r="W2161" s="41">
        <v>0.18020543831971331</v>
      </c>
      <c r="X2161" s="410">
        <v>10.5</v>
      </c>
      <c r="Y2161" s="42" t="s">
        <v>1566</v>
      </c>
    </row>
    <row r="2162" spans="1:25" ht="15.75" thickBot="1" x14ac:dyDescent="0.3">
      <c r="A2162" s="97" t="s">
        <v>28</v>
      </c>
      <c r="B2162" s="48" t="s">
        <v>2034</v>
      </c>
      <c r="C2162" s="121">
        <v>10</v>
      </c>
      <c r="D2162" s="48">
        <v>10</v>
      </c>
      <c r="E2162" s="91" t="s">
        <v>2117</v>
      </c>
      <c r="F2162" s="48">
        <v>10</v>
      </c>
      <c r="G2162" s="91"/>
      <c r="H2162" s="48">
        <v>2</v>
      </c>
      <c r="I2162" s="91" t="s">
        <v>2118</v>
      </c>
      <c r="J2162" s="59">
        <v>-13.083948957886433</v>
      </c>
      <c r="K2162" s="50">
        <v>-0.21099999999999999</v>
      </c>
      <c r="L2162" s="50">
        <v>-0.11</v>
      </c>
      <c r="M2162" s="50">
        <v>0.23795167576632026</v>
      </c>
      <c r="N2162" s="413">
        <v>10.5</v>
      </c>
      <c r="O2162" s="50">
        <v>-22.40194894879594</v>
      </c>
      <c r="P2162" s="50">
        <v>-0.36499999999999999</v>
      </c>
      <c r="Q2162" s="50">
        <v>-0.18099999999999999</v>
      </c>
      <c r="R2162" s="50">
        <v>0.40741379456272708</v>
      </c>
      <c r="S2162" s="50">
        <v>10.5</v>
      </c>
      <c r="T2162" s="59">
        <v>-21.479445781511139</v>
      </c>
      <c r="U2162" s="50">
        <v>-0.35899999999999999</v>
      </c>
      <c r="V2162" s="50">
        <v>-0.154</v>
      </c>
      <c r="W2162" s="50">
        <v>0.390636659825982</v>
      </c>
      <c r="X2162" s="413">
        <v>10.5</v>
      </c>
      <c r="Y2162" s="51" t="s">
        <v>1566</v>
      </c>
    </row>
    <row r="2163" spans="1:25" x14ac:dyDescent="0.25">
      <c r="A2163" s="92" t="s">
        <v>28</v>
      </c>
      <c r="B2163" s="73" t="s">
        <v>2119</v>
      </c>
      <c r="C2163" s="93" t="s">
        <v>1605</v>
      </c>
      <c r="D2163" s="73">
        <v>220</v>
      </c>
      <c r="E2163" s="93" t="s">
        <v>3214</v>
      </c>
      <c r="F2163" s="73">
        <v>220</v>
      </c>
      <c r="G2163" s="93" t="s">
        <v>2120</v>
      </c>
      <c r="H2163" s="73">
        <v>4</v>
      </c>
      <c r="I2163" s="93" t="s">
        <v>2121</v>
      </c>
      <c r="J2163" s="424">
        <v>-19.19861022714565</v>
      </c>
      <c r="K2163" s="75">
        <v>-7.59</v>
      </c>
      <c r="L2163" s="75">
        <v>2.242</v>
      </c>
      <c r="M2163" s="75">
        <v>7.9142064668543997</v>
      </c>
      <c r="N2163" s="425">
        <v>238</v>
      </c>
      <c r="O2163" s="75">
        <v>62.682103704037445</v>
      </c>
      <c r="P2163" s="75">
        <v>22.373999999999999</v>
      </c>
      <c r="Q2163" s="75">
        <v>-11.087999999999999</v>
      </c>
      <c r="R2163" s="75">
        <v>24.97077531835966</v>
      </c>
      <c r="S2163" s="75">
        <v>230</v>
      </c>
      <c r="T2163" s="424">
        <v>-11.90667871867049</v>
      </c>
      <c r="U2163" s="75">
        <v>-2.508</v>
      </c>
      <c r="V2163" s="75">
        <v>-4.0259999999999998</v>
      </c>
      <c r="W2163" s="75">
        <v>4.7432836727313701</v>
      </c>
      <c r="X2163" s="425">
        <v>230</v>
      </c>
      <c r="Y2163" s="108"/>
    </row>
    <row r="2164" spans="1:25" x14ac:dyDescent="0.25">
      <c r="A2164" s="94" t="s">
        <v>28</v>
      </c>
      <c r="B2164" s="34" t="s">
        <v>2119</v>
      </c>
      <c r="C2164" s="74" t="s">
        <v>1605</v>
      </c>
      <c r="D2164" s="34">
        <v>220</v>
      </c>
      <c r="E2164" s="74" t="s">
        <v>3215</v>
      </c>
      <c r="F2164" s="34">
        <v>220</v>
      </c>
      <c r="G2164" s="74" t="s">
        <v>2120</v>
      </c>
      <c r="H2164" s="34">
        <v>3</v>
      </c>
      <c r="I2164" s="74" t="s">
        <v>2122</v>
      </c>
      <c r="J2164" s="408">
        <v>72.692850730162817</v>
      </c>
      <c r="K2164" s="35">
        <v>29.04</v>
      </c>
      <c r="L2164" s="35">
        <v>7.3920000000000003</v>
      </c>
      <c r="M2164" s="35">
        <v>29.966035173175648</v>
      </c>
      <c r="N2164" s="409">
        <v>238</v>
      </c>
      <c r="O2164" s="35">
        <v>53.770437154474031</v>
      </c>
      <c r="P2164" s="35">
        <v>6.0720000000000001</v>
      </c>
      <c r="Q2164" s="35">
        <v>20.542000000000002</v>
      </c>
      <c r="R2164" s="35">
        <v>21.420619692249804</v>
      </c>
      <c r="S2164" s="35">
        <v>230</v>
      </c>
      <c r="T2164" s="408">
        <v>76.120333631602762</v>
      </c>
      <c r="U2164" s="35">
        <v>26.975000000000001</v>
      </c>
      <c r="V2164" s="35">
        <v>13.853</v>
      </c>
      <c r="W2164" s="35">
        <v>30.324185627976888</v>
      </c>
      <c r="X2164" s="409">
        <v>230</v>
      </c>
      <c r="Y2164" s="36"/>
    </row>
    <row r="2165" spans="1:25" x14ac:dyDescent="0.25">
      <c r="A2165" s="96" t="s">
        <v>28</v>
      </c>
      <c r="B2165" s="38" t="s">
        <v>2119</v>
      </c>
      <c r="C2165" s="53" t="s">
        <v>1605</v>
      </c>
      <c r="D2165" s="38">
        <v>220</v>
      </c>
      <c r="E2165" s="88" t="s">
        <v>2123</v>
      </c>
      <c r="F2165" s="38" t="s">
        <v>2124</v>
      </c>
      <c r="G2165" s="88" t="s">
        <v>35</v>
      </c>
      <c r="H2165" s="38">
        <v>1</v>
      </c>
      <c r="I2165" s="88"/>
      <c r="J2165" s="58">
        <v>55.636053624991803</v>
      </c>
      <c r="K2165" s="41">
        <v>10.648</v>
      </c>
      <c r="L2165" s="41">
        <v>4.51</v>
      </c>
      <c r="M2165" s="41">
        <v>11.563736593333488</v>
      </c>
      <c r="N2165" s="410">
        <v>120</v>
      </c>
      <c r="O2165" s="41">
        <v>73.933630392877319</v>
      </c>
      <c r="P2165" s="41">
        <v>14.321999999999999</v>
      </c>
      <c r="Q2165" s="41">
        <v>4.4000000000000004</v>
      </c>
      <c r="R2165" s="41">
        <v>14.982646094732399</v>
      </c>
      <c r="S2165" s="41">
        <v>117</v>
      </c>
      <c r="T2165" s="58">
        <v>62.862395283195674</v>
      </c>
      <c r="U2165" s="41">
        <v>12.188000000000001</v>
      </c>
      <c r="V2165" s="41">
        <v>4.7080000000000002</v>
      </c>
      <c r="W2165" s="41">
        <v>13.065703501916765</v>
      </c>
      <c r="X2165" s="410">
        <v>120</v>
      </c>
      <c r="Y2165" s="42"/>
    </row>
    <row r="2166" spans="1:25" x14ac:dyDescent="0.25">
      <c r="A2166" s="96" t="s">
        <v>28</v>
      </c>
      <c r="B2166" s="38" t="s">
        <v>2119</v>
      </c>
      <c r="C2166" s="53" t="s">
        <v>1605</v>
      </c>
      <c r="D2166" s="38">
        <v>220</v>
      </c>
      <c r="E2166" s="88" t="s">
        <v>2125</v>
      </c>
      <c r="F2166" s="38" t="s">
        <v>2124</v>
      </c>
      <c r="G2166" s="88" t="s">
        <v>35</v>
      </c>
      <c r="H2166" s="38">
        <v>2</v>
      </c>
      <c r="I2166" s="88"/>
      <c r="J2166" s="58">
        <v>55.594857209531064</v>
      </c>
      <c r="K2166" s="41">
        <v>10.648</v>
      </c>
      <c r="L2166" s="41">
        <v>4.4880000000000004</v>
      </c>
      <c r="M2166" s="41">
        <v>11.555174079173364</v>
      </c>
      <c r="N2166" s="410">
        <v>120</v>
      </c>
      <c r="O2166" s="41">
        <v>74.943544389231207</v>
      </c>
      <c r="P2166" s="41">
        <v>14.278</v>
      </c>
      <c r="Q2166" s="41">
        <v>4.3559999999999999</v>
      </c>
      <c r="R2166" s="41">
        <v>14.92769305686582</v>
      </c>
      <c r="S2166" s="41">
        <v>115</v>
      </c>
      <c r="T2166" s="58">
        <v>62.687579991455927</v>
      </c>
      <c r="U2166" s="41">
        <v>12.166</v>
      </c>
      <c r="V2166" s="41">
        <v>4.6639999999999997</v>
      </c>
      <c r="W2166" s="41">
        <v>13.029368825848779</v>
      </c>
      <c r="X2166" s="410">
        <v>120</v>
      </c>
      <c r="Y2166" s="42"/>
    </row>
    <row r="2167" spans="1:25" x14ac:dyDescent="0.25">
      <c r="A2167" s="94" t="s">
        <v>28</v>
      </c>
      <c r="B2167" s="34" t="s">
        <v>2119</v>
      </c>
      <c r="C2167" s="74" t="s">
        <v>1605</v>
      </c>
      <c r="D2167" s="34">
        <v>220</v>
      </c>
      <c r="E2167" s="74" t="s">
        <v>2126</v>
      </c>
      <c r="F2167" s="34">
        <v>110</v>
      </c>
      <c r="G2167" s="74" t="s">
        <v>224</v>
      </c>
      <c r="H2167" s="34">
        <v>2</v>
      </c>
      <c r="I2167" s="74" t="s">
        <v>2127</v>
      </c>
      <c r="J2167" s="408">
        <v>-40.428691258728776</v>
      </c>
      <c r="K2167" s="35">
        <v>-6.952</v>
      </c>
      <c r="L2167" s="35">
        <v>-4.4660000000000002</v>
      </c>
      <c r="M2167" s="35">
        <v>8.2628965865488109</v>
      </c>
      <c r="N2167" s="409">
        <v>118</v>
      </c>
      <c r="O2167" s="35">
        <v>-41.53904214933597</v>
      </c>
      <c r="P2167" s="35">
        <v>-4.62</v>
      </c>
      <c r="Q2167" s="35">
        <v>-6.8639999999999999</v>
      </c>
      <c r="R2167" s="35">
        <v>8.2739891225454247</v>
      </c>
      <c r="S2167" s="35">
        <v>115</v>
      </c>
      <c r="T2167" s="408">
        <v>-37.752127303806944</v>
      </c>
      <c r="U2167" s="35">
        <v>-6.2919999999999998</v>
      </c>
      <c r="V2167" s="35">
        <v>-4.4660000000000002</v>
      </c>
      <c r="W2167" s="35">
        <v>7.7158551049122224</v>
      </c>
      <c r="X2167" s="409">
        <v>118</v>
      </c>
      <c r="Y2167" s="36"/>
    </row>
    <row r="2168" spans="1:25" x14ac:dyDescent="0.25">
      <c r="A2168" s="94" t="s">
        <v>28</v>
      </c>
      <c r="B2168" s="34" t="s">
        <v>2119</v>
      </c>
      <c r="C2168" s="74" t="s">
        <v>1605</v>
      </c>
      <c r="D2168" s="34">
        <v>220</v>
      </c>
      <c r="E2168" s="74" t="s">
        <v>2128</v>
      </c>
      <c r="F2168" s="34">
        <v>110</v>
      </c>
      <c r="G2168" s="74" t="s">
        <v>224</v>
      </c>
      <c r="H2168" s="34">
        <v>2</v>
      </c>
      <c r="I2168" s="74" t="s">
        <v>2129</v>
      </c>
      <c r="J2168" s="408">
        <v>-15.760671303433893</v>
      </c>
      <c r="K2168" s="35">
        <v>-2.6070000000000002</v>
      </c>
      <c r="L2168" s="35">
        <v>1.8919999999999999</v>
      </c>
      <c r="M2168" s="35">
        <v>3.2211974481549559</v>
      </c>
      <c r="N2168" s="409">
        <v>118</v>
      </c>
      <c r="O2168" s="35">
        <v>-27.768549208444018</v>
      </c>
      <c r="P2168" s="35">
        <v>-5.1120000000000001</v>
      </c>
      <c r="Q2168" s="35">
        <v>2.1120000000000001</v>
      </c>
      <c r="R2168" s="35">
        <v>5.5311018793726809</v>
      </c>
      <c r="S2168" s="35">
        <v>115</v>
      </c>
      <c r="T2168" s="408">
        <v>-22.349628924252968</v>
      </c>
      <c r="U2168" s="35">
        <v>-4.3559999999999999</v>
      </c>
      <c r="V2168" s="35">
        <v>1.375</v>
      </c>
      <c r="W2168" s="35">
        <v>4.5678617535998178</v>
      </c>
      <c r="X2168" s="409">
        <v>118</v>
      </c>
      <c r="Y2168" s="36"/>
    </row>
    <row r="2169" spans="1:25" x14ac:dyDescent="0.25">
      <c r="A2169" s="94" t="s">
        <v>28</v>
      </c>
      <c r="B2169" s="34" t="s">
        <v>2119</v>
      </c>
      <c r="C2169" s="74" t="s">
        <v>1605</v>
      </c>
      <c r="D2169" s="34">
        <v>220</v>
      </c>
      <c r="E2169" s="74" t="s">
        <v>2130</v>
      </c>
      <c r="F2169" s="34">
        <v>110</v>
      </c>
      <c r="G2169" s="74" t="s">
        <v>224</v>
      </c>
      <c r="H2169" s="34">
        <v>1</v>
      </c>
      <c r="I2169" s="74" t="s">
        <v>2131</v>
      </c>
      <c r="J2169" s="408">
        <v>9.637979272172581</v>
      </c>
      <c r="K2169" s="35">
        <v>1.8480000000000001</v>
      </c>
      <c r="L2169" s="35">
        <v>0.68200000000000005</v>
      </c>
      <c r="M2169" s="35">
        <v>1.9698294342404372</v>
      </c>
      <c r="N2169" s="409">
        <v>118</v>
      </c>
      <c r="O2169" s="35">
        <v>-18.804985689701549</v>
      </c>
      <c r="P2169" s="35">
        <v>-2.3319999999999999</v>
      </c>
      <c r="Q2169" s="35">
        <v>3.0139999999999998</v>
      </c>
      <c r="R2169" s="35">
        <v>3.8108293060697429</v>
      </c>
      <c r="S2169" s="35">
        <v>117</v>
      </c>
      <c r="T2169" s="408">
        <v>10.109142971456645</v>
      </c>
      <c r="U2169" s="35">
        <v>0.92400000000000004</v>
      </c>
      <c r="V2169" s="35">
        <v>-1.8480000000000001</v>
      </c>
      <c r="W2169" s="35">
        <v>2.0661268112098057</v>
      </c>
      <c r="X2169" s="409">
        <v>118</v>
      </c>
      <c r="Y2169" s="36"/>
    </row>
    <row r="2170" spans="1:25" x14ac:dyDescent="0.25">
      <c r="A2170" s="94" t="s">
        <v>28</v>
      </c>
      <c r="B2170" s="34" t="s">
        <v>2119</v>
      </c>
      <c r="C2170" s="74" t="s">
        <v>1605</v>
      </c>
      <c r="D2170" s="34">
        <v>220</v>
      </c>
      <c r="E2170" s="74" t="s">
        <v>2132</v>
      </c>
      <c r="F2170" s="34">
        <v>110</v>
      </c>
      <c r="G2170" s="74" t="s">
        <v>224</v>
      </c>
      <c r="H2170" s="34">
        <v>1</v>
      </c>
      <c r="I2170" s="74" t="s">
        <v>2133</v>
      </c>
      <c r="J2170" s="408">
        <v>-2.3736126798773425</v>
      </c>
      <c r="K2170" s="35">
        <v>-0.48399999999999999</v>
      </c>
      <c r="L2170" s="35">
        <v>-3.3000000000000002E-2</v>
      </c>
      <c r="M2170" s="35">
        <v>0.48512369556639884</v>
      </c>
      <c r="N2170" s="409">
        <v>118</v>
      </c>
      <c r="O2170" s="35">
        <v>-2.2261744385978175</v>
      </c>
      <c r="P2170" s="35">
        <v>-0.45100000000000001</v>
      </c>
      <c r="Q2170" s="35">
        <v>-1.0999999999999999E-2</v>
      </c>
      <c r="R2170" s="35">
        <v>0.45113412639701733</v>
      </c>
      <c r="S2170" s="35">
        <v>117</v>
      </c>
      <c r="T2170" s="408">
        <v>-2.4273115632068967</v>
      </c>
      <c r="U2170" s="35">
        <v>-0.495</v>
      </c>
      <c r="V2170" s="35">
        <v>-3.3000000000000002E-2</v>
      </c>
      <c r="W2170" s="35">
        <v>0.49609878048630596</v>
      </c>
      <c r="X2170" s="409">
        <v>118</v>
      </c>
      <c r="Y2170" s="36"/>
    </row>
    <row r="2171" spans="1:25" x14ac:dyDescent="0.25">
      <c r="A2171" s="94" t="s">
        <v>28</v>
      </c>
      <c r="B2171" s="34" t="s">
        <v>2119</v>
      </c>
      <c r="C2171" s="74" t="s">
        <v>1605</v>
      </c>
      <c r="D2171" s="34">
        <v>220</v>
      </c>
      <c r="E2171" s="74" t="s">
        <v>2134</v>
      </c>
      <c r="F2171" s="34">
        <v>110</v>
      </c>
      <c r="G2171" s="74" t="s">
        <v>224</v>
      </c>
      <c r="H2171" s="34">
        <v>2</v>
      </c>
      <c r="I2171" s="74" t="s">
        <v>2133</v>
      </c>
      <c r="J2171" s="408">
        <v>-40.733270432396402</v>
      </c>
      <c r="K2171" s="35">
        <v>-7.2930000000000001</v>
      </c>
      <c r="L2171" s="35">
        <v>-4.0149999999999997</v>
      </c>
      <c r="M2171" s="35">
        <v>8.3251470857877337</v>
      </c>
      <c r="N2171" s="409">
        <v>118</v>
      </c>
      <c r="O2171" s="35">
        <v>-43.029482426680453</v>
      </c>
      <c r="P2171" s="35">
        <v>-7.7329999999999997</v>
      </c>
      <c r="Q2171" s="35">
        <v>-3.6960000000000002</v>
      </c>
      <c r="R2171" s="35">
        <v>8.5708637254363111</v>
      </c>
      <c r="S2171" s="35">
        <v>115</v>
      </c>
      <c r="T2171" s="408">
        <v>-36.157035976397275</v>
      </c>
      <c r="U2171" s="35">
        <v>-5.8959999999999999</v>
      </c>
      <c r="V2171" s="35">
        <v>-4.4550000000000001</v>
      </c>
      <c r="W2171" s="35">
        <v>7.389847156741471</v>
      </c>
      <c r="X2171" s="409">
        <v>118</v>
      </c>
      <c r="Y2171" s="36"/>
    </row>
    <row r="2172" spans="1:25" x14ac:dyDescent="0.25">
      <c r="A2172" s="95" t="s">
        <v>28</v>
      </c>
      <c r="B2172" s="44" t="s">
        <v>2119</v>
      </c>
      <c r="C2172" s="67" t="s">
        <v>1605</v>
      </c>
      <c r="D2172" s="44">
        <v>220</v>
      </c>
      <c r="E2172" s="67" t="s">
        <v>2135</v>
      </c>
      <c r="F2172" s="44" t="s">
        <v>21</v>
      </c>
      <c r="G2172" s="67" t="s">
        <v>32</v>
      </c>
      <c r="H2172" s="44" t="s">
        <v>2136</v>
      </c>
      <c r="I2172" s="67"/>
      <c r="J2172" s="411">
        <v>-15.187097222743057</v>
      </c>
      <c r="K2172" s="45">
        <v>-2.6949999999999998</v>
      </c>
      <c r="L2172" s="45">
        <v>-1.54</v>
      </c>
      <c r="M2172" s="45">
        <v>3.1039692330949418</v>
      </c>
      <c r="N2172" s="412">
        <v>118</v>
      </c>
      <c r="O2172" s="45">
        <v>-20.696078952993457</v>
      </c>
      <c r="P2172" s="45">
        <v>-3.8170000000000002</v>
      </c>
      <c r="Q2172" s="45">
        <v>-1.738</v>
      </c>
      <c r="R2172" s="45">
        <v>4.1940592508928631</v>
      </c>
      <c r="S2172" s="45">
        <v>117</v>
      </c>
      <c r="T2172" s="411">
        <v>-21.066215379888916</v>
      </c>
      <c r="U2172" s="45">
        <v>-3.8940000000000001</v>
      </c>
      <c r="V2172" s="45">
        <v>-1.837</v>
      </c>
      <c r="W2172" s="45">
        <v>4.3055551326164672</v>
      </c>
      <c r="X2172" s="412">
        <v>118</v>
      </c>
      <c r="Y2172" s="46"/>
    </row>
    <row r="2173" spans="1:25" x14ac:dyDescent="0.25">
      <c r="A2173" s="96" t="s">
        <v>28</v>
      </c>
      <c r="B2173" s="38" t="s">
        <v>2119</v>
      </c>
      <c r="C2173" s="53" t="s">
        <v>1605</v>
      </c>
      <c r="D2173" s="38">
        <v>220</v>
      </c>
      <c r="E2173" s="88" t="s">
        <v>2135</v>
      </c>
      <c r="F2173" s="38" t="s">
        <v>21</v>
      </c>
      <c r="G2173" s="88" t="s">
        <v>32</v>
      </c>
      <c r="H2173" s="38" t="s">
        <v>82</v>
      </c>
      <c r="I2173" s="88"/>
      <c r="J2173" s="58">
        <v>14.086761432250601</v>
      </c>
      <c r="K2173" s="41">
        <v>2.68</v>
      </c>
      <c r="L2173" s="41">
        <v>1.052</v>
      </c>
      <c r="M2173" s="41">
        <v>2.8790804087416526</v>
      </c>
      <c r="N2173" s="410">
        <v>118</v>
      </c>
      <c r="O2173" s="41">
        <v>19.485532494003479</v>
      </c>
      <c r="P2173" s="41">
        <v>3.78</v>
      </c>
      <c r="Q2173" s="41">
        <v>1.1419999999999999</v>
      </c>
      <c r="R2173" s="41">
        <v>3.948742078181354</v>
      </c>
      <c r="S2173" s="41">
        <v>117</v>
      </c>
      <c r="T2173" s="58">
        <v>19.846468540056264</v>
      </c>
      <c r="U2173" s="41">
        <v>3.8639999999999999</v>
      </c>
      <c r="V2173" s="41">
        <v>1.234</v>
      </c>
      <c r="W2173" s="41">
        <v>4.0562608397389832</v>
      </c>
      <c r="X2173" s="410">
        <v>118</v>
      </c>
      <c r="Y2173" s="42"/>
    </row>
    <row r="2174" spans="1:25" x14ac:dyDescent="0.25">
      <c r="A2174" s="95" t="s">
        <v>28</v>
      </c>
      <c r="B2174" s="44" t="s">
        <v>2119</v>
      </c>
      <c r="C2174" s="67" t="s">
        <v>1605</v>
      </c>
      <c r="D2174" s="44">
        <v>220</v>
      </c>
      <c r="E2174" s="67" t="s">
        <v>2137</v>
      </c>
      <c r="F2174" s="44" t="s">
        <v>21</v>
      </c>
      <c r="G2174" s="67" t="s">
        <v>32</v>
      </c>
      <c r="H2174" s="44" t="s">
        <v>2136</v>
      </c>
      <c r="I2174" s="67"/>
      <c r="J2174" s="411">
        <v>-16.945686792555712</v>
      </c>
      <c r="K2174" s="45">
        <v>-3.113</v>
      </c>
      <c r="L2174" s="45">
        <v>-1.518</v>
      </c>
      <c r="M2174" s="45">
        <v>3.463393278274935</v>
      </c>
      <c r="N2174" s="412">
        <v>118</v>
      </c>
      <c r="O2174" s="45">
        <v>-21.874671372092681</v>
      </c>
      <c r="P2174" s="45">
        <v>-4.0590000000000002</v>
      </c>
      <c r="Q2174" s="45">
        <v>-1.5840000000000001</v>
      </c>
      <c r="R2174" s="45">
        <v>4.3571248547637467</v>
      </c>
      <c r="S2174" s="45">
        <v>115</v>
      </c>
      <c r="T2174" s="411">
        <v>-23.039446540813845</v>
      </c>
      <c r="U2174" s="45">
        <v>-4.3449999999999998</v>
      </c>
      <c r="V2174" s="45">
        <v>-1.8149999999999999</v>
      </c>
      <c r="W2174" s="45">
        <v>4.7088480544608782</v>
      </c>
      <c r="X2174" s="412">
        <v>118</v>
      </c>
      <c r="Y2174" s="46"/>
    </row>
    <row r="2175" spans="1:25" x14ac:dyDescent="0.25">
      <c r="A2175" s="96" t="s">
        <v>28</v>
      </c>
      <c r="B2175" s="38" t="s">
        <v>2119</v>
      </c>
      <c r="C2175" s="53" t="s">
        <v>1605</v>
      </c>
      <c r="D2175" s="38">
        <v>220</v>
      </c>
      <c r="E2175" s="88" t="s">
        <v>2137</v>
      </c>
      <c r="F2175" s="38" t="s">
        <v>21</v>
      </c>
      <c r="G2175" s="88" t="s">
        <v>32</v>
      </c>
      <c r="H2175" s="38" t="s">
        <v>82</v>
      </c>
      <c r="I2175" s="88"/>
      <c r="J2175" s="58">
        <v>16.319109775557767</v>
      </c>
      <c r="K2175" s="41">
        <v>3.12</v>
      </c>
      <c r="L2175" s="41">
        <v>1.179</v>
      </c>
      <c r="M2175" s="41">
        <v>3.3353322173360782</v>
      </c>
      <c r="N2175" s="410">
        <v>118</v>
      </c>
      <c r="O2175" s="41">
        <v>21.437913755488797</v>
      </c>
      <c r="P2175" s="41">
        <v>4.1050000000000004</v>
      </c>
      <c r="Q2175" s="41">
        <v>1.1760000000000002</v>
      </c>
      <c r="R2175" s="41">
        <v>4.2701289207704258</v>
      </c>
      <c r="S2175" s="41">
        <v>115</v>
      </c>
      <c r="T2175" s="58">
        <v>22.182396704298512</v>
      </c>
      <c r="U2175" s="41">
        <v>4.351</v>
      </c>
      <c r="V2175" s="41">
        <v>1.274</v>
      </c>
      <c r="W2175" s="41">
        <v>4.5336824988082265</v>
      </c>
      <c r="X2175" s="410">
        <v>118</v>
      </c>
      <c r="Y2175" s="42"/>
    </row>
    <row r="2176" spans="1:25" x14ac:dyDescent="0.25">
      <c r="A2176" s="98" t="s">
        <v>28</v>
      </c>
      <c r="B2176" s="99" t="s">
        <v>2119</v>
      </c>
      <c r="C2176" s="100" t="s">
        <v>1605</v>
      </c>
      <c r="D2176" s="99">
        <v>220</v>
      </c>
      <c r="E2176" s="100" t="s">
        <v>2138</v>
      </c>
      <c r="F2176" s="99">
        <v>35</v>
      </c>
      <c r="G2176" s="100" t="s">
        <v>35</v>
      </c>
      <c r="H2176" s="99">
        <v>2</v>
      </c>
      <c r="I2176" s="100"/>
      <c r="J2176" s="443">
        <v>14.41978842958209</v>
      </c>
      <c r="K2176" s="101">
        <v>0.89200000000000002</v>
      </c>
      <c r="L2176" s="101">
        <v>0.113</v>
      </c>
      <c r="M2176" s="101">
        <v>0.89912902299948039</v>
      </c>
      <c r="N2176" s="444">
        <v>36</v>
      </c>
      <c r="O2176" s="101">
        <v>15.890256675134173</v>
      </c>
      <c r="P2176" s="101">
        <v>0.98899999999999999</v>
      </c>
      <c r="Q2176" s="101">
        <v>0.06</v>
      </c>
      <c r="R2176" s="101">
        <v>0.99081834863914386</v>
      </c>
      <c r="S2176" s="101">
        <v>36</v>
      </c>
      <c r="T2176" s="443">
        <v>17.910622006464106</v>
      </c>
      <c r="U2176" s="101">
        <v>1.113</v>
      </c>
      <c r="V2176" s="101">
        <v>9.1999999999999998E-2</v>
      </c>
      <c r="W2176" s="101">
        <v>1.1167958631728541</v>
      </c>
      <c r="X2176" s="444">
        <v>36</v>
      </c>
      <c r="Y2176" s="102"/>
    </row>
    <row r="2177" spans="1:25" x14ac:dyDescent="0.25">
      <c r="A2177" s="94" t="s">
        <v>28</v>
      </c>
      <c r="B2177" s="34" t="s">
        <v>2119</v>
      </c>
      <c r="C2177" s="74" t="s">
        <v>1605</v>
      </c>
      <c r="D2177" s="34">
        <v>220</v>
      </c>
      <c r="E2177" s="74" t="s">
        <v>2139</v>
      </c>
      <c r="F2177" s="34">
        <v>35</v>
      </c>
      <c r="G2177" s="74" t="s">
        <v>183</v>
      </c>
      <c r="H2177" s="34">
        <v>2</v>
      </c>
      <c r="I2177" s="74" t="s">
        <v>2140</v>
      </c>
      <c r="J2177" s="408">
        <v>-14.41978842958209</v>
      </c>
      <c r="K2177" s="35">
        <v>-0.89200000000000002</v>
      </c>
      <c r="L2177" s="35">
        <v>-0.113</v>
      </c>
      <c r="M2177" s="35">
        <v>0.89912902299948039</v>
      </c>
      <c r="N2177" s="409">
        <v>36</v>
      </c>
      <c r="O2177" s="35">
        <v>15.890256675134173</v>
      </c>
      <c r="P2177" s="35">
        <v>0.98899999999999999</v>
      </c>
      <c r="Q2177" s="35">
        <v>-0.06</v>
      </c>
      <c r="R2177" s="35">
        <v>0.99081834863914386</v>
      </c>
      <c r="S2177" s="35">
        <v>36</v>
      </c>
      <c r="T2177" s="408">
        <v>-17.910622006464106</v>
      </c>
      <c r="U2177" s="35">
        <v>-1.113</v>
      </c>
      <c r="V2177" s="35">
        <v>-9.1999999999999998E-2</v>
      </c>
      <c r="W2177" s="35">
        <v>1.1167958631728541</v>
      </c>
      <c r="X2177" s="409">
        <v>36</v>
      </c>
      <c r="Y2177" s="36"/>
    </row>
    <row r="2178" spans="1:25" x14ac:dyDescent="0.25">
      <c r="A2178" s="103" t="s">
        <v>28</v>
      </c>
      <c r="B2178" s="104" t="s">
        <v>2119</v>
      </c>
      <c r="C2178" s="100" t="s">
        <v>1605</v>
      </c>
      <c r="D2178" s="104">
        <v>220</v>
      </c>
      <c r="E2178" s="105" t="s">
        <v>2141</v>
      </c>
      <c r="F2178" s="104">
        <v>10</v>
      </c>
      <c r="G2178" s="105" t="s">
        <v>38</v>
      </c>
      <c r="H2178" s="104">
        <v>1</v>
      </c>
      <c r="I2178" s="105"/>
      <c r="J2178" s="445">
        <v>158.30836657195911</v>
      </c>
      <c r="K2178" s="106">
        <v>2.68</v>
      </c>
      <c r="L2178" s="106">
        <v>1.052</v>
      </c>
      <c r="M2178" s="106">
        <v>2.8790804087416526</v>
      </c>
      <c r="N2178" s="446">
        <v>10.5</v>
      </c>
      <c r="O2178" s="106">
        <v>219.21224055753919</v>
      </c>
      <c r="P2178" s="106">
        <v>3.78</v>
      </c>
      <c r="Q2178" s="106">
        <v>1.1419999999999999</v>
      </c>
      <c r="R2178" s="106">
        <v>3.948742078181354</v>
      </c>
      <c r="S2178" s="106">
        <v>10.4</v>
      </c>
      <c r="T2178" s="445">
        <v>225.18108535833071</v>
      </c>
      <c r="U2178" s="106">
        <v>3.8639999999999999</v>
      </c>
      <c r="V2178" s="106">
        <v>1.234</v>
      </c>
      <c r="W2178" s="106">
        <v>4.0562608397389832</v>
      </c>
      <c r="X2178" s="446">
        <v>10.4</v>
      </c>
      <c r="Y2178" s="107"/>
    </row>
    <row r="2179" spans="1:25" x14ac:dyDescent="0.25">
      <c r="A2179" s="96" t="s">
        <v>28</v>
      </c>
      <c r="B2179" s="38" t="s">
        <v>2119</v>
      </c>
      <c r="C2179" s="53" t="s">
        <v>1605</v>
      </c>
      <c r="D2179" s="38">
        <v>220</v>
      </c>
      <c r="E2179" s="88" t="s">
        <v>2142</v>
      </c>
      <c r="F2179" s="38">
        <v>10</v>
      </c>
      <c r="G2179" s="88"/>
      <c r="H2179" s="38">
        <v>1</v>
      </c>
      <c r="I2179" s="88" t="s">
        <v>1564</v>
      </c>
      <c r="J2179" s="58">
        <v>-20.278335344740245</v>
      </c>
      <c r="K2179" s="41">
        <v>-0.34200000000000003</v>
      </c>
      <c r="L2179" s="41">
        <v>-0.13800000000000001</v>
      </c>
      <c r="M2179" s="41">
        <v>0.36879262465510343</v>
      </c>
      <c r="N2179" s="410">
        <v>10.5</v>
      </c>
      <c r="O2179" s="41">
        <v>-14.275743209425549</v>
      </c>
      <c r="P2179" s="41">
        <v>-0.248</v>
      </c>
      <c r="Q2179" s="41">
        <v>-6.8000000000000005E-2</v>
      </c>
      <c r="R2179" s="41">
        <v>0.25715365056712686</v>
      </c>
      <c r="S2179" s="41">
        <v>10.4</v>
      </c>
      <c r="T2179" s="58">
        <v>-12.995599315841856</v>
      </c>
      <c r="U2179" s="41">
        <v>-0.224</v>
      </c>
      <c r="V2179" s="41">
        <v>-6.8000000000000005E-2</v>
      </c>
      <c r="W2179" s="41">
        <v>0.23409399821439253</v>
      </c>
      <c r="X2179" s="410">
        <v>10.4</v>
      </c>
      <c r="Y2179" s="42"/>
    </row>
    <row r="2180" spans="1:25" x14ac:dyDescent="0.25">
      <c r="A2180" s="96" t="s">
        <v>28</v>
      </c>
      <c r="B2180" s="38" t="s">
        <v>2119</v>
      </c>
      <c r="C2180" s="53" t="s">
        <v>1605</v>
      </c>
      <c r="D2180" s="38">
        <v>220</v>
      </c>
      <c r="E2180" s="88" t="s">
        <v>2143</v>
      </c>
      <c r="F2180" s="38">
        <v>10</v>
      </c>
      <c r="G2180" s="88"/>
      <c r="H2180" s="38">
        <v>1</v>
      </c>
      <c r="I2180" s="88" t="s">
        <v>1564</v>
      </c>
      <c r="J2180" s="58">
        <v>-60.436932639806763</v>
      </c>
      <c r="K2180" s="41">
        <v>-0.94099999999999995</v>
      </c>
      <c r="L2180" s="41">
        <v>-0.56799999999999995</v>
      </c>
      <c r="M2180" s="41">
        <v>1.099138298850513</v>
      </c>
      <c r="N2180" s="410">
        <v>10.5</v>
      </c>
      <c r="O2180" s="41">
        <v>-102.07796950848095</v>
      </c>
      <c r="P2180" s="41">
        <v>-1.7170000000000001</v>
      </c>
      <c r="Q2180" s="41">
        <v>-0.65800000000000003</v>
      </c>
      <c r="R2180" s="41">
        <v>1.8387639870304184</v>
      </c>
      <c r="S2180" s="41">
        <v>10.4</v>
      </c>
      <c r="T2180" s="58">
        <v>-104.33553373422465</v>
      </c>
      <c r="U2180" s="41">
        <v>-1.7430000000000001</v>
      </c>
      <c r="V2180" s="41">
        <v>-0.70299999999999996</v>
      </c>
      <c r="W2180" s="41">
        <v>1.8794302328099335</v>
      </c>
      <c r="X2180" s="410">
        <v>10.4</v>
      </c>
      <c r="Y2180" s="42"/>
    </row>
    <row r="2181" spans="1:25" x14ac:dyDescent="0.25">
      <c r="A2181" s="96" t="s">
        <v>28</v>
      </c>
      <c r="B2181" s="38" t="s">
        <v>2119</v>
      </c>
      <c r="C2181" s="53" t="s">
        <v>1605</v>
      </c>
      <c r="D2181" s="38">
        <v>220</v>
      </c>
      <c r="E2181" s="88" t="s">
        <v>2144</v>
      </c>
      <c r="F2181" s="38">
        <v>10</v>
      </c>
      <c r="G2181" s="88"/>
      <c r="H2181" s="38">
        <v>1</v>
      </c>
      <c r="I2181" s="88" t="s">
        <v>1564</v>
      </c>
      <c r="J2181" s="58">
        <v>-40.201157085215513</v>
      </c>
      <c r="K2181" s="41">
        <v>-0.69399999999999995</v>
      </c>
      <c r="L2181" s="41">
        <v>-0.23</v>
      </c>
      <c r="M2181" s="41">
        <v>0.73111968924383364</v>
      </c>
      <c r="N2181" s="410">
        <v>10.5</v>
      </c>
      <c r="O2181" s="41">
        <v>-50.480463979541078</v>
      </c>
      <c r="P2181" s="41">
        <v>-0.86799999999999999</v>
      </c>
      <c r="Q2181" s="41">
        <v>-0.27100000000000002</v>
      </c>
      <c r="R2181" s="41">
        <v>0.90932117538304358</v>
      </c>
      <c r="S2181" s="41">
        <v>10.4</v>
      </c>
      <c r="T2181" s="58">
        <v>-59.969841615207365</v>
      </c>
      <c r="U2181" s="41">
        <v>-1.0269999999999999</v>
      </c>
      <c r="V2181" s="41">
        <v>-0.33500000000000002</v>
      </c>
      <c r="W2181" s="41">
        <v>1.0802564510337347</v>
      </c>
      <c r="X2181" s="410">
        <v>10.4</v>
      </c>
      <c r="Y2181" s="42"/>
    </row>
    <row r="2182" spans="1:25" x14ac:dyDescent="0.25">
      <c r="A2182" s="96" t="s">
        <v>28</v>
      </c>
      <c r="B2182" s="38" t="s">
        <v>2119</v>
      </c>
      <c r="C2182" s="53" t="s">
        <v>1605</v>
      </c>
      <c r="D2182" s="38">
        <v>220</v>
      </c>
      <c r="E2182" s="88" t="s">
        <v>2145</v>
      </c>
      <c r="F2182" s="38">
        <v>10</v>
      </c>
      <c r="G2182" s="88"/>
      <c r="H2182" s="38">
        <v>1</v>
      </c>
      <c r="I2182" s="88" t="s">
        <v>2146</v>
      </c>
      <c r="J2182" s="58">
        <v>-11.901586878193966</v>
      </c>
      <c r="K2182" s="41">
        <v>-0.187</v>
      </c>
      <c r="L2182" s="41">
        <v>-0.109</v>
      </c>
      <c r="M2182" s="41">
        <v>0.21644860821913364</v>
      </c>
      <c r="N2182" s="410">
        <v>10.5</v>
      </c>
      <c r="O2182" s="41">
        <v>-11.893314797970715</v>
      </c>
      <c r="P2182" s="41">
        <v>-0.193</v>
      </c>
      <c r="Q2182" s="41">
        <v>-9.2999999999999999E-2</v>
      </c>
      <c r="R2182" s="41">
        <v>0.214238185205159</v>
      </c>
      <c r="S2182" s="41">
        <v>10.4</v>
      </c>
      <c r="T2182" s="58">
        <v>-13.562805909619584</v>
      </c>
      <c r="U2182" s="41">
        <v>-0.222</v>
      </c>
      <c r="V2182" s="41">
        <v>-0.10199999999999999</v>
      </c>
      <c r="W2182" s="41">
        <v>0.24431127685802798</v>
      </c>
      <c r="X2182" s="410">
        <v>10.4</v>
      </c>
      <c r="Y2182" s="42"/>
    </row>
    <row r="2183" spans="1:25" x14ac:dyDescent="0.25">
      <c r="A2183" s="96" t="s">
        <v>28</v>
      </c>
      <c r="B2183" s="38" t="s">
        <v>2119</v>
      </c>
      <c r="C2183" s="53" t="s">
        <v>1605</v>
      </c>
      <c r="D2183" s="38">
        <v>220</v>
      </c>
      <c r="E2183" s="88" t="s">
        <v>2147</v>
      </c>
      <c r="F2183" s="38">
        <v>10</v>
      </c>
      <c r="G2183" s="88"/>
      <c r="H2183" s="38">
        <v>1</v>
      </c>
      <c r="I2183" s="88" t="s">
        <v>2148</v>
      </c>
      <c r="J2183" s="58">
        <v>-14.610074284449334</v>
      </c>
      <c r="K2183" s="41">
        <v>-0.222</v>
      </c>
      <c r="L2183" s="41">
        <v>-0.14599999999999999</v>
      </c>
      <c r="M2183" s="41">
        <v>0.26570660511172844</v>
      </c>
      <c r="N2183" s="410">
        <v>10.5</v>
      </c>
      <c r="O2183" s="41">
        <v>-31.643430694449027</v>
      </c>
      <c r="P2183" s="41">
        <v>-0.502</v>
      </c>
      <c r="Q2183" s="41">
        <v>-0.27</v>
      </c>
      <c r="R2183" s="41">
        <v>0.57000350876113037</v>
      </c>
      <c r="S2183" s="41">
        <v>10.4</v>
      </c>
      <c r="T2183" s="58">
        <v>-23.618119778128897</v>
      </c>
      <c r="U2183" s="41">
        <v>-0.37</v>
      </c>
      <c r="V2183" s="41">
        <v>-0.21</v>
      </c>
      <c r="W2183" s="41">
        <v>0.42544094772365293</v>
      </c>
      <c r="X2183" s="410">
        <v>10.4</v>
      </c>
      <c r="Y2183" s="42"/>
    </row>
    <row r="2184" spans="1:25" x14ac:dyDescent="0.25">
      <c r="A2184" s="96" t="s">
        <v>28</v>
      </c>
      <c r="B2184" s="38" t="s">
        <v>2119</v>
      </c>
      <c r="C2184" s="53" t="s">
        <v>1605</v>
      </c>
      <c r="D2184" s="38">
        <v>220</v>
      </c>
      <c r="E2184" s="88" t="s">
        <v>2149</v>
      </c>
      <c r="F2184" s="38">
        <v>10</v>
      </c>
      <c r="G2184" s="88"/>
      <c r="H2184" s="38">
        <v>1</v>
      </c>
      <c r="I2184" s="88" t="s">
        <v>1564</v>
      </c>
      <c r="J2184" s="58">
        <v>-4.8268585922929663</v>
      </c>
      <c r="K2184" s="41">
        <v>-6.5000000000000002E-2</v>
      </c>
      <c r="L2184" s="41">
        <v>-5.8999999999999997E-2</v>
      </c>
      <c r="M2184" s="41">
        <v>8.7783825389418979E-2</v>
      </c>
      <c r="N2184" s="410">
        <v>10.5</v>
      </c>
      <c r="O2184" s="41">
        <v>-4.0855013766995372</v>
      </c>
      <c r="P2184" s="41">
        <v>-5.3999999999999999E-2</v>
      </c>
      <c r="Q2184" s="41">
        <v>-0.05</v>
      </c>
      <c r="R2184" s="41">
        <v>7.3593477971896401E-2</v>
      </c>
      <c r="S2184" s="41">
        <v>10.4</v>
      </c>
      <c r="T2184" s="58">
        <v>-5.974964203964638</v>
      </c>
      <c r="U2184" s="41">
        <v>-0.08</v>
      </c>
      <c r="V2184" s="41">
        <v>-7.1999999999999995E-2</v>
      </c>
      <c r="W2184" s="41">
        <v>0.10762899237658968</v>
      </c>
      <c r="X2184" s="410">
        <v>10.4</v>
      </c>
      <c r="Y2184" s="42"/>
    </row>
    <row r="2185" spans="1:25" x14ac:dyDescent="0.25">
      <c r="A2185" s="96" t="s">
        <v>28</v>
      </c>
      <c r="B2185" s="38" t="s">
        <v>2119</v>
      </c>
      <c r="C2185" s="53" t="s">
        <v>1605</v>
      </c>
      <c r="D2185" s="38">
        <v>220</v>
      </c>
      <c r="E2185" s="88" t="s">
        <v>2150</v>
      </c>
      <c r="F2185" s="38">
        <v>10</v>
      </c>
      <c r="G2185" s="88"/>
      <c r="H2185" s="38">
        <v>1</v>
      </c>
      <c r="I2185" s="88" t="s">
        <v>2151</v>
      </c>
      <c r="J2185" s="58">
        <v>-11.711059047159093</v>
      </c>
      <c r="K2185" s="41">
        <v>-0.20899999999999999</v>
      </c>
      <c r="L2185" s="41">
        <v>-4.1000000000000002E-2</v>
      </c>
      <c r="M2185" s="41">
        <v>0.2129835674412465</v>
      </c>
      <c r="N2185" s="410">
        <v>10.5</v>
      </c>
      <c r="O2185" s="41">
        <v>-10.818625275882356</v>
      </c>
      <c r="P2185" s="41">
        <v>-0.193</v>
      </c>
      <c r="Q2185" s="41">
        <v>-2.7E-2</v>
      </c>
      <c r="R2185" s="41">
        <v>0.19487944991712186</v>
      </c>
      <c r="S2185" s="41">
        <v>10.4</v>
      </c>
      <c r="T2185" s="58">
        <v>-10.78995830377665</v>
      </c>
      <c r="U2185" s="41">
        <v>-0.191</v>
      </c>
      <c r="V2185" s="41">
        <v>-3.5999999999999997E-2</v>
      </c>
      <c r="W2185" s="41">
        <v>0.19436306233438491</v>
      </c>
      <c r="X2185" s="410">
        <v>10.4</v>
      </c>
      <c r="Y2185" s="42"/>
    </row>
    <row r="2186" spans="1:25" x14ac:dyDescent="0.25">
      <c r="A2186" s="96" t="s">
        <v>28</v>
      </c>
      <c r="B2186" s="38" t="s">
        <v>2119</v>
      </c>
      <c r="C2186" s="53" t="s">
        <v>1605</v>
      </c>
      <c r="D2186" s="38">
        <v>220</v>
      </c>
      <c r="E2186" s="88" t="s">
        <v>2152</v>
      </c>
      <c r="F2186" s="38">
        <v>10</v>
      </c>
      <c r="G2186" s="88" t="s">
        <v>60</v>
      </c>
      <c r="H2186" s="38">
        <v>2</v>
      </c>
      <c r="I2186" s="88"/>
      <c r="J2186" s="58">
        <v>-1.3139449539998906</v>
      </c>
      <c r="K2186" s="41">
        <v>-1.8400000000000003E-2</v>
      </c>
      <c r="L2186" s="41">
        <v>0</v>
      </c>
      <c r="M2186" s="41">
        <v>1.8400000000000003E-2</v>
      </c>
      <c r="N2186" s="410">
        <v>10.5</v>
      </c>
      <c r="O2186" s="41">
        <v>-1.0112319985806253</v>
      </c>
      <c r="P2186" s="41">
        <v>-1.6E-2</v>
      </c>
      <c r="Q2186" s="41">
        <v>0</v>
      </c>
      <c r="R2186" s="41">
        <v>1.6E-2</v>
      </c>
      <c r="S2186" s="41">
        <v>10.5</v>
      </c>
      <c r="T2186" s="58">
        <v>-1.1801817349288519</v>
      </c>
      <c r="U2186" s="41">
        <v>-1.7600000000000001E-2</v>
      </c>
      <c r="V2186" s="41">
        <v>0</v>
      </c>
      <c r="W2186" s="41">
        <v>1.7600000000000001E-2</v>
      </c>
      <c r="X2186" s="410">
        <v>10.5</v>
      </c>
      <c r="Y2186" s="42"/>
    </row>
    <row r="2187" spans="1:25" x14ac:dyDescent="0.25">
      <c r="A2187" s="103" t="s">
        <v>28</v>
      </c>
      <c r="B2187" s="104" t="s">
        <v>2119</v>
      </c>
      <c r="C2187" s="100" t="s">
        <v>1605</v>
      </c>
      <c r="D2187" s="104">
        <v>220</v>
      </c>
      <c r="E2187" s="105" t="s">
        <v>2153</v>
      </c>
      <c r="F2187" s="104">
        <v>10</v>
      </c>
      <c r="G2187" s="105" t="s">
        <v>38</v>
      </c>
      <c r="H2187" s="104">
        <v>2</v>
      </c>
      <c r="I2187" s="105"/>
      <c r="J2187" s="445">
        <v>135.80854426503979</v>
      </c>
      <c r="K2187" s="106">
        <v>2.2280000000000002</v>
      </c>
      <c r="L2187" s="106">
        <v>1.0660000000000001</v>
      </c>
      <c r="M2187" s="106">
        <v>2.4698866370746657</v>
      </c>
      <c r="N2187" s="446">
        <v>10.5</v>
      </c>
      <c r="O2187" s="106">
        <v>181.99293134545852</v>
      </c>
      <c r="P2187" s="106">
        <v>3.1160000000000001</v>
      </c>
      <c r="Q2187" s="106">
        <v>1.1160000000000001</v>
      </c>
      <c r="R2187" s="106">
        <v>3.3098205389416511</v>
      </c>
      <c r="S2187" s="106">
        <v>10.5</v>
      </c>
      <c r="T2187" s="445">
        <v>189.53551850246561</v>
      </c>
      <c r="U2187" s="106">
        <v>3.238</v>
      </c>
      <c r="V2187" s="106">
        <v>1.1819999999999999</v>
      </c>
      <c r="W2187" s="106">
        <v>3.4469940527944054</v>
      </c>
      <c r="X2187" s="446">
        <v>10.5</v>
      </c>
      <c r="Y2187" s="107"/>
    </row>
    <row r="2188" spans="1:25" x14ac:dyDescent="0.25">
      <c r="A2188" s="96" t="s">
        <v>28</v>
      </c>
      <c r="B2188" s="38" t="s">
        <v>2119</v>
      </c>
      <c r="C2188" s="53" t="s">
        <v>1605</v>
      </c>
      <c r="D2188" s="38">
        <v>220</v>
      </c>
      <c r="E2188" s="88" t="s">
        <v>2154</v>
      </c>
      <c r="F2188" s="38">
        <v>10</v>
      </c>
      <c r="G2188" s="88"/>
      <c r="H2188" s="38">
        <v>2</v>
      </c>
      <c r="I2188" s="88" t="s">
        <v>1564</v>
      </c>
      <c r="J2188" s="58">
        <v>-39.341903059673719</v>
      </c>
      <c r="K2188" s="41">
        <v>-0.61299999999999999</v>
      </c>
      <c r="L2188" s="41">
        <v>-0.36899999999999999</v>
      </c>
      <c r="M2188" s="41">
        <v>0.7154928371409458</v>
      </c>
      <c r="N2188" s="410">
        <v>10.5</v>
      </c>
      <c r="O2188" s="41">
        <v>-46.532492569186921</v>
      </c>
      <c r="P2188" s="41">
        <v>-0.75</v>
      </c>
      <c r="Q2188" s="41">
        <v>-0.39200000000000002</v>
      </c>
      <c r="R2188" s="41">
        <v>0.8462647339928564</v>
      </c>
      <c r="S2188" s="41">
        <v>10.5</v>
      </c>
      <c r="T2188" s="58">
        <v>-42.567131632155657</v>
      </c>
      <c r="U2188" s="41">
        <v>-0.69499999999999995</v>
      </c>
      <c r="V2188" s="41">
        <v>-0.34100000000000003</v>
      </c>
      <c r="W2188" s="41">
        <v>0.77414856455334202</v>
      </c>
      <c r="X2188" s="410">
        <v>10.5</v>
      </c>
      <c r="Y2188" s="42"/>
    </row>
    <row r="2189" spans="1:25" x14ac:dyDescent="0.25">
      <c r="A2189" s="96" t="s">
        <v>28</v>
      </c>
      <c r="B2189" s="38" t="s">
        <v>2119</v>
      </c>
      <c r="C2189" s="53" t="s">
        <v>1605</v>
      </c>
      <c r="D2189" s="38">
        <v>220</v>
      </c>
      <c r="E2189" s="88" t="s">
        <v>2155</v>
      </c>
      <c r="F2189" s="38">
        <v>10</v>
      </c>
      <c r="G2189" s="88"/>
      <c r="H2189" s="38">
        <v>2</v>
      </c>
      <c r="I2189" s="88" t="s">
        <v>1564</v>
      </c>
      <c r="J2189" s="58">
        <v>-16.894228777496611</v>
      </c>
      <c r="K2189" s="41">
        <v>-0.27600000000000002</v>
      </c>
      <c r="L2189" s="41">
        <v>-0.13500000000000001</v>
      </c>
      <c r="M2189" s="41">
        <v>0.3072474572718219</v>
      </c>
      <c r="N2189" s="410">
        <v>10.5</v>
      </c>
      <c r="O2189" s="41">
        <v>-32.793497133892217</v>
      </c>
      <c r="P2189" s="41">
        <v>-0.57799999999999996</v>
      </c>
      <c r="Q2189" s="41">
        <v>-0.14699999999999999</v>
      </c>
      <c r="R2189" s="41">
        <v>0.59640003353453952</v>
      </c>
      <c r="S2189" s="41">
        <v>10.5</v>
      </c>
      <c r="T2189" s="58">
        <v>-28.118795611950851</v>
      </c>
      <c r="U2189" s="41">
        <v>-0.48299999999999998</v>
      </c>
      <c r="V2189" s="41">
        <v>-0.16800000000000001</v>
      </c>
      <c r="W2189" s="41">
        <v>0.51138341779920871</v>
      </c>
      <c r="X2189" s="410">
        <v>10.5</v>
      </c>
      <c r="Y2189" s="42"/>
    </row>
    <row r="2190" spans="1:25" x14ac:dyDescent="0.25">
      <c r="A2190" s="96" t="s">
        <v>28</v>
      </c>
      <c r="B2190" s="38" t="s">
        <v>2119</v>
      </c>
      <c r="C2190" s="53" t="s">
        <v>1605</v>
      </c>
      <c r="D2190" s="38">
        <v>220</v>
      </c>
      <c r="E2190" s="88" t="s">
        <v>2156</v>
      </c>
      <c r="F2190" s="38">
        <v>10</v>
      </c>
      <c r="G2190" s="88"/>
      <c r="H2190" s="38">
        <v>2</v>
      </c>
      <c r="I2190" s="88" t="s">
        <v>1564</v>
      </c>
      <c r="J2190" s="58">
        <v>-72.662214596605466</v>
      </c>
      <c r="K2190" s="41">
        <v>-1.2070000000000001</v>
      </c>
      <c r="L2190" s="41">
        <v>-0.53800000000000003</v>
      </c>
      <c r="M2190" s="41">
        <v>1.3214737984538325</v>
      </c>
      <c r="N2190" s="410">
        <v>10.5</v>
      </c>
      <c r="O2190" s="41">
        <v>-93.92660488415541</v>
      </c>
      <c r="P2190" s="41">
        <v>-1.611</v>
      </c>
      <c r="Q2190" s="41">
        <v>-0.56799999999999995</v>
      </c>
      <c r="R2190" s="41">
        <v>1.7081993443389445</v>
      </c>
      <c r="S2190" s="41">
        <v>10.5</v>
      </c>
      <c r="T2190" s="58">
        <v>-112.51212414722663</v>
      </c>
      <c r="U2190" s="41">
        <v>-1.9259999999999999</v>
      </c>
      <c r="V2190" s="41">
        <v>-0.69099999999999995</v>
      </c>
      <c r="W2190" s="41">
        <v>2.0462055126501832</v>
      </c>
      <c r="X2190" s="410">
        <v>10.5</v>
      </c>
      <c r="Y2190" s="42"/>
    </row>
    <row r="2191" spans="1:25" x14ac:dyDescent="0.25">
      <c r="A2191" s="96" t="s">
        <v>28</v>
      </c>
      <c r="B2191" s="38" t="s">
        <v>2119</v>
      </c>
      <c r="C2191" s="53" t="s">
        <v>1605</v>
      </c>
      <c r="D2191" s="38">
        <v>220</v>
      </c>
      <c r="E2191" s="88" t="s">
        <v>2157</v>
      </c>
      <c r="F2191" s="38">
        <v>10</v>
      </c>
      <c r="G2191" s="88"/>
      <c r="H2191" s="38">
        <v>2</v>
      </c>
      <c r="I2191" s="88" t="s">
        <v>1564</v>
      </c>
      <c r="J2191" s="58">
        <v>-4.5505475487239195</v>
      </c>
      <c r="K2191" s="41">
        <v>-0.06</v>
      </c>
      <c r="L2191" s="41">
        <v>-5.7000000000000002E-2</v>
      </c>
      <c r="M2191" s="41">
        <v>8.2758685344802324E-2</v>
      </c>
      <c r="N2191" s="410">
        <v>10.5</v>
      </c>
      <c r="O2191" s="41">
        <v>-5.3855156939232449</v>
      </c>
      <c r="P2191" s="41">
        <v>-8.3000000000000004E-2</v>
      </c>
      <c r="Q2191" s="41">
        <v>-5.1999999999999998E-2</v>
      </c>
      <c r="R2191" s="41">
        <v>9.794386147176351E-2</v>
      </c>
      <c r="S2191" s="41">
        <v>10.5</v>
      </c>
      <c r="T2191" s="58">
        <v>-5.8713854450713425</v>
      </c>
      <c r="U2191" s="41">
        <v>-8.8999999999999996E-2</v>
      </c>
      <c r="V2191" s="41">
        <v>-5.8999999999999997E-2</v>
      </c>
      <c r="W2191" s="41">
        <v>0.1067801479676817</v>
      </c>
      <c r="X2191" s="410">
        <v>10.5</v>
      </c>
      <c r="Y2191" s="42"/>
    </row>
    <row r="2192" spans="1:25" x14ac:dyDescent="0.25">
      <c r="A2192" s="96" t="s">
        <v>28</v>
      </c>
      <c r="B2192" s="38" t="s">
        <v>2119</v>
      </c>
      <c r="C2192" s="53" t="s">
        <v>1605</v>
      </c>
      <c r="D2192" s="38">
        <v>220</v>
      </c>
      <c r="E2192" s="88" t="s">
        <v>2158</v>
      </c>
      <c r="F2192" s="38">
        <v>10</v>
      </c>
      <c r="G2192" s="88"/>
      <c r="H2192" s="38">
        <v>2</v>
      </c>
      <c r="I2192" s="88" t="s">
        <v>2159</v>
      </c>
      <c r="J2192" s="58">
        <v>-1.5945864577618236</v>
      </c>
      <c r="K2192" s="41">
        <v>-2.1000000000000001E-2</v>
      </c>
      <c r="L2192" s="41">
        <v>-0.02</v>
      </c>
      <c r="M2192" s="41">
        <v>2.9000000000000001E-2</v>
      </c>
      <c r="N2192" s="410">
        <v>10.5</v>
      </c>
      <c r="O2192" s="41">
        <v>-1.8791934713585705</v>
      </c>
      <c r="P2192" s="41">
        <v>-3.2000000000000001E-2</v>
      </c>
      <c r="Q2192" s="41">
        <v>-1.2E-2</v>
      </c>
      <c r="R2192" s="41">
        <v>3.4176014981270125E-2</v>
      </c>
      <c r="S2192" s="41">
        <v>10.5</v>
      </c>
      <c r="T2192" s="58">
        <v>0</v>
      </c>
      <c r="U2192" s="41">
        <v>0</v>
      </c>
      <c r="V2192" s="41">
        <v>0</v>
      </c>
      <c r="W2192" s="41">
        <v>0</v>
      </c>
      <c r="X2192" s="410">
        <v>10.5</v>
      </c>
      <c r="Y2192" s="42"/>
    </row>
    <row r="2193" spans="1:25" x14ac:dyDescent="0.25">
      <c r="A2193" s="96" t="s">
        <v>28</v>
      </c>
      <c r="B2193" s="38" t="s">
        <v>2119</v>
      </c>
      <c r="C2193" s="53" t="s">
        <v>1605</v>
      </c>
      <c r="D2193" s="38">
        <v>220</v>
      </c>
      <c r="E2193" s="88" t="s">
        <v>2160</v>
      </c>
      <c r="F2193" s="38">
        <v>10</v>
      </c>
      <c r="G2193" s="88" t="s">
        <v>60</v>
      </c>
      <c r="H2193" s="38">
        <v>1</v>
      </c>
      <c r="I2193" s="88"/>
      <c r="J2193" s="58">
        <v>-0.34276824886953655</v>
      </c>
      <c r="K2193" s="41">
        <v>-4.7999999999999996E-3</v>
      </c>
      <c r="L2193" s="41">
        <v>0</v>
      </c>
      <c r="M2193" s="41">
        <v>4.7999999999999996E-3</v>
      </c>
      <c r="N2193" s="410">
        <v>10.5</v>
      </c>
      <c r="O2193" s="41">
        <v>-0.30628661495470866</v>
      </c>
      <c r="P2193" s="41">
        <v>-4.7999999999999996E-3</v>
      </c>
      <c r="Q2193" s="41">
        <v>0</v>
      </c>
      <c r="R2193" s="41">
        <v>4.7999999999999996E-3</v>
      </c>
      <c r="S2193" s="41">
        <v>10.4</v>
      </c>
      <c r="T2193" s="58">
        <v>-0.43328350408227079</v>
      </c>
      <c r="U2193" s="41">
        <v>-6.4000000000000003E-3</v>
      </c>
      <c r="V2193" s="41">
        <v>0</v>
      </c>
      <c r="W2193" s="41">
        <v>6.4000000000000003E-3</v>
      </c>
      <c r="X2193" s="410">
        <v>10.4</v>
      </c>
      <c r="Y2193" s="42"/>
    </row>
    <row r="2194" spans="1:25" x14ac:dyDescent="0.25">
      <c r="A2194" s="96" t="s">
        <v>28</v>
      </c>
      <c r="B2194" s="38" t="s">
        <v>2119</v>
      </c>
      <c r="C2194" s="53" t="s">
        <v>1605</v>
      </c>
      <c r="D2194" s="38">
        <v>220</v>
      </c>
      <c r="E2194" s="88" t="s">
        <v>275</v>
      </c>
      <c r="F2194" s="38">
        <v>10</v>
      </c>
      <c r="G2194" s="88" t="s">
        <v>60</v>
      </c>
      <c r="H2194" s="38">
        <v>3</v>
      </c>
      <c r="I2194" s="88"/>
      <c r="J2194" s="58">
        <v>-0.93475757868796538</v>
      </c>
      <c r="K2194" s="41">
        <v>-1.4999999999999999E-2</v>
      </c>
      <c r="L2194" s="41">
        <v>-8.0000000000000002E-3</v>
      </c>
      <c r="M2194" s="41">
        <v>1.6999999999999998E-2</v>
      </c>
      <c r="N2194" s="410">
        <v>10.5</v>
      </c>
      <c r="O2194" s="41">
        <v>-0.86066296582387047</v>
      </c>
      <c r="P2194" s="41">
        <v>-1.4E-2</v>
      </c>
      <c r="Q2194" s="41">
        <v>-7.0000000000000001E-3</v>
      </c>
      <c r="R2194" s="41">
        <v>1.5652475842498528E-2</v>
      </c>
      <c r="S2194" s="41">
        <v>10.5</v>
      </c>
      <c r="T2194" s="58">
        <v>-0.86066296582387047</v>
      </c>
      <c r="U2194" s="41">
        <v>-1.4E-2</v>
      </c>
      <c r="V2194" s="41">
        <v>-7.0000000000000001E-3</v>
      </c>
      <c r="W2194" s="41">
        <v>1.5652475842498528E-2</v>
      </c>
      <c r="X2194" s="410">
        <v>10.5</v>
      </c>
      <c r="Y2194" s="42"/>
    </row>
    <row r="2195" spans="1:25" ht="15.75" thickBot="1" x14ac:dyDescent="0.3">
      <c r="A2195" s="97" t="s">
        <v>28</v>
      </c>
      <c r="B2195" s="48" t="s">
        <v>2119</v>
      </c>
      <c r="C2195" s="90" t="s">
        <v>1605</v>
      </c>
      <c r="D2195" s="48">
        <v>220</v>
      </c>
      <c r="E2195" s="91" t="s">
        <v>624</v>
      </c>
      <c r="F2195" s="48">
        <v>10</v>
      </c>
      <c r="G2195" s="91" t="s">
        <v>60</v>
      </c>
      <c r="H2195" s="48">
        <v>4</v>
      </c>
      <c r="I2195" s="91"/>
      <c r="J2195" s="59">
        <v>-1.9994814517389634</v>
      </c>
      <c r="K2195" s="50">
        <v>-2.8000000000000001E-2</v>
      </c>
      <c r="L2195" s="50">
        <v>0</v>
      </c>
      <c r="M2195" s="50">
        <v>2.8000000000000001E-2</v>
      </c>
      <c r="N2195" s="413">
        <v>10.5</v>
      </c>
      <c r="O2195" s="50">
        <v>-1.5168479978709379</v>
      </c>
      <c r="P2195" s="50">
        <v>-2.4E-2</v>
      </c>
      <c r="Q2195" s="50">
        <v>0</v>
      </c>
      <c r="R2195" s="50">
        <v>2.4E-2</v>
      </c>
      <c r="S2195" s="50">
        <v>10.5</v>
      </c>
      <c r="T2195" s="59">
        <v>-1.6093387294484343</v>
      </c>
      <c r="U2195" s="50">
        <v>-2.4E-2</v>
      </c>
      <c r="V2195" s="50">
        <v>0</v>
      </c>
      <c r="W2195" s="50">
        <v>2.4E-2</v>
      </c>
      <c r="X2195" s="413">
        <v>10.5</v>
      </c>
      <c r="Y2195" s="51"/>
    </row>
    <row r="2196" spans="1:25" x14ac:dyDescent="0.25">
      <c r="A2196" s="85" t="s">
        <v>28</v>
      </c>
      <c r="B2196" s="30" t="s">
        <v>2161</v>
      </c>
      <c r="C2196" s="86" t="s">
        <v>20</v>
      </c>
      <c r="D2196" s="30">
        <v>110</v>
      </c>
      <c r="E2196" s="86" t="s">
        <v>762</v>
      </c>
      <c r="F2196" s="30">
        <v>10</v>
      </c>
      <c r="G2196" s="86" t="s">
        <v>38</v>
      </c>
      <c r="H2196" s="30">
        <v>1</v>
      </c>
      <c r="I2196" s="86"/>
      <c r="J2196" s="406">
        <v>91.815049601540466</v>
      </c>
      <c r="K2196" s="31">
        <v>1.125</v>
      </c>
      <c r="L2196" s="31">
        <v>1.1240000000000001</v>
      </c>
      <c r="M2196" s="31">
        <v>1.5902833080932466</v>
      </c>
      <c r="N2196" s="407">
        <v>10</v>
      </c>
      <c r="O2196" s="31">
        <v>121.34540233015287</v>
      </c>
      <c r="P2196" s="31">
        <v>1.544</v>
      </c>
      <c r="Q2196" s="31">
        <v>1.4259999999999999</v>
      </c>
      <c r="R2196" s="31">
        <v>2.1017640210071158</v>
      </c>
      <c r="S2196" s="31">
        <v>10</v>
      </c>
      <c r="T2196" s="406">
        <v>109.54793471353078</v>
      </c>
      <c r="U2196" s="31">
        <v>1.4159999999999999</v>
      </c>
      <c r="V2196" s="31">
        <v>1.2629999999999999</v>
      </c>
      <c r="W2196" s="31">
        <v>1.897425887880736</v>
      </c>
      <c r="X2196" s="407">
        <v>10</v>
      </c>
      <c r="Y2196" s="32"/>
    </row>
    <row r="2197" spans="1:25" x14ac:dyDescent="0.25">
      <c r="A2197" s="96" t="s">
        <v>28</v>
      </c>
      <c r="B2197" s="38" t="s">
        <v>2161</v>
      </c>
      <c r="C2197" s="53" t="s">
        <v>20</v>
      </c>
      <c r="D2197" s="38">
        <v>110</v>
      </c>
      <c r="E2197" s="88" t="s">
        <v>2162</v>
      </c>
      <c r="F2197" s="38">
        <v>10</v>
      </c>
      <c r="G2197" s="88"/>
      <c r="H2197" s="38">
        <v>1</v>
      </c>
      <c r="I2197" s="88" t="s">
        <v>1564</v>
      </c>
      <c r="J2197" s="58">
        <v>-41.912050773017548</v>
      </c>
      <c r="K2197" s="41">
        <v>-0.53100000000000003</v>
      </c>
      <c r="L2197" s="41">
        <v>-0.495</v>
      </c>
      <c r="M2197" s="41">
        <v>0.72593801388272816</v>
      </c>
      <c r="N2197" s="410">
        <v>10</v>
      </c>
      <c r="O2197" s="41">
        <v>-68.170228105823441</v>
      </c>
      <c r="P2197" s="41">
        <v>-0.873</v>
      </c>
      <c r="Q2197" s="41">
        <v>-0.79500000000000004</v>
      </c>
      <c r="R2197" s="41">
        <v>1.1807429864284607</v>
      </c>
      <c r="S2197" s="41">
        <v>10</v>
      </c>
      <c r="T2197" s="58">
        <v>-50.584055458876243</v>
      </c>
      <c r="U2197" s="41">
        <v>-0.68200000000000005</v>
      </c>
      <c r="V2197" s="41">
        <v>-0.55000000000000004</v>
      </c>
      <c r="W2197" s="41">
        <v>0.87614154107655462</v>
      </c>
      <c r="X2197" s="410">
        <v>10</v>
      </c>
      <c r="Y2197" s="42"/>
    </row>
    <row r="2198" spans="1:25" x14ac:dyDescent="0.25">
      <c r="A2198" s="96" t="s">
        <v>28</v>
      </c>
      <c r="B2198" s="38" t="s">
        <v>2161</v>
      </c>
      <c r="C2198" s="53" t="s">
        <v>20</v>
      </c>
      <c r="D2198" s="38">
        <v>110</v>
      </c>
      <c r="E2198" s="88" t="s">
        <v>1937</v>
      </c>
      <c r="F2198" s="38">
        <v>10</v>
      </c>
      <c r="G2198" s="88"/>
      <c r="H2198" s="38">
        <v>1</v>
      </c>
      <c r="I2198" s="88" t="s">
        <v>1564</v>
      </c>
      <c r="J2198" s="58">
        <v>-3.4722711107669388</v>
      </c>
      <c r="K2198" s="41">
        <v>-4.3999999999999997E-2</v>
      </c>
      <c r="L2198" s="41">
        <v>-4.1000000000000002E-2</v>
      </c>
      <c r="M2198" s="41">
        <v>6.0141499815019581E-2</v>
      </c>
      <c r="N2198" s="410">
        <v>10</v>
      </c>
      <c r="O2198" s="41">
        <v>-3.0751693720292335</v>
      </c>
      <c r="P2198" s="41">
        <v>-4.1000000000000002E-2</v>
      </c>
      <c r="Q2198" s="41">
        <v>-3.4000000000000002E-2</v>
      </c>
      <c r="R2198" s="41">
        <v>5.32634959423431E-2</v>
      </c>
      <c r="S2198" s="41">
        <v>10</v>
      </c>
      <c r="T2198" s="58">
        <v>-3.2751590292177672</v>
      </c>
      <c r="U2198" s="41">
        <v>-4.2999999999999997E-2</v>
      </c>
      <c r="V2198" s="41">
        <v>-3.6999999999999998E-2</v>
      </c>
      <c r="W2198" s="41">
        <v>5.6727418414731334E-2</v>
      </c>
      <c r="X2198" s="410">
        <v>10</v>
      </c>
      <c r="Y2198" s="42"/>
    </row>
    <row r="2199" spans="1:25" x14ac:dyDescent="0.25">
      <c r="A2199" s="96" t="s">
        <v>28</v>
      </c>
      <c r="B2199" s="38" t="s">
        <v>2161</v>
      </c>
      <c r="C2199" s="53" t="s">
        <v>20</v>
      </c>
      <c r="D2199" s="38">
        <v>110</v>
      </c>
      <c r="E2199" s="88" t="s">
        <v>2163</v>
      </c>
      <c r="F2199" s="38">
        <v>10</v>
      </c>
      <c r="G2199" s="88"/>
      <c r="H2199" s="38">
        <v>1</v>
      </c>
      <c r="I2199" s="88" t="s">
        <v>2164</v>
      </c>
      <c r="J2199" s="58">
        <v>0</v>
      </c>
      <c r="K2199" s="41">
        <v>0</v>
      </c>
      <c r="L2199" s="41">
        <v>0</v>
      </c>
      <c r="M2199" s="41">
        <v>0</v>
      </c>
      <c r="N2199" s="410">
        <v>10</v>
      </c>
      <c r="O2199" s="41">
        <v>0</v>
      </c>
      <c r="P2199" s="41">
        <v>0</v>
      </c>
      <c r="Q2199" s="41">
        <v>0</v>
      </c>
      <c r="R2199" s="41">
        <v>0</v>
      </c>
      <c r="S2199" s="41">
        <v>10</v>
      </c>
      <c r="T2199" s="58">
        <v>0</v>
      </c>
      <c r="U2199" s="41">
        <v>0</v>
      </c>
      <c r="V2199" s="41">
        <v>0</v>
      </c>
      <c r="W2199" s="41">
        <v>0</v>
      </c>
      <c r="X2199" s="410">
        <v>10</v>
      </c>
      <c r="Y2199" s="42" t="s">
        <v>1675</v>
      </c>
    </row>
    <row r="2200" spans="1:25" x14ac:dyDescent="0.25">
      <c r="A2200" s="96" t="s">
        <v>28</v>
      </c>
      <c r="B2200" s="38" t="s">
        <v>2161</v>
      </c>
      <c r="C2200" s="53" t="s">
        <v>20</v>
      </c>
      <c r="D2200" s="38">
        <v>110</v>
      </c>
      <c r="E2200" s="88" t="s">
        <v>2165</v>
      </c>
      <c r="F2200" s="38">
        <v>10</v>
      </c>
      <c r="G2200" s="88"/>
      <c r="H2200" s="38">
        <v>1</v>
      </c>
      <c r="I2200" s="88" t="s">
        <v>2166</v>
      </c>
      <c r="J2200" s="58">
        <v>-13.023696351906656</v>
      </c>
      <c r="K2200" s="41">
        <v>-0.161</v>
      </c>
      <c r="L2200" s="41">
        <v>-0.158</v>
      </c>
      <c r="M2200" s="41">
        <v>0.2255770378385176</v>
      </c>
      <c r="N2200" s="410">
        <v>10</v>
      </c>
      <c r="O2200" s="41">
        <v>-17.775732521239924</v>
      </c>
      <c r="P2200" s="41">
        <v>-0.22700000000000001</v>
      </c>
      <c r="Q2200" s="41">
        <v>-0.20799999999999999</v>
      </c>
      <c r="R2200" s="41">
        <v>0.30788471868541967</v>
      </c>
      <c r="S2200" s="41">
        <v>10</v>
      </c>
      <c r="T2200" s="58">
        <v>-16.657830991258539</v>
      </c>
      <c r="U2200" s="41">
        <v>-0.218</v>
      </c>
      <c r="V2200" s="41">
        <v>-0.189</v>
      </c>
      <c r="W2200" s="41">
        <v>0.2885220962075522</v>
      </c>
      <c r="X2200" s="410">
        <v>10</v>
      </c>
      <c r="Y2200" s="42"/>
    </row>
    <row r="2201" spans="1:25" x14ac:dyDescent="0.25">
      <c r="A2201" s="96" t="s">
        <v>28</v>
      </c>
      <c r="B2201" s="38" t="s">
        <v>2161</v>
      </c>
      <c r="C2201" s="53" t="s">
        <v>20</v>
      </c>
      <c r="D2201" s="38">
        <v>110</v>
      </c>
      <c r="E2201" s="88" t="s">
        <v>2167</v>
      </c>
      <c r="F2201" s="38">
        <v>10</v>
      </c>
      <c r="G2201" s="88"/>
      <c r="H2201" s="38">
        <v>1</v>
      </c>
      <c r="I2201" s="88" t="s">
        <v>2168</v>
      </c>
      <c r="J2201" s="58">
        <v>0</v>
      </c>
      <c r="K2201" s="41">
        <v>0</v>
      </c>
      <c r="L2201" s="41">
        <v>0</v>
      </c>
      <c r="M2201" s="41">
        <v>0</v>
      </c>
      <c r="N2201" s="410">
        <v>10</v>
      </c>
      <c r="O2201" s="41">
        <v>0</v>
      </c>
      <c r="P2201" s="41">
        <v>0</v>
      </c>
      <c r="Q2201" s="41">
        <v>0</v>
      </c>
      <c r="R2201" s="41">
        <v>0</v>
      </c>
      <c r="S2201" s="41">
        <v>10</v>
      </c>
      <c r="T2201" s="58">
        <v>0</v>
      </c>
      <c r="U2201" s="41">
        <v>0</v>
      </c>
      <c r="V2201" s="41">
        <v>0</v>
      </c>
      <c r="W2201" s="41">
        <v>0</v>
      </c>
      <c r="X2201" s="410">
        <v>10</v>
      </c>
      <c r="Y2201" s="42" t="s">
        <v>42</v>
      </c>
    </row>
    <row r="2202" spans="1:25" x14ac:dyDescent="0.25">
      <c r="A2202" s="96" t="s">
        <v>28</v>
      </c>
      <c r="B2202" s="38" t="s">
        <v>2161</v>
      </c>
      <c r="C2202" s="53" t="s">
        <v>20</v>
      </c>
      <c r="D2202" s="38">
        <v>110</v>
      </c>
      <c r="E2202" s="88" t="s">
        <v>2169</v>
      </c>
      <c r="F2202" s="38">
        <v>10</v>
      </c>
      <c r="G2202" s="88"/>
      <c r="H2202" s="38">
        <v>1</v>
      </c>
      <c r="I2202" s="88" t="s">
        <v>2170</v>
      </c>
      <c r="J2202" s="58">
        <v>-20.639928940446158</v>
      </c>
      <c r="K2202" s="41">
        <v>-0.221</v>
      </c>
      <c r="L2202" s="41">
        <v>-0.28100000000000003</v>
      </c>
      <c r="M2202" s="41">
        <v>0.35749405589464006</v>
      </c>
      <c r="N2202" s="410">
        <v>10</v>
      </c>
      <c r="O2202" s="41">
        <v>-18.960309420822579</v>
      </c>
      <c r="P2202" s="41">
        <v>-0.222</v>
      </c>
      <c r="Q2202" s="41">
        <v>-0.24199999999999999</v>
      </c>
      <c r="R2202" s="41">
        <v>0.32840219244091534</v>
      </c>
      <c r="S2202" s="41">
        <v>10</v>
      </c>
      <c r="T2202" s="58">
        <v>-20.095853635348099</v>
      </c>
      <c r="U2202" s="41">
        <v>-0.22800000000000001</v>
      </c>
      <c r="V2202" s="41">
        <v>-0.26300000000000001</v>
      </c>
      <c r="W2202" s="41">
        <v>0.34807039517890631</v>
      </c>
      <c r="X2202" s="410">
        <v>10</v>
      </c>
      <c r="Y2202" s="42"/>
    </row>
    <row r="2203" spans="1:25" x14ac:dyDescent="0.25">
      <c r="A2203" s="96" t="s">
        <v>28</v>
      </c>
      <c r="B2203" s="38" t="s">
        <v>2161</v>
      </c>
      <c r="C2203" s="53" t="s">
        <v>20</v>
      </c>
      <c r="D2203" s="38">
        <v>110</v>
      </c>
      <c r="E2203" s="88" t="s">
        <v>2171</v>
      </c>
      <c r="F2203" s="38">
        <v>10</v>
      </c>
      <c r="G2203" s="88"/>
      <c r="H2203" s="38">
        <v>1</v>
      </c>
      <c r="I2203" s="88" t="s">
        <v>2172</v>
      </c>
      <c r="J2203" s="58">
        <v>-11.92336641501328</v>
      </c>
      <c r="K2203" s="41">
        <v>-0.14899999999999999</v>
      </c>
      <c r="L2203" s="41">
        <v>-0.14299999999999999</v>
      </c>
      <c r="M2203" s="41">
        <v>0.20651876428063382</v>
      </c>
      <c r="N2203" s="410">
        <v>10</v>
      </c>
      <c r="O2203" s="41">
        <v>-12.486926496673766</v>
      </c>
      <c r="P2203" s="41">
        <v>-0.16400000000000001</v>
      </c>
      <c r="Q2203" s="41">
        <v>-0.14099999999999999</v>
      </c>
      <c r="R2203" s="41">
        <v>0.21627991122617005</v>
      </c>
      <c r="S2203" s="41">
        <v>10</v>
      </c>
      <c r="T2203" s="58">
        <v>-18.254223255637768</v>
      </c>
      <c r="U2203" s="41">
        <v>-0.22900000000000001</v>
      </c>
      <c r="V2203" s="41">
        <v>-0.218</v>
      </c>
      <c r="W2203" s="41">
        <v>0.31617242131469975</v>
      </c>
      <c r="X2203" s="410">
        <v>10</v>
      </c>
      <c r="Y2203" s="42"/>
    </row>
    <row r="2204" spans="1:25" x14ac:dyDescent="0.25">
      <c r="A2204" s="96" t="s">
        <v>28</v>
      </c>
      <c r="B2204" s="38" t="s">
        <v>2161</v>
      </c>
      <c r="C2204" s="53" t="s">
        <v>20</v>
      </c>
      <c r="D2204" s="38">
        <v>110</v>
      </c>
      <c r="E2204" s="88" t="s">
        <v>140</v>
      </c>
      <c r="F2204" s="38">
        <v>10</v>
      </c>
      <c r="G2204" s="88" t="s">
        <v>60</v>
      </c>
      <c r="H2204" s="38"/>
      <c r="I2204" s="88"/>
      <c r="J2204" s="58">
        <v>-0.74980554440211145</v>
      </c>
      <c r="K2204" s="41">
        <v>-0.01</v>
      </c>
      <c r="L2204" s="41">
        <v>0</v>
      </c>
      <c r="M2204" s="41">
        <v>0.01</v>
      </c>
      <c r="N2204" s="410">
        <v>10</v>
      </c>
      <c r="O2204" s="41">
        <v>-0.66362099906853544</v>
      </c>
      <c r="P2204" s="41">
        <v>-0.01</v>
      </c>
      <c r="Q2204" s="41">
        <v>0</v>
      </c>
      <c r="R2204" s="41">
        <v>0.01</v>
      </c>
      <c r="S2204" s="41">
        <v>10</v>
      </c>
      <c r="T2204" s="58">
        <v>-0.70408569413369015</v>
      </c>
      <c r="U2204" s="41">
        <v>-0.01</v>
      </c>
      <c r="V2204" s="41">
        <v>0</v>
      </c>
      <c r="W2204" s="41">
        <v>0.01</v>
      </c>
      <c r="X2204" s="410">
        <v>10</v>
      </c>
      <c r="Y2204" s="42"/>
    </row>
    <row r="2205" spans="1:25" x14ac:dyDescent="0.25">
      <c r="A2205" s="95" t="s">
        <v>28</v>
      </c>
      <c r="B2205" s="44" t="s">
        <v>2161</v>
      </c>
      <c r="C2205" s="67" t="s">
        <v>20</v>
      </c>
      <c r="D2205" s="44">
        <v>110</v>
      </c>
      <c r="E2205" s="67" t="s">
        <v>851</v>
      </c>
      <c r="F2205" s="44">
        <v>10</v>
      </c>
      <c r="G2205" s="67" t="s">
        <v>38</v>
      </c>
      <c r="H2205" s="44">
        <v>2</v>
      </c>
      <c r="I2205" s="67"/>
      <c r="J2205" s="411">
        <v>112.49125891967489</v>
      </c>
      <c r="K2205" s="45">
        <v>1.6020000000000001</v>
      </c>
      <c r="L2205" s="45">
        <v>1.109</v>
      </c>
      <c r="M2205" s="45">
        <v>1.9484057585626255</v>
      </c>
      <c r="N2205" s="412">
        <v>10</v>
      </c>
      <c r="O2205" s="45">
        <v>146.17552234670939</v>
      </c>
      <c r="P2205" s="45">
        <v>2.133</v>
      </c>
      <c r="Q2205" s="45">
        <v>1.3640000000000001</v>
      </c>
      <c r="R2205" s="45">
        <v>2.5318343152742044</v>
      </c>
      <c r="S2205" s="45">
        <v>10</v>
      </c>
      <c r="T2205" s="411">
        <v>145.12593381841396</v>
      </c>
      <c r="U2205" s="45">
        <v>2.1549999999999998</v>
      </c>
      <c r="V2205" s="45">
        <v>1.294</v>
      </c>
      <c r="W2205" s="45">
        <v>2.513654908693713</v>
      </c>
      <c r="X2205" s="412">
        <v>10</v>
      </c>
      <c r="Y2205" s="46"/>
    </row>
    <row r="2206" spans="1:25" x14ac:dyDescent="0.25">
      <c r="A2206" s="96" t="s">
        <v>28</v>
      </c>
      <c r="B2206" s="38" t="s">
        <v>2161</v>
      </c>
      <c r="C2206" s="53" t="s">
        <v>20</v>
      </c>
      <c r="D2206" s="38">
        <v>110</v>
      </c>
      <c r="E2206" s="88" t="s">
        <v>2173</v>
      </c>
      <c r="F2206" s="38">
        <v>10</v>
      </c>
      <c r="G2206" s="88"/>
      <c r="H2206" s="38">
        <v>2</v>
      </c>
      <c r="I2206" s="88" t="s">
        <v>2174</v>
      </c>
      <c r="J2206" s="58">
        <v>0</v>
      </c>
      <c r="K2206" s="41">
        <v>0</v>
      </c>
      <c r="L2206" s="41">
        <v>0</v>
      </c>
      <c r="M2206" s="41">
        <v>0</v>
      </c>
      <c r="N2206" s="410">
        <v>10</v>
      </c>
      <c r="O2206" s="41">
        <v>0</v>
      </c>
      <c r="P2206" s="41">
        <v>0</v>
      </c>
      <c r="Q2206" s="41">
        <v>0</v>
      </c>
      <c r="R2206" s="41">
        <v>0</v>
      </c>
      <c r="S2206" s="41">
        <v>10</v>
      </c>
      <c r="T2206" s="58">
        <v>0</v>
      </c>
      <c r="U2206" s="41">
        <v>0</v>
      </c>
      <c r="V2206" s="41">
        <v>0</v>
      </c>
      <c r="W2206" s="41">
        <v>0</v>
      </c>
      <c r="X2206" s="410">
        <v>10</v>
      </c>
      <c r="Y2206" s="42" t="s">
        <v>1675</v>
      </c>
    </row>
    <row r="2207" spans="1:25" x14ac:dyDescent="0.25">
      <c r="A2207" s="96" t="s">
        <v>28</v>
      </c>
      <c r="B2207" s="38" t="s">
        <v>2161</v>
      </c>
      <c r="C2207" s="53" t="s">
        <v>20</v>
      </c>
      <c r="D2207" s="38">
        <v>110</v>
      </c>
      <c r="E2207" s="88" t="s">
        <v>2175</v>
      </c>
      <c r="F2207" s="38">
        <v>10</v>
      </c>
      <c r="G2207" s="88"/>
      <c r="H2207" s="38">
        <v>2</v>
      </c>
      <c r="I2207" s="88" t="s">
        <v>2168</v>
      </c>
      <c r="J2207" s="58">
        <v>0</v>
      </c>
      <c r="K2207" s="41">
        <v>0</v>
      </c>
      <c r="L2207" s="41">
        <v>0</v>
      </c>
      <c r="M2207" s="41">
        <v>0</v>
      </c>
      <c r="N2207" s="410">
        <v>10</v>
      </c>
      <c r="O2207" s="41">
        <v>0</v>
      </c>
      <c r="P2207" s="41">
        <v>0</v>
      </c>
      <c r="Q2207" s="41">
        <v>0</v>
      </c>
      <c r="R2207" s="41">
        <v>0</v>
      </c>
      <c r="S2207" s="41">
        <v>10</v>
      </c>
      <c r="T2207" s="58">
        <v>0</v>
      </c>
      <c r="U2207" s="41">
        <v>0</v>
      </c>
      <c r="V2207" s="41">
        <v>0</v>
      </c>
      <c r="W2207" s="41">
        <v>0</v>
      </c>
      <c r="X2207" s="410">
        <v>10</v>
      </c>
      <c r="Y2207" s="42" t="s">
        <v>42</v>
      </c>
    </row>
    <row r="2208" spans="1:25" x14ac:dyDescent="0.25">
      <c r="A2208" s="96" t="s">
        <v>28</v>
      </c>
      <c r="B2208" s="38" t="s">
        <v>2161</v>
      </c>
      <c r="C2208" s="53" t="s">
        <v>20</v>
      </c>
      <c r="D2208" s="38">
        <v>110</v>
      </c>
      <c r="E2208" s="88" t="s">
        <v>2176</v>
      </c>
      <c r="F2208" s="38">
        <v>10</v>
      </c>
      <c r="G2208" s="88"/>
      <c r="H2208" s="38">
        <v>2</v>
      </c>
      <c r="I2208" s="88" t="s">
        <v>2177</v>
      </c>
      <c r="J2208" s="58">
        <v>-2.8172090207626894</v>
      </c>
      <c r="K2208" s="41">
        <v>-3.4000000000000002E-2</v>
      </c>
      <c r="L2208" s="41">
        <v>-3.5000000000000003E-2</v>
      </c>
      <c r="M2208" s="41">
        <v>4.8795491595023409E-2</v>
      </c>
      <c r="N2208" s="410">
        <v>10</v>
      </c>
      <c r="O2208" s="41">
        <v>-2.5800516790689816</v>
      </c>
      <c r="P2208" s="41">
        <v>-3.4000000000000002E-2</v>
      </c>
      <c r="Q2208" s="41">
        <v>-2.9000000000000001E-2</v>
      </c>
      <c r="R2208" s="41">
        <v>4.4687805943008661E-2</v>
      </c>
      <c r="S2208" s="41">
        <v>10</v>
      </c>
      <c r="T2208" s="58">
        <v>-3.8591881702416813</v>
      </c>
      <c r="U2208" s="41">
        <v>-5.1999999999999998E-2</v>
      </c>
      <c r="V2208" s="41">
        <v>-4.2000000000000003E-2</v>
      </c>
      <c r="W2208" s="41">
        <v>6.6843099868273609E-2</v>
      </c>
      <c r="X2208" s="410">
        <v>10</v>
      </c>
      <c r="Y2208" s="42"/>
    </row>
    <row r="2209" spans="1:25" x14ac:dyDescent="0.25">
      <c r="A2209" s="96" t="s">
        <v>28</v>
      </c>
      <c r="B2209" s="38" t="s">
        <v>2161</v>
      </c>
      <c r="C2209" s="53" t="s">
        <v>20</v>
      </c>
      <c r="D2209" s="38">
        <v>110</v>
      </c>
      <c r="E2209" s="88" t="s">
        <v>2178</v>
      </c>
      <c r="F2209" s="38">
        <v>10</v>
      </c>
      <c r="G2209" s="88"/>
      <c r="H2209" s="38">
        <v>2</v>
      </c>
      <c r="I2209" s="88" t="s">
        <v>2172</v>
      </c>
      <c r="J2209" s="58">
        <v>-2.9268868558020258</v>
      </c>
      <c r="K2209" s="41">
        <v>-4.7E-2</v>
      </c>
      <c r="L2209" s="41">
        <v>-1.9E-2</v>
      </c>
      <c r="M2209" s="41">
        <v>5.0695167422546303E-2</v>
      </c>
      <c r="N2209" s="410">
        <v>10</v>
      </c>
      <c r="O2209" s="41">
        <v>-3.4952348514322567</v>
      </c>
      <c r="P2209" s="41">
        <v>-5.1999999999999998E-2</v>
      </c>
      <c r="Q2209" s="41">
        <v>-3.1E-2</v>
      </c>
      <c r="R2209" s="41">
        <v>6.0539243470661246E-2</v>
      </c>
      <c r="S2209" s="41">
        <v>10</v>
      </c>
      <c r="T2209" s="58">
        <v>-3.718870796357411</v>
      </c>
      <c r="U2209" s="41">
        <v>-5.7000000000000002E-2</v>
      </c>
      <c r="V2209" s="41">
        <v>-0.03</v>
      </c>
      <c r="W2209" s="41">
        <v>6.4412731660751663E-2</v>
      </c>
      <c r="X2209" s="410">
        <v>10</v>
      </c>
      <c r="Y2209" s="42"/>
    </row>
    <row r="2210" spans="1:25" x14ac:dyDescent="0.25">
      <c r="A2210" s="96" t="s">
        <v>28</v>
      </c>
      <c r="B2210" s="38" t="s">
        <v>2161</v>
      </c>
      <c r="C2210" s="53" t="s">
        <v>20</v>
      </c>
      <c r="D2210" s="38">
        <v>110</v>
      </c>
      <c r="E2210" s="88" t="s">
        <v>2179</v>
      </c>
      <c r="F2210" s="38">
        <v>10</v>
      </c>
      <c r="G2210" s="88"/>
      <c r="H2210" s="38">
        <v>2</v>
      </c>
      <c r="I2210" s="88" t="s">
        <v>2180</v>
      </c>
      <c r="J2210" s="58">
        <v>-17.081081152354887</v>
      </c>
      <c r="K2210" s="41">
        <v>-0.24</v>
      </c>
      <c r="L2210" s="41">
        <v>-0.17299999999999999</v>
      </c>
      <c r="M2210" s="41">
        <v>0.29585300404085807</v>
      </c>
      <c r="N2210" s="410">
        <v>10</v>
      </c>
      <c r="O2210" s="41">
        <v>-15.69373548054552</v>
      </c>
      <c r="P2210" s="41">
        <v>-0.22800000000000001</v>
      </c>
      <c r="Q2210" s="41">
        <v>-0.14799999999999999</v>
      </c>
      <c r="R2210" s="41">
        <v>0.2718234721285121</v>
      </c>
      <c r="S2210" s="41">
        <v>10</v>
      </c>
      <c r="T2210" s="58">
        <v>-16.573271654484319</v>
      </c>
      <c r="U2210" s="41">
        <v>-0.23899999999999999</v>
      </c>
      <c r="V2210" s="41">
        <v>-0.159</v>
      </c>
      <c r="W2210" s="41">
        <v>0.28705748553207944</v>
      </c>
      <c r="X2210" s="410">
        <v>10</v>
      </c>
      <c r="Y2210" s="42"/>
    </row>
    <row r="2211" spans="1:25" x14ac:dyDescent="0.25">
      <c r="A2211" s="96" t="s">
        <v>28</v>
      </c>
      <c r="B2211" s="38" t="s">
        <v>2161</v>
      </c>
      <c r="C2211" s="53" t="s">
        <v>20</v>
      </c>
      <c r="D2211" s="38">
        <v>110</v>
      </c>
      <c r="E2211" s="88" t="s">
        <v>2181</v>
      </c>
      <c r="F2211" s="38">
        <v>10</v>
      </c>
      <c r="G2211" s="88"/>
      <c r="H2211" s="38">
        <v>2</v>
      </c>
      <c r="I2211" s="88" t="s">
        <v>2182</v>
      </c>
      <c r="J2211" s="58">
        <v>-35.10465306290132</v>
      </c>
      <c r="K2211" s="41">
        <v>-0.41</v>
      </c>
      <c r="L2211" s="41">
        <v>-0.44900000000000001</v>
      </c>
      <c r="M2211" s="41">
        <v>0.60803042687023479</v>
      </c>
      <c r="N2211" s="410">
        <v>10</v>
      </c>
      <c r="O2211" s="41">
        <v>-36.142541877036443</v>
      </c>
      <c r="P2211" s="41">
        <v>-0.499</v>
      </c>
      <c r="Q2211" s="41">
        <v>-0.378</v>
      </c>
      <c r="R2211" s="41">
        <v>0.62600718845712944</v>
      </c>
      <c r="S2211" s="41">
        <v>10</v>
      </c>
      <c r="T2211" s="58">
        <v>-38.985852134674019</v>
      </c>
      <c r="U2211" s="41">
        <v>-0.53500000000000003</v>
      </c>
      <c r="V2211" s="41">
        <v>-0.41199999999999998</v>
      </c>
      <c r="W2211" s="41">
        <v>0.67525476673622964</v>
      </c>
      <c r="X2211" s="410">
        <v>10</v>
      </c>
      <c r="Y2211" s="42"/>
    </row>
    <row r="2212" spans="1:25" x14ac:dyDescent="0.25">
      <c r="A2212" s="96" t="s">
        <v>28</v>
      </c>
      <c r="B2212" s="38" t="s">
        <v>2161</v>
      </c>
      <c r="C2212" s="53" t="s">
        <v>20</v>
      </c>
      <c r="D2212" s="38">
        <v>110</v>
      </c>
      <c r="E2212" s="88" t="s">
        <v>2183</v>
      </c>
      <c r="F2212" s="38">
        <v>10</v>
      </c>
      <c r="G2212" s="88"/>
      <c r="H2212" s="38">
        <v>2</v>
      </c>
      <c r="I2212" s="88" t="s">
        <v>2151</v>
      </c>
      <c r="J2212" s="58">
        <v>-57.100671332889483</v>
      </c>
      <c r="K2212" s="41">
        <v>-0.875</v>
      </c>
      <c r="L2212" s="41">
        <v>-0.46100000000000002</v>
      </c>
      <c r="M2212" s="41">
        <v>0.98901263894856262</v>
      </c>
      <c r="N2212" s="410">
        <v>10</v>
      </c>
      <c r="O2212" s="41">
        <v>-89.272765537238001</v>
      </c>
      <c r="P2212" s="41">
        <v>-1.3220000000000001</v>
      </c>
      <c r="Q2212" s="41">
        <v>-0.80200000000000005</v>
      </c>
      <c r="R2212" s="41">
        <v>1.5462496564268011</v>
      </c>
      <c r="S2212" s="41">
        <v>10</v>
      </c>
      <c r="T2212" s="58">
        <v>-83.264658369162461</v>
      </c>
      <c r="U2212" s="41">
        <v>-1.2749999999999999</v>
      </c>
      <c r="V2212" s="41">
        <v>-0.67400000000000004</v>
      </c>
      <c r="W2212" s="41">
        <v>1.4421861877025448</v>
      </c>
      <c r="X2212" s="410">
        <v>10</v>
      </c>
      <c r="Y2212" s="42"/>
    </row>
    <row r="2213" spans="1:25" ht="15.75" thickBot="1" x14ac:dyDescent="0.3">
      <c r="A2213" s="97" t="s">
        <v>28</v>
      </c>
      <c r="B2213" s="48" t="s">
        <v>2161</v>
      </c>
      <c r="C2213" s="90" t="s">
        <v>20</v>
      </c>
      <c r="D2213" s="48">
        <v>110</v>
      </c>
      <c r="E2213" s="91" t="s">
        <v>149</v>
      </c>
      <c r="F2213" s="48">
        <v>10</v>
      </c>
      <c r="G2213" s="91" t="s">
        <v>60</v>
      </c>
      <c r="H2213" s="48"/>
      <c r="I2213" s="91"/>
      <c r="J2213" s="59">
        <v>0</v>
      </c>
      <c r="K2213" s="50">
        <v>0</v>
      </c>
      <c r="L2213" s="50">
        <v>0</v>
      </c>
      <c r="M2213" s="50">
        <v>0</v>
      </c>
      <c r="N2213" s="413">
        <v>10</v>
      </c>
      <c r="O2213" s="50">
        <v>0</v>
      </c>
      <c r="P2213" s="50">
        <v>0</v>
      </c>
      <c r="Q2213" s="50">
        <v>0</v>
      </c>
      <c r="R2213" s="50">
        <v>0</v>
      </c>
      <c r="S2213" s="50">
        <v>10</v>
      </c>
      <c r="T2213" s="59">
        <v>0</v>
      </c>
      <c r="U2213" s="50">
        <v>0</v>
      </c>
      <c r="V2213" s="50">
        <v>0</v>
      </c>
      <c r="W2213" s="50">
        <v>0</v>
      </c>
      <c r="X2213" s="413">
        <v>10</v>
      </c>
      <c r="Y2213" s="51" t="s">
        <v>42</v>
      </c>
    </row>
    <row r="2214" spans="1:25" x14ac:dyDescent="0.25">
      <c r="A2214" s="85" t="s">
        <v>28</v>
      </c>
      <c r="B2214" s="30" t="s">
        <v>2184</v>
      </c>
      <c r="C2214" s="86" t="s">
        <v>21</v>
      </c>
      <c r="D2214" s="30">
        <v>110</v>
      </c>
      <c r="E2214" s="86" t="s">
        <v>762</v>
      </c>
      <c r="F2214" s="30">
        <v>10</v>
      </c>
      <c r="G2214" s="86" t="s">
        <v>38</v>
      </c>
      <c r="H2214" s="30">
        <v>1</v>
      </c>
      <c r="I2214" s="86"/>
      <c r="J2214" s="406">
        <v>0</v>
      </c>
      <c r="K2214" s="31">
        <v>0</v>
      </c>
      <c r="L2214" s="31">
        <v>0</v>
      </c>
      <c r="M2214" s="31">
        <v>0</v>
      </c>
      <c r="N2214" s="407">
        <v>10.3</v>
      </c>
      <c r="O2214" s="31">
        <v>0</v>
      </c>
      <c r="P2214" s="31">
        <v>0</v>
      </c>
      <c r="Q2214" s="31">
        <v>0</v>
      </c>
      <c r="R2214" s="31">
        <v>0</v>
      </c>
      <c r="S2214" s="31">
        <v>10.5</v>
      </c>
      <c r="T2214" s="406">
        <v>0</v>
      </c>
      <c r="U2214" s="31">
        <v>0</v>
      </c>
      <c r="V2214" s="31">
        <v>0</v>
      </c>
      <c r="W2214" s="31">
        <v>0</v>
      </c>
      <c r="X2214" s="407">
        <v>10.4</v>
      </c>
      <c r="Y2214" s="32" t="s">
        <v>3212</v>
      </c>
    </row>
    <row r="2215" spans="1:25" x14ac:dyDescent="0.25">
      <c r="A2215" s="96" t="s">
        <v>28</v>
      </c>
      <c r="B2215" s="38" t="s">
        <v>2184</v>
      </c>
      <c r="C2215" s="53" t="s">
        <v>21</v>
      </c>
      <c r="D2215" s="38">
        <v>110</v>
      </c>
      <c r="E2215" s="88" t="s">
        <v>2185</v>
      </c>
      <c r="F2215" s="38">
        <v>10</v>
      </c>
      <c r="G2215" s="88"/>
      <c r="H2215" s="38">
        <v>1</v>
      </c>
      <c r="I2215" s="88" t="s">
        <v>2186</v>
      </c>
      <c r="J2215" s="58">
        <v>-1.850612097798809</v>
      </c>
      <c r="K2215" s="41">
        <v>-2.7E-2</v>
      </c>
      <c r="L2215" s="41">
        <v>-1.9E-2</v>
      </c>
      <c r="M2215" s="41">
        <v>3.3015148038438351E-2</v>
      </c>
      <c r="N2215" s="410">
        <v>10.3</v>
      </c>
      <c r="O2215" s="41">
        <v>-1.6477383202998068</v>
      </c>
      <c r="P2215" s="41">
        <v>-2.7E-2</v>
      </c>
      <c r="Q2215" s="41">
        <v>-1.2999999999999999E-2</v>
      </c>
      <c r="R2215" s="41">
        <v>2.9966648127543391E-2</v>
      </c>
      <c r="S2215" s="41">
        <v>10.5</v>
      </c>
      <c r="T2215" s="58">
        <v>-2.086782155212568</v>
      </c>
      <c r="U2215" s="41">
        <v>-3.3000000000000002E-2</v>
      </c>
      <c r="V2215" s="41">
        <v>-1.7999999999999999E-2</v>
      </c>
      <c r="W2215" s="41">
        <v>3.7589892258425003E-2</v>
      </c>
      <c r="X2215" s="410">
        <v>10.4</v>
      </c>
      <c r="Y2215" s="42"/>
    </row>
    <row r="2216" spans="1:25" x14ac:dyDescent="0.25">
      <c r="A2216" s="96" t="s">
        <v>28</v>
      </c>
      <c r="B2216" s="38" t="s">
        <v>2184</v>
      </c>
      <c r="C2216" s="53" t="s">
        <v>21</v>
      </c>
      <c r="D2216" s="38">
        <v>110</v>
      </c>
      <c r="E2216" s="88" t="s">
        <v>2187</v>
      </c>
      <c r="F2216" s="38">
        <v>10</v>
      </c>
      <c r="G2216" s="88"/>
      <c r="H2216" s="38">
        <v>1</v>
      </c>
      <c r="I2216" s="88" t="s">
        <v>2188</v>
      </c>
      <c r="J2216" s="58">
        <v>-26.461550503943212</v>
      </c>
      <c r="K2216" s="41">
        <v>-0.436</v>
      </c>
      <c r="L2216" s="41">
        <v>-0.18099999999999999</v>
      </c>
      <c r="M2216" s="41">
        <v>0.47207732417475845</v>
      </c>
      <c r="N2216" s="410">
        <v>10.3</v>
      </c>
      <c r="O2216" s="41">
        <v>-31.857581794019783</v>
      </c>
      <c r="P2216" s="41">
        <v>-0.55200000000000005</v>
      </c>
      <c r="Q2216" s="41">
        <v>-0.17599999999999999</v>
      </c>
      <c r="R2216" s="41">
        <v>0.57937897787199699</v>
      </c>
      <c r="S2216" s="41">
        <v>10.5</v>
      </c>
      <c r="T2216" s="58">
        <v>-35.704768561462672</v>
      </c>
      <c r="U2216" s="41">
        <v>-0.60399999999999998</v>
      </c>
      <c r="V2216" s="41">
        <v>-0.221</v>
      </c>
      <c r="W2216" s="41">
        <v>0.64316172149778938</v>
      </c>
      <c r="X2216" s="410">
        <v>10.4</v>
      </c>
      <c r="Y2216" s="42"/>
    </row>
    <row r="2217" spans="1:25" x14ac:dyDescent="0.25">
      <c r="A2217" s="96" t="s">
        <v>28</v>
      </c>
      <c r="B2217" s="38" t="s">
        <v>2184</v>
      </c>
      <c r="C2217" s="53" t="s">
        <v>21</v>
      </c>
      <c r="D2217" s="38">
        <v>110</v>
      </c>
      <c r="E2217" s="88" t="s">
        <v>2189</v>
      </c>
      <c r="F2217" s="38">
        <v>10</v>
      </c>
      <c r="G2217" s="88"/>
      <c r="H2217" s="38">
        <v>1</v>
      </c>
      <c r="I2217" s="88" t="s">
        <v>2190</v>
      </c>
      <c r="J2217" s="58">
        <v>-6.2503966631910934</v>
      </c>
      <c r="K2217" s="41">
        <v>-9.7000000000000003E-2</v>
      </c>
      <c r="L2217" s="41">
        <v>-5.5E-2</v>
      </c>
      <c r="M2217" s="41">
        <v>0.11150784725749126</v>
      </c>
      <c r="N2217" s="410">
        <v>10.3</v>
      </c>
      <c r="O2217" s="41">
        <v>-7.8727598524680911</v>
      </c>
      <c r="P2217" s="41">
        <v>-0.126</v>
      </c>
      <c r="Q2217" s="41">
        <v>-6.8000000000000005E-2</v>
      </c>
      <c r="R2217" s="41">
        <v>0.14317821063276354</v>
      </c>
      <c r="S2217" s="41">
        <v>10.5</v>
      </c>
      <c r="T2217" s="58">
        <v>-7.064963417229067</v>
      </c>
      <c r="U2217" s="41">
        <v>-0.11</v>
      </c>
      <c r="V2217" s="41">
        <v>-6.4000000000000001E-2</v>
      </c>
      <c r="W2217" s="41">
        <v>0.12726350615946427</v>
      </c>
      <c r="X2217" s="410">
        <v>10.4</v>
      </c>
      <c r="Y2217" s="42"/>
    </row>
    <row r="2218" spans="1:25" x14ac:dyDescent="0.25">
      <c r="A2218" s="96" t="s">
        <v>28</v>
      </c>
      <c r="B2218" s="38" t="s">
        <v>2184</v>
      </c>
      <c r="C2218" s="53" t="s">
        <v>21</v>
      </c>
      <c r="D2218" s="38">
        <v>110</v>
      </c>
      <c r="E2218" s="88" t="s">
        <v>2191</v>
      </c>
      <c r="F2218" s="38">
        <v>10</v>
      </c>
      <c r="G2218" s="88"/>
      <c r="H2218" s="38">
        <v>1</v>
      </c>
      <c r="I2218" s="88" t="s">
        <v>1564</v>
      </c>
      <c r="J2218" s="58">
        <v>0</v>
      </c>
      <c r="K2218" s="41">
        <v>0</v>
      </c>
      <c r="L2218" s="41">
        <v>0</v>
      </c>
      <c r="M2218" s="41">
        <v>0</v>
      </c>
      <c r="N2218" s="410">
        <v>10.3</v>
      </c>
      <c r="O2218" s="41">
        <v>0</v>
      </c>
      <c r="P2218" s="41">
        <v>0</v>
      </c>
      <c r="Q2218" s="41">
        <v>0</v>
      </c>
      <c r="R2218" s="41">
        <v>0</v>
      </c>
      <c r="S2218" s="41">
        <v>10.5</v>
      </c>
      <c r="T2218" s="58">
        <v>0</v>
      </c>
      <c r="U2218" s="41">
        <v>0</v>
      </c>
      <c r="V2218" s="41">
        <v>0</v>
      </c>
      <c r="W2218" s="41">
        <v>0</v>
      </c>
      <c r="X2218" s="410">
        <v>10.4</v>
      </c>
      <c r="Y2218" s="42" t="s">
        <v>888</v>
      </c>
    </row>
    <row r="2219" spans="1:25" x14ac:dyDescent="0.25">
      <c r="A2219" s="96" t="s">
        <v>28</v>
      </c>
      <c r="B2219" s="38" t="s">
        <v>2184</v>
      </c>
      <c r="C2219" s="53" t="s">
        <v>21</v>
      </c>
      <c r="D2219" s="38">
        <v>110</v>
      </c>
      <c r="E2219" s="88" t="s">
        <v>2192</v>
      </c>
      <c r="F2219" s="38">
        <v>10</v>
      </c>
      <c r="G2219" s="88"/>
      <c r="H2219" s="38">
        <v>1</v>
      </c>
      <c r="I2219" s="88" t="s">
        <v>1564</v>
      </c>
      <c r="J2219" s="58">
        <v>-7.2796654796321511E-2</v>
      </c>
      <c r="K2219" s="41">
        <v>-1E-3</v>
      </c>
      <c r="L2219" s="41">
        <v>0</v>
      </c>
      <c r="M2219" s="41">
        <v>1E-3</v>
      </c>
      <c r="N2219" s="410">
        <v>10.3</v>
      </c>
      <c r="O2219" s="41">
        <v>-6.3201999911289081E-2</v>
      </c>
      <c r="P2219" s="41">
        <v>-1E-3</v>
      </c>
      <c r="Q2219" s="41">
        <v>0</v>
      </c>
      <c r="R2219" s="41">
        <v>1E-3</v>
      </c>
      <c r="S2219" s="41">
        <v>10.5</v>
      </c>
      <c r="T2219" s="58">
        <v>-6.7700547512854814E-2</v>
      </c>
      <c r="U2219" s="41">
        <v>-1E-3</v>
      </c>
      <c r="V2219" s="41">
        <v>0</v>
      </c>
      <c r="W2219" s="41">
        <v>1E-3</v>
      </c>
      <c r="X2219" s="410">
        <v>10.4</v>
      </c>
      <c r="Y2219" s="42"/>
    </row>
    <row r="2220" spans="1:25" x14ac:dyDescent="0.25">
      <c r="A2220" s="96" t="s">
        <v>28</v>
      </c>
      <c r="B2220" s="38" t="s">
        <v>2184</v>
      </c>
      <c r="C2220" s="53" t="s">
        <v>21</v>
      </c>
      <c r="D2220" s="38">
        <v>110</v>
      </c>
      <c r="E2220" s="88" t="s">
        <v>140</v>
      </c>
      <c r="F2220" s="38">
        <v>10</v>
      </c>
      <c r="G2220" s="88" t="s">
        <v>60</v>
      </c>
      <c r="H2220" s="38"/>
      <c r="I2220" s="88"/>
      <c r="J2220" s="58">
        <v>0</v>
      </c>
      <c r="K2220" s="41">
        <v>0</v>
      </c>
      <c r="L2220" s="41">
        <v>0</v>
      </c>
      <c r="M2220" s="41">
        <v>0</v>
      </c>
      <c r="N2220" s="410">
        <v>10.3</v>
      </c>
      <c r="O2220" s="41">
        <v>0</v>
      </c>
      <c r="P2220" s="41">
        <v>0</v>
      </c>
      <c r="Q2220" s="41">
        <v>0</v>
      </c>
      <c r="R2220" s="41">
        <v>0</v>
      </c>
      <c r="S2220" s="41">
        <v>10.5</v>
      </c>
      <c r="T2220" s="58">
        <v>0</v>
      </c>
      <c r="U2220" s="41">
        <v>0</v>
      </c>
      <c r="V2220" s="41">
        <v>0</v>
      </c>
      <c r="W2220" s="41">
        <v>0</v>
      </c>
      <c r="X2220" s="410">
        <v>10.4</v>
      </c>
      <c r="Y2220" s="42" t="s">
        <v>235</v>
      </c>
    </row>
    <row r="2221" spans="1:25" x14ac:dyDescent="0.25">
      <c r="A2221" s="95" t="s">
        <v>28</v>
      </c>
      <c r="B2221" s="44" t="s">
        <v>2184</v>
      </c>
      <c r="C2221" s="67" t="s">
        <v>21</v>
      </c>
      <c r="D2221" s="44">
        <v>110</v>
      </c>
      <c r="E2221" s="67" t="s">
        <v>851</v>
      </c>
      <c r="F2221" s="44">
        <v>10</v>
      </c>
      <c r="G2221" s="67" t="s">
        <v>38</v>
      </c>
      <c r="H2221" s="44">
        <v>2</v>
      </c>
      <c r="I2221" s="67"/>
      <c r="J2221" s="411">
        <v>48.536051179020888</v>
      </c>
      <c r="K2221" s="45">
        <v>0.79200000000000004</v>
      </c>
      <c r="L2221" s="45">
        <v>0.35</v>
      </c>
      <c r="M2221" s="45">
        <v>0.86588913840052295</v>
      </c>
      <c r="N2221" s="412">
        <v>10.3</v>
      </c>
      <c r="O2221" s="45">
        <v>59.886917876349649</v>
      </c>
      <c r="P2221" s="45">
        <v>1.03</v>
      </c>
      <c r="Q2221" s="45">
        <v>0.35399999999999998</v>
      </c>
      <c r="R2221" s="45">
        <v>1.0891354369406956</v>
      </c>
      <c r="S2221" s="45">
        <v>10.5</v>
      </c>
      <c r="T2221" s="411">
        <v>62.32472958742747</v>
      </c>
      <c r="U2221" s="45">
        <v>1.0489999999999999</v>
      </c>
      <c r="V2221" s="45">
        <v>0.4</v>
      </c>
      <c r="W2221" s="45">
        <v>1.1226758214195227</v>
      </c>
      <c r="X2221" s="412">
        <v>10.4</v>
      </c>
      <c r="Y2221" s="46"/>
    </row>
    <row r="2222" spans="1:25" x14ac:dyDescent="0.25">
      <c r="A2222" s="96" t="s">
        <v>28</v>
      </c>
      <c r="B2222" s="38" t="s">
        <v>2184</v>
      </c>
      <c r="C2222" s="53" t="s">
        <v>21</v>
      </c>
      <c r="D2222" s="38">
        <v>110</v>
      </c>
      <c r="E2222" s="88" t="s">
        <v>2193</v>
      </c>
      <c r="F2222" s="38">
        <v>10</v>
      </c>
      <c r="G2222" s="88"/>
      <c r="H2222" s="38">
        <v>2</v>
      </c>
      <c r="I2222" s="88" t="s">
        <v>2194</v>
      </c>
      <c r="J2222" s="58">
        <v>-6.4214818413071901</v>
      </c>
      <c r="K2222" s="41">
        <v>-0.11</v>
      </c>
      <c r="L2222" s="41">
        <v>-3.2000000000000001E-2</v>
      </c>
      <c r="M2222" s="41">
        <v>0.11456002793295748</v>
      </c>
      <c r="N2222" s="410">
        <v>10.3</v>
      </c>
      <c r="O2222" s="41">
        <v>-8.0341297673531322</v>
      </c>
      <c r="P2222" s="41">
        <v>-0.14299999999999999</v>
      </c>
      <c r="Q2222" s="41">
        <v>-0.03</v>
      </c>
      <c r="R2222" s="41">
        <v>0.14611296999240006</v>
      </c>
      <c r="S2222" s="41">
        <v>10.5</v>
      </c>
      <c r="T2222" s="58">
        <v>-9.5336267730455955</v>
      </c>
      <c r="U2222" s="41">
        <v>-0.16600000000000001</v>
      </c>
      <c r="V2222" s="41">
        <v>-4.3999999999999997E-2</v>
      </c>
      <c r="W2222" s="41">
        <v>0.17173234989366448</v>
      </c>
      <c r="X2222" s="410">
        <v>10.4</v>
      </c>
      <c r="Y2222" s="42"/>
    </row>
    <row r="2223" spans="1:25" x14ac:dyDescent="0.25">
      <c r="A2223" s="96" t="s">
        <v>28</v>
      </c>
      <c r="B2223" s="38" t="s">
        <v>2184</v>
      </c>
      <c r="C2223" s="53" t="s">
        <v>21</v>
      </c>
      <c r="D2223" s="38">
        <v>110</v>
      </c>
      <c r="E2223" s="88" t="s">
        <v>2195</v>
      </c>
      <c r="F2223" s="38">
        <v>10</v>
      </c>
      <c r="G2223" s="88"/>
      <c r="H2223" s="38">
        <v>2</v>
      </c>
      <c r="I2223" s="88" t="s">
        <v>1564</v>
      </c>
      <c r="J2223" s="58">
        <v>-3.4214427754271104</v>
      </c>
      <c r="K2223" s="41">
        <v>-4.7E-2</v>
      </c>
      <c r="L2223" s="41">
        <v>0</v>
      </c>
      <c r="M2223" s="41">
        <v>4.7E-2</v>
      </c>
      <c r="N2223" s="410">
        <v>10.3</v>
      </c>
      <c r="O2223" s="41">
        <v>-3.792119994677345</v>
      </c>
      <c r="P2223" s="41">
        <v>-0.06</v>
      </c>
      <c r="Q2223" s="41">
        <v>0</v>
      </c>
      <c r="R2223" s="41">
        <v>0.06</v>
      </c>
      <c r="S2223" s="41">
        <v>10.5</v>
      </c>
      <c r="T2223" s="58">
        <v>-2.0987169728984991</v>
      </c>
      <c r="U2223" s="41">
        <v>-3.1E-2</v>
      </c>
      <c r="V2223" s="41">
        <v>0</v>
      </c>
      <c r="W2223" s="41">
        <v>3.1E-2</v>
      </c>
      <c r="X2223" s="410">
        <v>10.4</v>
      </c>
      <c r="Y2223" s="42"/>
    </row>
    <row r="2224" spans="1:25" x14ac:dyDescent="0.25">
      <c r="A2224" s="96" t="s">
        <v>28</v>
      </c>
      <c r="B2224" s="38" t="s">
        <v>2184</v>
      </c>
      <c r="C2224" s="53" t="s">
        <v>21</v>
      </c>
      <c r="D2224" s="38">
        <v>110</v>
      </c>
      <c r="E2224" s="88" t="s">
        <v>2196</v>
      </c>
      <c r="F2224" s="38">
        <v>10</v>
      </c>
      <c r="G2224" s="88"/>
      <c r="H2224" s="38">
        <v>2</v>
      </c>
      <c r="I2224" s="88" t="s">
        <v>2197</v>
      </c>
      <c r="J2224" s="58">
        <v>-5.0413815265867159</v>
      </c>
      <c r="K2224" s="41">
        <v>-6.7000000000000004E-2</v>
      </c>
      <c r="L2224" s="41">
        <v>-0.06</v>
      </c>
      <c r="M2224" s="41">
        <v>8.9938868127189597E-2</v>
      </c>
      <c r="N2224" s="410">
        <v>10.3</v>
      </c>
      <c r="O2224" s="41">
        <v>-7.0820693816945415</v>
      </c>
      <c r="P2224" s="41">
        <v>-0.11</v>
      </c>
      <c r="Q2224" s="41">
        <v>-6.7000000000000004E-2</v>
      </c>
      <c r="R2224" s="41">
        <v>0.12879829191413991</v>
      </c>
      <c r="S2224" s="41">
        <v>10.5</v>
      </c>
      <c r="T2224" s="58">
        <v>-6.1028031358055816</v>
      </c>
      <c r="U2224" s="41">
        <v>-9.4E-2</v>
      </c>
      <c r="V2224" s="41">
        <v>-5.7000000000000002E-2</v>
      </c>
      <c r="W2224" s="41">
        <v>0.10993179703798169</v>
      </c>
      <c r="X2224" s="410">
        <v>10.4</v>
      </c>
      <c r="Y2224" s="42"/>
    </row>
    <row r="2225" spans="1:25" ht="15.75" thickBot="1" x14ac:dyDescent="0.3">
      <c r="A2225" s="97" t="s">
        <v>28</v>
      </c>
      <c r="B2225" s="48" t="s">
        <v>2184</v>
      </c>
      <c r="C2225" s="90" t="s">
        <v>21</v>
      </c>
      <c r="D2225" s="48">
        <v>110</v>
      </c>
      <c r="E2225" s="91" t="s">
        <v>149</v>
      </c>
      <c r="F2225" s="48">
        <v>10</v>
      </c>
      <c r="G2225" s="91" t="s">
        <v>60</v>
      </c>
      <c r="H2225" s="48"/>
      <c r="I2225" s="91"/>
      <c r="J2225" s="59">
        <v>-0.58237323837057209</v>
      </c>
      <c r="K2225" s="50">
        <v>-8.0000000000000002E-3</v>
      </c>
      <c r="L2225" s="50">
        <v>0</v>
      </c>
      <c r="M2225" s="50">
        <v>8.0000000000000002E-3</v>
      </c>
      <c r="N2225" s="413">
        <v>10.3</v>
      </c>
      <c r="O2225" s="50">
        <v>-0.50561599929031265</v>
      </c>
      <c r="P2225" s="50">
        <v>-8.0000000000000002E-3</v>
      </c>
      <c r="Q2225" s="50">
        <v>0</v>
      </c>
      <c r="R2225" s="50">
        <v>8.0000000000000002E-3</v>
      </c>
      <c r="S2225" s="50">
        <v>10.5</v>
      </c>
      <c r="T2225" s="59">
        <v>-0.54160438010283851</v>
      </c>
      <c r="U2225" s="50">
        <v>-8.0000000000000002E-3</v>
      </c>
      <c r="V2225" s="50">
        <v>0</v>
      </c>
      <c r="W2225" s="50">
        <v>8.0000000000000002E-3</v>
      </c>
      <c r="X2225" s="413">
        <v>10.4</v>
      </c>
      <c r="Y2225" s="51"/>
    </row>
    <row r="2226" spans="1:25" x14ac:dyDescent="0.25">
      <c r="A2226" s="85" t="s">
        <v>28</v>
      </c>
      <c r="B2226" s="30" t="s">
        <v>2198</v>
      </c>
      <c r="C2226" s="127">
        <v>10</v>
      </c>
      <c r="D2226" s="30">
        <v>10</v>
      </c>
      <c r="E2226" s="86" t="s">
        <v>762</v>
      </c>
      <c r="F2226" s="30">
        <v>10</v>
      </c>
      <c r="G2226" s="86" t="s">
        <v>38</v>
      </c>
      <c r="H2226" s="30">
        <v>1</v>
      </c>
      <c r="I2226" s="86"/>
      <c r="J2226" s="406">
        <v>4.807984233689182</v>
      </c>
      <c r="K2226" s="31">
        <v>6.7000000000000004E-2</v>
      </c>
      <c r="L2226" s="31">
        <v>0.06</v>
      </c>
      <c r="M2226" s="31">
        <v>8.9938868127189597E-2</v>
      </c>
      <c r="N2226" s="407">
        <v>10.8</v>
      </c>
      <c r="O2226" s="31">
        <v>7.1501662026723745</v>
      </c>
      <c r="P2226" s="31">
        <v>0.11</v>
      </c>
      <c r="Q2226" s="31">
        <v>6.7000000000000004E-2</v>
      </c>
      <c r="R2226" s="31">
        <v>0.12879829191413991</v>
      </c>
      <c r="S2226" s="31">
        <v>10.4</v>
      </c>
      <c r="T2226" s="406">
        <v>6.0446812011788609</v>
      </c>
      <c r="U2226" s="31">
        <v>9.4E-2</v>
      </c>
      <c r="V2226" s="31">
        <v>5.7000000000000002E-2</v>
      </c>
      <c r="W2226" s="31">
        <v>0.10993179703798169</v>
      </c>
      <c r="X2226" s="407">
        <v>10.5</v>
      </c>
      <c r="Y2226" s="32"/>
    </row>
    <row r="2227" spans="1:25" x14ac:dyDescent="0.25">
      <c r="A2227" s="96" t="s">
        <v>28</v>
      </c>
      <c r="B2227" s="38" t="s">
        <v>2198</v>
      </c>
      <c r="C2227" s="120">
        <v>10</v>
      </c>
      <c r="D2227" s="38">
        <v>10</v>
      </c>
      <c r="E2227" s="88" t="s">
        <v>2199</v>
      </c>
      <c r="F2227" s="38">
        <v>10</v>
      </c>
      <c r="G2227" s="88"/>
      <c r="H2227" s="38">
        <v>1</v>
      </c>
      <c r="I2227" s="88" t="s">
        <v>2200</v>
      </c>
      <c r="J2227" s="58">
        <v>-4.5821449935684582</v>
      </c>
      <c r="K2227" s="41">
        <v>-6.6000000000000003E-2</v>
      </c>
      <c r="L2227" s="41">
        <v>0</v>
      </c>
      <c r="M2227" s="41">
        <v>6.6000000000000003E-2</v>
      </c>
      <c r="N2227" s="410">
        <v>10.8</v>
      </c>
      <c r="O2227" s="41">
        <v>-6.8914488364809445</v>
      </c>
      <c r="P2227" s="41">
        <v>-0.108</v>
      </c>
      <c r="Q2227" s="41">
        <v>0</v>
      </c>
      <c r="R2227" s="41">
        <v>0.108</v>
      </c>
      <c r="S2227" s="41">
        <v>10.4</v>
      </c>
      <c r="T2227" s="58">
        <v>-6.1691317962189975</v>
      </c>
      <c r="U2227" s="41">
        <v>-9.1999999999999998E-2</v>
      </c>
      <c r="V2227" s="41">
        <v>0</v>
      </c>
      <c r="W2227" s="41">
        <v>9.1999999999999998E-2</v>
      </c>
      <c r="X2227" s="410">
        <v>10.5</v>
      </c>
      <c r="Y2227" s="42" t="s">
        <v>1566</v>
      </c>
    </row>
    <row r="2228" spans="1:25" x14ac:dyDescent="0.25">
      <c r="A2228" s="96" t="s">
        <v>28</v>
      </c>
      <c r="B2228" s="38" t="s">
        <v>2198</v>
      </c>
      <c r="C2228" s="120">
        <v>10</v>
      </c>
      <c r="D2228" s="38">
        <v>10</v>
      </c>
      <c r="E2228" s="88" t="s">
        <v>2201</v>
      </c>
      <c r="F2228" s="38">
        <v>10</v>
      </c>
      <c r="G2228" s="88"/>
      <c r="H2228" s="38">
        <v>1</v>
      </c>
      <c r="I2228" s="88" t="s">
        <v>2202</v>
      </c>
      <c r="J2228" s="58">
        <v>0</v>
      </c>
      <c r="K2228" s="41">
        <v>0</v>
      </c>
      <c r="L2228" s="41">
        <v>0</v>
      </c>
      <c r="M2228" s="41">
        <v>0</v>
      </c>
      <c r="N2228" s="410">
        <v>10.8</v>
      </c>
      <c r="O2228" s="41">
        <v>0</v>
      </c>
      <c r="P2228" s="41">
        <v>0</v>
      </c>
      <c r="Q2228" s="41">
        <v>0</v>
      </c>
      <c r="R2228" s="41">
        <v>0</v>
      </c>
      <c r="S2228" s="41">
        <v>10.4</v>
      </c>
      <c r="T2228" s="58">
        <v>0</v>
      </c>
      <c r="U2228" s="41">
        <v>0</v>
      </c>
      <c r="V2228" s="41">
        <v>0</v>
      </c>
      <c r="W2228" s="41">
        <v>0</v>
      </c>
      <c r="X2228" s="410">
        <v>10.5</v>
      </c>
      <c r="Y2228" s="42" t="s">
        <v>42</v>
      </c>
    </row>
    <row r="2229" spans="1:25" ht="15.75" thickBot="1" x14ac:dyDescent="0.3">
      <c r="A2229" s="97" t="s">
        <v>28</v>
      </c>
      <c r="B2229" s="48" t="s">
        <v>2198</v>
      </c>
      <c r="C2229" s="121">
        <v>10</v>
      </c>
      <c r="D2229" s="48">
        <v>10</v>
      </c>
      <c r="E2229" s="91" t="s">
        <v>140</v>
      </c>
      <c r="F2229" s="48">
        <v>10</v>
      </c>
      <c r="G2229" s="91" t="s">
        <v>60</v>
      </c>
      <c r="H2229" s="48"/>
      <c r="I2229" s="91"/>
      <c r="J2229" s="59">
        <v>-6.9426439296491782E-2</v>
      </c>
      <c r="K2229" s="50">
        <v>-1E-3</v>
      </c>
      <c r="L2229" s="50">
        <v>0</v>
      </c>
      <c r="M2229" s="50">
        <v>1E-3</v>
      </c>
      <c r="N2229" s="413">
        <v>10.8</v>
      </c>
      <c r="O2229" s="50">
        <v>-7.6571653738677165E-2</v>
      </c>
      <c r="P2229" s="50">
        <v>-1.1999999999999999E-3</v>
      </c>
      <c r="Q2229" s="50">
        <v>0</v>
      </c>
      <c r="R2229" s="50">
        <v>1.1999999999999999E-3</v>
      </c>
      <c r="S2229" s="50">
        <v>10.4</v>
      </c>
      <c r="T2229" s="59">
        <v>-6.7055780393684761E-2</v>
      </c>
      <c r="U2229" s="50">
        <v>-1E-3</v>
      </c>
      <c r="V2229" s="50">
        <v>0</v>
      </c>
      <c r="W2229" s="50">
        <v>1E-3</v>
      </c>
      <c r="X2229" s="413">
        <v>10.5</v>
      </c>
      <c r="Y2229" s="51"/>
    </row>
    <row r="2230" spans="1:25" x14ac:dyDescent="0.25">
      <c r="A2230" s="92" t="s">
        <v>28</v>
      </c>
      <c r="B2230" s="73" t="s">
        <v>2203</v>
      </c>
      <c r="C2230" s="93" t="s">
        <v>22</v>
      </c>
      <c r="D2230" s="73">
        <v>35</v>
      </c>
      <c r="E2230" s="93" t="s">
        <v>2204</v>
      </c>
      <c r="F2230" s="73">
        <v>35</v>
      </c>
      <c r="G2230" s="93" t="s">
        <v>183</v>
      </c>
      <c r="H2230" s="73"/>
      <c r="I2230" s="93" t="s">
        <v>2205</v>
      </c>
      <c r="J2230" s="424">
        <v>-6.9430554166388827</v>
      </c>
      <c r="K2230" s="75">
        <v>-0.42</v>
      </c>
      <c r="L2230" s="75">
        <v>-0.105</v>
      </c>
      <c r="M2230" s="75">
        <v>0.43292609068985433</v>
      </c>
      <c r="N2230" s="425">
        <v>36</v>
      </c>
      <c r="O2230" s="75">
        <v>-6.8286644694415903</v>
      </c>
      <c r="P2230" s="75">
        <v>-0.42</v>
      </c>
      <c r="Q2230" s="75">
        <v>-7.0000000000000007E-2</v>
      </c>
      <c r="R2230" s="75">
        <v>0.42579337712087534</v>
      </c>
      <c r="S2230" s="75">
        <v>36</v>
      </c>
      <c r="T2230" s="424">
        <v>-0.79381612034640037</v>
      </c>
      <c r="U2230" s="75">
        <v>-3.5000000000000003E-2</v>
      </c>
      <c r="V2230" s="75">
        <v>-3.5000000000000003E-2</v>
      </c>
      <c r="W2230" s="75">
        <v>4.9497474683058332E-2</v>
      </c>
      <c r="X2230" s="425">
        <v>36</v>
      </c>
      <c r="Y2230" s="108"/>
    </row>
    <row r="2231" spans="1:25" x14ac:dyDescent="0.25">
      <c r="A2231" s="95" t="s">
        <v>28</v>
      </c>
      <c r="B2231" s="44" t="s">
        <v>2203</v>
      </c>
      <c r="C2231" s="67" t="s">
        <v>22</v>
      </c>
      <c r="D2231" s="44">
        <v>35</v>
      </c>
      <c r="E2231" s="67" t="s">
        <v>762</v>
      </c>
      <c r="F2231" s="44">
        <v>10</v>
      </c>
      <c r="G2231" s="67" t="s">
        <v>38</v>
      </c>
      <c r="H2231" s="44">
        <v>1</v>
      </c>
      <c r="I2231" s="67"/>
      <c r="J2231" s="411">
        <v>17.629769367510882</v>
      </c>
      <c r="K2231" s="45">
        <v>0.26800000000000002</v>
      </c>
      <c r="L2231" s="45">
        <v>0.17599999999999999</v>
      </c>
      <c r="M2231" s="45">
        <v>0.32062439083762795</v>
      </c>
      <c r="N2231" s="412">
        <v>10.5</v>
      </c>
      <c r="O2231" s="45">
        <v>21.456348839393961</v>
      </c>
      <c r="P2231" s="45">
        <v>0.36499999999999999</v>
      </c>
      <c r="Q2231" s="45">
        <v>0.13800000000000001</v>
      </c>
      <c r="R2231" s="45">
        <v>0.39021660651489448</v>
      </c>
      <c r="S2231" s="45">
        <v>10.5</v>
      </c>
      <c r="T2231" s="411">
        <v>23.872741470898497</v>
      </c>
      <c r="U2231" s="45">
        <v>0.40400000000000003</v>
      </c>
      <c r="V2231" s="45">
        <v>0.159</v>
      </c>
      <c r="W2231" s="45">
        <v>0.43416241200730404</v>
      </c>
      <c r="X2231" s="412">
        <v>10.5</v>
      </c>
      <c r="Y2231" s="46"/>
    </row>
    <row r="2232" spans="1:25" x14ac:dyDescent="0.25">
      <c r="A2232" s="96" t="s">
        <v>28</v>
      </c>
      <c r="B2232" s="38" t="s">
        <v>2203</v>
      </c>
      <c r="C2232" s="53" t="s">
        <v>22</v>
      </c>
      <c r="D2232" s="38">
        <v>35</v>
      </c>
      <c r="E2232" s="88" t="s">
        <v>2206</v>
      </c>
      <c r="F2232" s="38">
        <v>10</v>
      </c>
      <c r="G2232" s="88"/>
      <c r="H2232" s="38">
        <v>1</v>
      </c>
      <c r="I2232" s="88" t="s">
        <v>2207</v>
      </c>
      <c r="J2232" s="58">
        <v>-3.3233410321578778</v>
      </c>
      <c r="K2232" s="41">
        <v>-3.7999999999999999E-2</v>
      </c>
      <c r="L2232" s="41">
        <v>-4.7E-2</v>
      </c>
      <c r="M2232" s="41">
        <v>6.0440052945046299E-2</v>
      </c>
      <c r="N2232" s="410">
        <v>10.5</v>
      </c>
      <c r="O2232" s="41">
        <v>-3.1882247445749301</v>
      </c>
      <c r="P2232" s="41">
        <v>-4.9000000000000002E-2</v>
      </c>
      <c r="Q2232" s="41">
        <v>-3.1E-2</v>
      </c>
      <c r="R2232" s="41">
        <v>5.79827560572969E-2</v>
      </c>
      <c r="S2232" s="41">
        <v>10.5</v>
      </c>
      <c r="T2232" s="58">
        <v>-3.5858966205037603</v>
      </c>
      <c r="U2232" s="41">
        <v>-5.2999999999999999E-2</v>
      </c>
      <c r="V2232" s="41">
        <v>-3.7999999999999999E-2</v>
      </c>
      <c r="W2232" s="41">
        <v>6.5215028942721479E-2</v>
      </c>
      <c r="X2232" s="410">
        <v>10.5</v>
      </c>
      <c r="Y2232" s="42"/>
    </row>
    <row r="2233" spans="1:25" x14ac:dyDescent="0.25">
      <c r="A2233" s="96" t="s">
        <v>28</v>
      </c>
      <c r="B2233" s="38" t="s">
        <v>2203</v>
      </c>
      <c r="C2233" s="53" t="s">
        <v>22</v>
      </c>
      <c r="D2233" s="38">
        <v>35</v>
      </c>
      <c r="E2233" s="88" t="s">
        <v>2208</v>
      </c>
      <c r="F2233" s="38">
        <v>10</v>
      </c>
      <c r="G2233" s="88"/>
      <c r="H2233" s="38">
        <v>1</v>
      </c>
      <c r="I2233" s="88" t="s">
        <v>2209</v>
      </c>
      <c r="J2233" s="58">
        <v>-11.392137692697213</v>
      </c>
      <c r="K2233" s="41">
        <v>-0.17299999999999999</v>
      </c>
      <c r="L2233" s="41">
        <v>-0.114</v>
      </c>
      <c r="M2233" s="41">
        <v>0.2071834935510066</v>
      </c>
      <c r="N2233" s="410">
        <v>10.5</v>
      </c>
      <c r="O2233" s="41">
        <v>-15.227079351544447</v>
      </c>
      <c r="P2233" s="41">
        <v>-0.255</v>
      </c>
      <c r="Q2233" s="41">
        <v>-0.108</v>
      </c>
      <c r="R2233" s="41">
        <v>0.27692778842145832</v>
      </c>
      <c r="S2233" s="41">
        <v>10.5</v>
      </c>
      <c r="T2233" s="58">
        <v>-15.985064835902671</v>
      </c>
      <c r="U2233" s="41">
        <v>-0.26700000000000002</v>
      </c>
      <c r="V2233" s="41">
        <v>-0.115</v>
      </c>
      <c r="W2233" s="41">
        <v>0.29071291680969391</v>
      </c>
      <c r="X2233" s="410">
        <v>10.5</v>
      </c>
      <c r="Y2233" s="42"/>
    </row>
    <row r="2234" spans="1:25" x14ac:dyDescent="0.25">
      <c r="A2234" s="96" t="s">
        <v>28</v>
      </c>
      <c r="B2234" s="38" t="s">
        <v>2203</v>
      </c>
      <c r="C2234" s="53" t="s">
        <v>22</v>
      </c>
      <c r="D2234" s="38">
        <v>35</v>
      </c>
      <c r="E2234" s="88" t="s">
        <v>2210</v>
      </c>
      <c r="F2234" s="38">
        <v>10</v>
      </c>
      <c r="G2234" s="88"/>
      <c r="H2234" s="38">
        <v>1</v>
      </c>
      <c r="I2234" s="88" t="s">
        <v>2211</v>
      </c>
      <c r="J2234" s="58">
        <v>-3.5417817108165819</v>
      </c>
      <c r="K2234" s="41">
        <v>-0.03</v>
      </c>
      <c r="L2234" s="41">
        <v>-5.7000000000000002E-2</v>
      </c>
      <c r="M2234" s="41">
        <v>6.4412731660751663E-2</v>
      </c>
      <c r="N2234" s="410">
        <v>10.5</v>
      </c>
      <c r="O2234" s="41">
        <v>-3.2033618017569299</v>
      </c>
      <c r="P2234" s="41">
        <v>-3.6999999999999998E-2</v>
      </c>
      <c r="Q2234" s="41">
        <v>-4.4999999999999998E-2</v>
      </c>
      <c r="R2234" s="41">
        <v>5.8258046654518031E-2</v>
      </c>
      <c r="S2234" s="41">
        <v>10.5</v>
      </c>
      <c r="T2234" s="58">
        <v>-4.3243409225233531</v>
      </c>
      <c r="U2234" s="41">
        <v>-5.8999999999999997E-2</v>
      </c>
      <c r="V2234" s="41">
        <v>-5.1999999999999998E-2</v>
      </c>
      <c r="W2234" s="41">
        <v>7.8644770964127045E-2</v>
      </c>
      <c r="X2234" s="410">
        <v>10.5</v>
      </c>
      <c r="Y2234" s="42"/>
    </row>
    <row r="2235" spans="1:25" x14ac:dyDescent="0.25">
      <c r="A2235" s="96" t="s">
        <v>28</v>
      </c>
      <c r="B2235" s="38" t="s">
        <v>2203</v>
      </c>
      <c r="C2235" s="53" t="s">
        <v>22</v>
      </c>
      <c r="D2235" s="38">
        <v>35</v>
      </c>
      <c r="E2235" s="88" t="s">
        <v>2212</v>
      </c>
      <c r="F2235" s="38">
        <v>10</v>
      </c>
      <c r="G2235" s="88"/>
      <c r="H2235" s="38">
        <v>1</v>
      </c>
      <c r="I2235" s="88" t="s">
        <v>1564</v>
      </c>
      <c r="J2235" s="58">
        <v>-1.7138412443476829</v>
      </c>
      <c r="K2235" s="41">
        <v>-2.4E-2</v>
      </c>
      <c r="L2235" s="41">
        <v>0</v>
      </c>
      <c r="M2235" s="41">
        <v>2.4E-2</v>
      </c>
      <c r="N2235" s="410">
        <v>10.5</v>
      </c>
      <c r="O2235" s="41">
        <v>-1.3272419981370709</v>
      </c>
      <c r="P2235" s="41">
        <v>-2.1000000000000001E-2</v>
      </c>
      <c r="Q2235" s="41">
        <v>0</v>
      </c>
      <c r="R2235" s="41">
        <v>2.1000000000000001E-2</v>
      </c>
      <c r="S2235" s="41">
        <v>10.5</v>
      </c>
      <c r="T2235" s="58">
        <v>-1.4752271686610647</v>
      </c>
      <c r="U2235" s="41">
        <v>-2.1999999999999999E-2</v>
      </c>
      <c r="V2235" s="41">
        <v>0</v>
      </c>
      <c r="W2235" s="41">
        <v>2.1999999999999999E-2</v>
      </c>
      <c r="X2235" s="410">
        <v>10.5</v>
      </c>
      <c r="Y2235" s="42"/>
    </row>
    <row r="2236" spans="1:25" x14ac:dyDescent="0.25">
      <c r="A2236" s="96" t="s">
        <v>28</v>
      </c>
      <c r="B2236" s="38" t="s">
        <v>2203</v>
      </c>
      <c r="C2236" s="53" t="s">
        <v>22</v>
      </c>
      <c r="D2236" s="38">
        <v>35</v>
      </c>
      <c r="E2236" s="88" t="s">
        <v>1030</v>
      </c>
      <c r="F2236" s="38">
        <v>10</v>
      </c>
      <c r="G2236" s="88" t="s">
        <v>60</v>
      </c>
      <c r="H2236" s="38"/>
      <c r="I2236" s="88"/>
      <c r="J2236" s="58">
        <v>-0.39650780942212044</v>
      </c>
      <c r="K2236" s="41">
        <v>-6.0000000000000001E-3</v>
      </c>
      <c r="L2236" s="41">
        <v>-4.0000000000000001E-3</v>
      </c>
      <c r="M2236" s="41">
        <v>7.2111025509279791E-3</v>
      </c>
      <c r="N2236" s="410">
        <v>10.5</v>
      </c>
      <c r="O2236" s="41">
        <v>-0.36885555678165877</v>
      </c>
      <c r="P2236" s="41">
        <v>-6.0000000000000001E-3</v>
      </c>
      <c r="Q2236" s="41">
        <v>-3.0000000000000001E-3</v>
      </c>
      <c r="R2236" s="41">
        <v>6.7082039324993696E-3</v>
      </c>
      <c r="S2236" s="41">
        <v>10.5</v>
      </c>
      <c r="T2236" s="58">
        <v>-0.36885555678165877</v>
      </c>
      <c r="U2236" s="41">
        <v>-6.0000000000000001E-3</v>
      </c>
      <c r="V2236" s="41">
        <v>-3.0000000000000001E-3</v>
      </c>
      <c r="W2236" s="41">
        <v>6.7082039324993696E-3</v>
      </c>
      <c r="X2236" s="410">
        <v>10.5</v>
      </c>
      <c r="Y2236" s="42"/>
    </row>
    <row r="2237" spans="1:25" x14ac:dyDescent="0.25">
      <c r="A2237" s="95" t="s">
        <v>28</v>
      </c>
      <c r="B2237" s="44" t="s">
        <v>2203</v>
      </c>
      <c r="C2237" s="67" t="s">
        <v>22</v>
      </c>
      <c r="D2237" s="44">
        <v>35</v>
      </c>
      <c r="E2237" s="67" t="s">
        <v>851</v>
      </c>
      <c r="F2237" s="44">
        <v>10</v>
      </c>
      <c r="G2237" s="67" t="s">
        <v>38</v>
      </c>
      <c r="H2237" s="44">
        <v>2</v>
      </c>
      <c r="I2237" s="67"/>
      <c r="J2237" s="411">
        <v>9.424401835777541</v>
      </c>
      <c r="K2237" s="45">
        <v>0.159</v>
      </c>
      <c r="L2237" s="45">
        <v>6.4000000000000001E-2</v>
      </c>
      <c r="M2237" s="45">
        <v>0.17139719951037707</v>
      </c>
      <c r="N2237" s="412">
        <v>10.5</v>
      </c>
      <c r="O2237" s="45">
        <v>14.211973755246033</v>
      </c>
      <c r="P2237" s="45">
        <v>0.23400000000000001</v>
      </c>
      <c r="Q2237" s="45">
        <v>8.4000000000000005E-2</v>
      </c>
      <c r="R2237" s="45">
        <v>0.24862019226120796</v>
      </c>
      <c r="S2237" s="45">
        <v>10.1</v>
      </c>
      <c r="T2237" s="411">
        <v>13.295418490074569</v>
      </c>
      <c r="U2237" s="45">
        <v>0.224</v>
      </c>
      <c r="V2237" s="45">
        <v>7.8E-2</v>
      </c>
      <c r="W2237" s="45">
        <v>0.23719190542680837</v>
      </c>
      <c r="X2237" s="412">
        <v>10.3</v>
      </c>
      <c r="Y2237" s="46"/>
    </row>
    <row r="2238" spans="1:25" x14ac:dyDescent="0.25">
      <c r="A2238" s="96" t="s">
        <v>28</v>
      </c>
      <c r="B2238" s="38" t="s">
        <v>2203</v>
      </c>
      <c r="C2238" s="53" t="s">
        <v>22</v>
      </c>
      <c r="D2238" s="38">
        <v>35</v>
      </c>
      <c r="E2238" s="88" t="s">
        <v>2213</v>
      </c>
      <c r="F2238" s="38">
        <v>10</v>
      </c>
      <c r="G2238" s="88"/>
      <c r="H2238" s="38">
        <v>2</v>
      </c>
      <c r="I2238" s="88" t="s">
        <v>2214</v>
      </c>
      <c r="J2238" s="58">
        <v>-2.7166517117683058</v>
      </c>
      <c r="K2238" s="41">
        <v>-0.04</v>
      </c>
      <c r="L2238" s="41">
        <v>-2.9000000000000001E-2</v>
      </c>
      <c r="M2238" s="41">
        <v>4.9406477308142502E-2</v>
      </c>
      <c r="N2238" s="410">
        <v>10.5</v>
      </c>
      <c r="O2238" s="41">
        <v>-4.7311126029146706</v>
      </c>
      <c r="P2238" s="41">
        <v>-7.4999999999999997E-2</v>
      </c>
      <c r="Q2238" s="41">
        <v>-3.5000000000000003E-2</v>
      </c>
      <c r="R2238" s="41">
        <v>8.2764726786234241E-2</v>
      </c>
      <c r="S2238" s="41">
        <v>10.1</v>
      </c>
      <c r="T2238" s="58">
        <v>-3.2976377613436787</v>
      </c>
      <c r="U2238" s="41">
        <v>-0.05</v>
      </c>
      <c r="V2238" s="41">
        <v>-3.1E-2</v>
      </c>
      <c r="W2238" s="41">
        <v>5.8830264320330915E-2</v>
      </c>
      <c r="X2238" s="410">
        <v>10.3</v>
      </c>
      <c r="Y2238" s="42"/>
    </row>
    <row r="2239" spans="1:25" x14ac:dyDescent="0.25">
      <c r="A2239" s="96" t="s">
        <v>28</v>
      </c>
      <c r="B2239" s="38" t="s">
        <v>2203</v>
      </c>
      <c r="C2239" s="53" t="s">
        <v>22</v>
      </c>
      <c r="D2239" s="38">
        <v>35</v>
      </c>
      <c r="E2239" s="88" t="s">
        <v>2215</v>
      </c>
      <c r="F2239" s="38">
        <v>10</v>
      </c>
      <c r="G2239" s="88"/>
      <c r="H2239" s="38">
        <v>2</v>
      </c>
      <c r="I2239" s="88" t="s">
        <v>2216</v>
      </c>
      <c r="J2239" s="58">
        <v>-7.0820693816945406</v>
      </c>
      <c r="K2239" s="41">
        <v>-0.115</v>
      </c>
      <c r="L2239" s="41">
        <v>-5.8000000000000003E-2</v>
      </c>
      <c r="M2239" s="41">
        <v>0.12879829191413991</v>
      </c>
      <c r="N2239" s="410">
        <v>10.5</v>
      </c>
      <c r="O2239" s="41">
        <v>-9.7278592353481397</v>
      </c>
      <c r="P2239" s="41">
        <v>-0.156</v>
      </c>
      <c r="Q2239" s="41">
        <v>-6.8000000000000005E-2</v>
      </c>
      <c r="R2239" s="41">
        <v>0.17017637908946118</v>
      </c>
      <c r="S2239" s="41">
        <v>10.1</v>
      </c>
      <c r="T2239" s="58">
        <v>-10.232168373020937</v>
      </c>
      <c r="U2239" s="41">
        <v>-0.16900000000000001</v>
      </c>
      <c r="V2239" s="41">
        <v>-6.9000000000000006E-2</v>
      </c>
      <c r="W2239" s="41">
        <v>0.18254314558481785</v>
      </c>
      <c r="X2239" s="410">
        <v>10.3</v>
      </c>
      <c r="Y2239" s="42"/>
    </row>
    <row r="2240" spans="1:25" x14ac:dyDescent="0.25">
      <c r="A2240" s="96" t="s">
        <v>28</v>
      </c>
      <c r="B2240" s="38" t="s">
        <v>2203</v>
      </c>
      <c r="C2240" s="53" t="s">
        <v>22</v>
      </c>
      <c r="D2240" s="38">
        <v>35</v>
      </c>
      <c r="E2240" s="88" t="s">
        <v>2217</v>
      </c>
      <c r="F2240" s="38">
        <v>10</v>
      </c>
      <c r="G2240" s="88"/>
      <c r="H2240" s="38">
        <v>2</v>
      </c>
      <c r="I2240" s="88" t="s">
        <v>1564</v>
      </c>
      <c r="J2240" s="58">
        <v>-0.21423015554346037</v>
      </c>
      <c r="K2240" s="41">
        <v>-3.0000000000000001E-3</v>
      </c>
      <c r="L2240" s="41">
        <v>0</v>
      </c>
      <c r="M2240" s="41">
        <v>3.0000000000000001E-3</v>
      </c>
      <c r="N2240" s="410">
        <v>10.5</v>
      </c>
      <c r="O2240" s="41">
        <v>-0.19711514823817886</v>
      </c>
      <c r="P2240" s="41">
        <v>-3.0000000000000001E-3</v>
      </c>
      <c r="Q2240" s="41">
        <v>0</v>
      </c>
      <c r="R2240" s="41">
        <v>3.0000000000000001E-3</v>
      </c>
      <c r="S2240" s="41">
        <v>10.1</v>
      </c>
      <c r="T2240" s="58">
        <v>-0.20507350314573497</v>
      </c>
      <c r="U2240" s="41">
        <v>-3.0000000000000001E-3</v>
      </c>
      <c r="V2240" s="41">
        <v>0</v>
      </c>
      <c r="W2240" s="41">
        <v>3.0000000000000001E-3</v>
      </c>
      <c r="X2240" s="410">
        <v>10.3</v>
      </c>
      <c r="Y2240" s="42"/>
    </row>
    <row r="2241" spans="1:25" ht="15.75" thickBot="1" x14ac:dyDescent="0.3">
      <c r="A2241" s="97" t="s">
        <v>28</v>
      </c>
      <c r="B2241" s="48" t="s">
        <v>2203</v>
      </c>
      <c r="C2241" s="90" t="s">
        <v>22</v>
      </c>
      <c r="D2241" s="48">
        <v>35</v>
      </c>
      <c r="E2241" s="91" t="s">
        <v>1047</v>
      </c>
      <c r="F2241" s="48">
        <v>10</v>
      </c>
      <c r="G2241" s="91" t="s">
        <v>60</v>
      </c>
      <c r="H2241" s="48"/>
      <c r="I2241" s="91"/>
      <c r="J2241" s="59">
        <v>-0.28564020739128049</v>
      </c>
      <c r="K2241" s="50">
        <v>-4.0000000000000001E-3</v>
      </c>
      <c r="L2241" s="50">
        <v>0</v>
      </c>
      <c r="M2241" s="50">
        <v>4.0000000000000001E-3</v>
      </c>
      <c r="N2241" s="413">
        <v>10.5</v>
      </c>
      <c r="O2241" s="50">
        <v>-0.19711514823817886</v>
      </c>
      <c r="P2241" s="50">
        <v>-3.0000000000000001E-3</v>
      </c>
      <c r="Q2241" s="50">
        <v>0</v>
      </c>
      <c r="R2241" s="50">
        <v>3.0000000000000001E-3</v>
      </c>
      <c r="S2241" s="50">
        <v>10.1</v>
      </c>
      <c r="T2241" s="59">
        <v>-0.20507350314573497</v>
      </c>
      <c r="U2241" s="50">
        <v>-3.0000000000000001E-3</v>
      </c>
      <c r="V2241" s="50">
        <v>0</v>
      </c>
      <c r="W2241" s="50">
        <v>3.0000000000000001E-3</v>
      </c>
      <c r="X2241" s="413">
        <v>10.3</v>
      </c>
      <c r="Y2241" s="51"/>
    </row>
    <row r="2242" spans="1:25" x14ac:dyDescent="0.25">
      <c r="A2242" s="85" t="s">
        <v>28</v>
      </c>
      <c r="B2242" s="30" t="s">
        <v>2218</v>
      </c>
      <c r="C2242" s="86" t="s">
        <v>22</v>
      </c>
      <c r="D2242" s="30">
        <v>35</v>
      </c>
      <c r="E2242" s="86" t="s">
        <v>762</v>
      </c>
      <c r="F2242" s="30">
        <v>10</v>
      </c>
      <c r="G2242" s="86" t="s">
        <v>38</v>
      </c>
      <c r="H2242" s="30">
        <v>1</v>
      </c>
      <c r="I2242" s="86"/>
      <c r="J2242" s="406">
        <v>10.237804813180675</v>
      </c>
      <c r="K2242" s="31">
        <v>0.18</v>
      </c>
      <c r="L2242" s="31">
        <v>0.06</v>
      </c>
      <c r="M2242" s="31">
        <v>0.18973665961010275</v>
      </c>
      <c r="N2242" s="407">
        <v>10.7</v>
      </c>
      <c r="O2242" s="31">
        <v>18.738916584093403</v>
      </c>
      <c r="P2242" s="31">
        <v>0.3</v>
      </c>
      <c r="Q2242" s="31">
        <v>0.14000000000000001</v>
      </c>
      <c r="R2242" s="31">
        <v>0.33105890714493696</v>
      </c>
      <c r="S2242" s="31">
        <v>10.199999999999999</v>
      </c>
      <c r="T2242" s="406">
        <v>16.237094415929427</v>
      </c>
      <c r="U2242" s="31">
        <v>0.26</v>
      </c>
      <c r="V2242" s="31">
        <v>0.14000000000000001</v>
      </c>
      <c r="W2242" s="31">
        <v>0.29529646120466801</v>
      </c>
      <c r="X2242" s="407">
        <v>10.5</v>
      </c>
      <c r="Y2242" s="32"/>
    </row>
    <row r="2243" spans="1:25" x14ac:dyDescent="0.25">
      <c r="A2243" s="96" t="s">
        <v>28</v>
      </c>
      <c r="B2243" s="38" t="s">
        <v>2218</v>
      </c>
      <c r="C2243" s="53" t="s">
        <v>22</v>
      </c>
      <c r="D2243" s="38">
        <v>35</v>
      </c>
      <c r="E2243" s="88" t="s">
        <v>2219</v>
      </c>
      <c r="F2243" s="38">
        <v>10</v>
      </c>
      <c r="G2243" s="88"/>
      <c r="H2243" s="38">
        <v>1</v>
      </c>
      <c r="I2243" s="88" t="s">
        <v>2220</v>
      </c>
      <c r="J2243" s="58">
        <v>0</v>
      </c>
      <c r="K2243" s="41">
        <v>0</v>
      </c>
      <c r="L2243" s="41">
        <v>0</v>
      </c>
      <c r="M2243" s="41">
        <v>0</v>
      </c>
      <c r="N2243" s="410">
        <v>10.7</v>
      </c>
      <c r="O2243" s="41">
        <v>0</v>
      </c>
      <c r="P2243" s="41">
        <v>0</v>
      </c>
      <c r="Q2243" s="41">
        <v>0</v>
      </c>
      <c r="R2243" s="41">
        <v>0</v>
      </c>
      <c r="S2243" s="41">
        <v>10.199999999999999</v>
      </c>
      <c r="T2243" s="58">
        <v>-14.42786419766011</v>
      </c>
      <c r="U2243" s="41">
        <v>-0.22500000000000001</v>
      </c>
      <c r="V2243" s="41">
        <v>-0.13500000000000001</v>
      </c>
      <c r="W2243" s="41">
        <v>0.26239283526803853</v>
      </c>
      <c r="X2243" s="410">
        <v>10.5</v>
      </c>
      <c r="Y2243" s="42"/>
    </row>
    <row r="2244" spans="1:25" x14ac:dyDescent="0.25">
      <c r="A2244" s="96" t="s">
        <v>28</v>
      </c>
      <c r="B2244" s="38" t="s">
        <v>2218</v>
      </c>
      <c r="C2244" s="53" t="s">
        <v>22</v>
      </c>
      <c r="D2244" s="38">
        <v>35</v>
      </c>
      <c r="E2244" s="88" t="s">
        <v>2221</v>
      </c>
      <c r="F2244" s="38">
        <v>10</v>
      </c>
      <c r="G2244" s="88"/>
      <c r="H2244" s="38">
        <v>1</v>
      </c>
      <c r="I2244" s="88" t="s">
        <v>2222</v>
      </c>
      <c r="J2244" s="58">
        <v>-9.1728547441342414</v>
      </c>
      <c r="K2244" s="41">
        <v>-0.15</v>
      </c>
      <c r="L2244" s="41">
        <v>-0.08</v>
      </c>
      <c r="M2244" s="41">
        <v>0.16999999999999998</v>
      </c>
      <c r="N2244" s="410">
        <v>10.7</v>
      </c>
      <c r="O2244" s="41">
        <v>-17.473731222607654</v>
      </c>
      <c r="P2244" s="41">
        <v>-0.28000000000000003</v>
      </c>
      <c r="Q2244" s="41">
        <v>-0.13</v>
      </c>
      <c r="R2244" s="41">
        <v>0.30870698080866266</v>
      </c>
      <c r="S2244" s="41">
        <v>10.199999999999999</v>
      </c>
      <c r="T2244" s="58">
        <v>0</v>
      </c>
      <c r="U2244" s="41">
        <v>0</v>
      </c>
      <c r="V2244" s="41">
        <v>0</v>
      </c>
      <c r="W2244" s="41">
        <v>0</v>
      </c>
      <c r="X2244" s="410">
        <v>10.5</v>
      </c>
      <c r="Y2244" s="42"/>
    </row>
    <row r="2245" spans="1:25" x14ac:dyDescent="0.25">
      <c r="A2245" s="96" t="s">
        <v>28</v>
      </c>
      <c r="B2245" s="38" t="s">
        <v>2218</v>
      </c>
      <c r="C2245" s="53" t="s">
        <v>22</v>
      </c>
      <c r="D2245" s="38">
        <v>35</v>
      </c>
      <c r="E2245" s="88" t="s">
        <v>140</v>
      </c>
      <c r="F2245" s="38">
        <v>10</v>
      </c>
      <c r="G2245" s="88" t="s">
        <v>60</v>
      </c>
      <c r="H2245" s="38"/>
      <c r="I2245" s="88"/>
      <c r="J2245" s="58">
        <v>-4.2045170714137088</v>
      </c>
      <c r="K2245" s="41">
        <v>-0.06</v>
      </c>
      <c r="L2245" s="41">
        <v>0</v>
      </c>
      <c r="M2245" s="41">
        <v>0.06</v>
      </c>
      <c r="N2245" s="410">
        <v>10.7</v>
      </c>
      <c r="O2245" s="41">
        <v>-3.3831658776042981</v>
      </c>
      <c r="P2245" s="41">
        <v>-5.1999999999999998E-2</v>
      </c>
      <c r="Q2245" s="41">
        <v>0</v>
      </c>
      <c r="R2245" s="41">
        <v>5.1999999999999998E-2</v>
      </c>
      <c r="S2245" s="41">
        <v>10.199999999999999</v>
      </c>
      <c r="T2245" s="58">
        <v>-3.3527890196842383</v>
      </c>
      <c r="U2245" s="41">
        <v>-0.05</v>
      </c>
      <c r="V2245" s="41">
        <v>0</v>
      </c>
      <c r="W2245" s="41">
        <v>0.05</v>
      </c>
      <c r="X2245" s="410">
        <v>10.5</v>
      </c>
      <c r="Y2245" s="42" t="s">
        <v>1566</v>
      </c>
    </row>
    <row r="2246" spans="1:25" x14ac:dyDescent="0.25">
      <c r="A2246" s="95" t="s">
        <v>28</v>
      </c>
      <c r="B2246" s="44" t="s">
        <v>2218</v>
      </c>
      <c r="C2246" s="67" t="s">
        <v>22</v>
      </c>
      <c r="D2246" s="44">
        <v>35</v>
      </c>
      <c r="E2246" s="67" t="s">
        <v>851</v>
      </c>
      <c r="F2246" s="44">
        <v>10</v>
      </c>
      <c r="G2246" s="67" t="s">
        <v>38</v>
      </c>
      <c r="H2246" s="44">
        <v>2</v>
      </c>
      <c r="I2246" s="67"/>
      <c r="J2246" s="411">
        <v>0</v>
      </c>
      <c r="K2246" s="45">
        <v>0</v>
      </c>
      <c r="L2246" s="45">
        <v>0</v>
      </c>
      <c r="M2246" s="45">
        <v>0</v>
      </c>
      <c r="N2246" s="412">
        <v>10.7</v>
      </c>
      <c r="O2246" s="45">
        <v>0</v>
      </c>
      <c r="P2246" s="45">
        <v>0</v>
      </c>
      <c r="Q2246" s="45">
        <v>0</v>
      </c>
      <c r="R2246" s="45">
        <v>0</v>
      </c>
      <c r="S2246" s="45">
        <v>10.199999999999999</v>
      </c>
      <c r="T2246" s="411">
        <v>0</v>
      </c>
      <c r="U2246" s="45">
        <v>0</v>
      </c>
      <c r="V2246" s="45">
        <v>0</v>
      </c>
      <c r="W2246" s="45">
        <v>0</v>
      </c>
      <c r="X2246" s="412">
        <v>10.5</v>
      </c>
      <c r="Y2246" s="46" t="s">
        <v>3212</v>
      </c>
    </row>
    <row r="2247" spans="1:25" x14ac:dyDescent="0.25">
      <c r="A2247" s="96" t="s">
        <v>28</v>
      </c>
      <c r="B2247" s="38" t="s">
        <v>2218</v>
      </c>
      <c r="C2247" s="53" t="s">
        <v>22</v>
      </c>
      <c r="D2247" s="38">
        <v>35</v>
      </c>
      <c r="E2247" s="88" t="s">
        <v>2223</v>
      </c>
      <c r="F2247" s="38">
        <v>10</v>
      </c>
      <c r="G2247" s="88"/>
      <c r="H2247" s="38">
        <v>2</v>
      </c>
      <c r="I2247" s="88" t="s">
        <v>2224</v>
      </c>
      <c r="J2247" s="58">
        <v>-0.76308091675488421</v>
      </c>
      <c r="K2247" s="41">
        <v>-0.01</v>
      </c>
      <c r="L2247" s="41">
        <v>-0.01</v>
      </c>
      <c r="M2247" s="41">
        <v>1.4142135623730951E-2</v>
      </c>
      <c r="N2247" s="410">
        <v>10.7</v>
      </c>
      <c r="O2247" s="41">
        <v>-0.80048684404679038</v>
      </c>
      <c r="P2247" s="41">
        <v>-0.01</v>
      </c>
      <c r="Q2247" s="41">
        <v>-0.01</v>
      </c>
      <c r="R2247" s="41">
        <v>1.4142135623730951E-2</v>
      </c>
      <c r="S2247" s="41">
        <v>10.199999999999999</v>
      </c>
      <c r="T2247" s="58">
        <v>-0.77761579135973902</v>
      </c>
      <c r="U2247" s="41">
        <v>-0.01</v>
      </c>
      <c r="V2247" s="41">
        <v>-0.01</v>
      </c>
      <c r="W2247" s="41">
        <v>1.4142135623730951E-2</v>
      </c>
      <c r="X2247" s="410">
        <v>10.5</v>
      </c>
      <c r="Y2247" s="42" t="s">
        <v>1566</v>
      </c>
    </row>
    <row r="2248" spans="1:25" ht="15.75" thickBot="1" x14ac:dyDescent="0.3">
      <c r="A2248" s="97" t="s">
        <v>28</v>
      </c>
      <c r="B2248" s="48" t="s">
        <v>2218</v>
      </c>
      <c r="C2248" s="90" t="s">
        <v>22</v>
      </c>
      <c r="D2248" s="48">
        <v>35</v>
      </c>
      <c r="E2248" s="91" t="s">
        <v>149</v>
      </c>
      <c r="F2248" s="48">
        <v>10</v>
      </c>
      <c r="G2248" s="91" t="s">
        <v>60</v>
      </c>
      <c r="H2248" s="48"/>
      <c r="I2248" s="91"/>
      <c r="J2248" s="59">
        <v>0</v>
      </c>
      <c r="K2248" s="50">
        <v>0</v>
      </c>
      <c r="L2248" s="50">
        <v>0</v>
      </c>
      <c r="M2248" s="50">
        <v>0</v>
      </c>
      <c r="N2248" s="413">
        <v>10.7</v>
      </c>
      <c r="O2248" s="50">
        <v>0</v>
      </c>
      <c r="P2248" s="50">
        <v>0</v>
      </c>
      <c r="Q2248" s="50">
        <v>0</v>
      </c>
      <c r="R2248" s="50">
        <v>0</v>
      </c>
      <c r="S2248" s="50">
        <v>10.199999999999999</v>
      </c>
      <c r="T2248" s="59">
        <v>0</v>
      </c>
      <c r="U2248" s="50">
        <v>0</v>
      </c>
      <c r="V2248" s="50">
        <v>0</v>
      </c>
      <c r="W2248" s="50">
        <v>0</v>
      </c>
      <c r="X2248" s="413">
        <v>10.5</v>
      </c>
      <c r="Y2248" s="51" t="s">
        <v>42</v>
      </c>
    </row>
    <row r="2249" spans="1:25" x14ac:dyDescent="0.25">
      <c r="A2249" s="85" t="s">
        <v>28</v>
      </c>
      <c r="B2249" s="30" t="s">
        <v>2225</v>
      </c>
      <c r="C2249" s="86" t="s">
        <v>22</v>
      </c>
      <c r="D2249" s="30">
        <v>35</v>
      </c>
      <c r="E2249" s="86" t="s">
        <v>762</v>
      </c>
      <c r="F2249" s="30">
        <v>10</v>
      </c>
      <c r="G2249" s="86" t="s">
        <v>38</v>
      </c>
      <c r="H2249" s="30">
        <v>1</v>
      </c>
      <c r="I2249" s="86"/>
      <c r="J2249" s="406">
        <v>24.279572259762045</v>
      </c>
      <c r="K2249" s="31">
        <v>0.38700000000000001</v>
      </c>
      <c r="L2249" s="31">
        <v>0.185</v>
      </c>
      <c r="M2249" s="31">
        <v>0.42894521794746704</v>
      </c>
      <c r="N2249" s="407">
        <v>10.199999999999999</v>
      </c>
      <c r="O2249" s="31">
        <v>31.510650655332483</v>
      </c>
      <c r="P2249" s="31">
        <v>0.51900000000000002</v>
      </c>
      <c r="Q2249" s="31">
        <v>0.216</v>
      </c>
      <c r="R2249" s="31">
        <v>0.56215389352027079</v>
      </c>
      <c r="S2249" s="31">
        <v>10.3</v>
      </c>
      <c r="T2249" s="406">
        <v>28.306577592484746</v>
      </c>
      <c r="U2249" s="31">
        <v>0.46300000000000002</v>
      </c>
      <c r="V2249" s="31">
        <v>0.189</v>
      </c>
      <c r="W2249" s="31">
        <v>0.50008999190145775</v>
      </c>
      <c r="X2249" s="407">
        <v>10.199999999999999</v>
      </c>
      <c r="Y2249" s="32"/>
    </row>
    <row r="2250" spans="1:25" x14ac:dyDescent="0.25">
      <c r="A2250" s="96" t="s">
        <v>28</v>
      </c>
      <c r="B2250" s="38" t="s">
        <v>2225</v>
      </c>
      <c r="C2250" s="53" t="s">
        <v>22</v>
      </c>
      <c r="D2250" s="38">
        <v>35</v>
      </c>
      <c r="E2250" s="88" t="s">
        <v>2226</v>
      </c>
      <c r="F2250" s="38">
        <v>10</v>
      </c>
      <c r="G2250" s="88"/>
      <c r="H2250" s="38">
        <v>1</v>
      </c>
      <c r="I2250" s="88" t="s">
        <v>2227</v>
      </c>
      <c r="J2250" s="58">
        <v>-7.1546240567061012</v>
      </c>
      <c r="K2250" s="41">
        <v>-0.109</v>
      </c>
      <c r="L2250" s="41">
        <v>-6.4000000000000001E-2</v>
      </c>
      <c r="M2250" s="41">
        <v>0.12640015822774905</v>
      </c>
      <c r="N2250" s="410">
        <v>10.199999999999999</v>
      </c>
      <c r="O2250" s="41">
        <v>-7.2951329686093986</v>
      </c>
      <c r="P2250" s="41">
        <v>-0.11700000000000001</v>
      </c>
      <c r="Q2250" s="41">
        <v>-5.7000000000000002E-2</v>
      </c>
      <c r="R2250" s="41">
        <v>0.13014607178090318</v>
      </c>
      <c r="S2250" s="41">
        <v>10.3</v>
      </c>
      <c r="T2250" s="58">
        <v>-7.8726975624726494</v>
      </c>
      <c r="U2250" s="41">
        <v>-0.124</v>
      </c>
      <c r="V2250" s="41">
        <v>-6.3E-2</v>
      </c>
      <c r="W2250" s="41">
        <v>0.13908630414242806</v>
      </c>
      <c r="X2250" s="410">
        <v>10.199999999999999</v>
      </c>
      <c r="Y2250" s="42"/>
    </row>
    <row r="2251" spans="1:25" x14ac:dyDescent="0.25">
      <c r="A2251" s="96" t="s">
        <v>28</v>
      </c>
      <c r="B2251" s="38" t="s">
        <v>2225</v>
      </c>
      <c r="C2251" s="53" t="s">
        <v>22</v>
      </c>
      <c r="D2251" s="38">
        <v>35</v>
      </c>
      <c r="E2251" s="88" t="s">
        <v>2228</v>
      </c>
      <c r="F2251" s="38">
        <v>10</v>
      </c>
      <c r="G2251" s="88"/>
      <c r="H2251" s="38">
        <v>1</v>
      </c>
      <c r="I2251" s="88" t="s">
        <v>2229</v>
      </c>
      <c r="J2251" s="58">
        <v>-3.0987216920155118</v>
      </c>
      <c r="K2251" s="41">
        <v>-5.3999999999999999E-2</v>
      </c>
      <c r="L2251" s="41">
        <v>-8.9999999999999993E-3</v>
      </c>
      <c r="M2251" s="41">
        <v>5.4744862772683978E-2</v>
      </c>
      <c r="N2251" s="410">
        <v>10.199999999999999</v>
      </c>
      <c r="O2251" s="41">
        <v>-3.4416985038564194</v>
      </c>
      <c r="P2251" s="41">
        <v>-6.0999999999999999E-2</v>
      </c>
      <c r="Q2251" s="41">
        <v>-7.0000000000000001E-3</v>
      </c>
      <c r="R2251" s="41">
        <v>6.1400325732035008E-2</v>
      </c>
      <c r="S2251" s="41">
        <v>10.3</v>
      </c>
      <c r="T2251" s="58">
        <v>0</v>
      </c>
      <c r="U2251" s="41">
        <v>0</v>
      </c>
      <c r="V2251" s="41">
        <v>0</v>
      </c>
      <c r="W2251" s="41">
        <v>0</v>
      </c>
      <c r="X2251" s="410">
        <v>10.199999999999999</v>
      </c>
      <c r="Y2251" s="42"/>
    </row>
    <row r="2252" spans="1:25" x14ac:dyDescent="0.25">
      <c r="A2252" s="96" t="s">
        <v>28</v>
      </c>
      <c r="B2252" s="38" t="s">
        <v>2225</v>
      </c>
      <c r="C2252" s="53" t="s">
        <v>22</v>
      </c>
      <c r="D2252" s="38">
        <v>35</v>
      </c>
      <c r="E2252" s="88" t="s">
        <v>2230</v>
      </c>
      <c r="F2252" s="38">
        <v>10</v>
      </c>
      <c r="G2252" s="88"/>
      <c r="H2252" s="38">
        <v>1</v>
      </c>
      <c r="I2252" s="88" t="s">
        <v>1564</v>
      </c>
      <c r="J2252" s="58">
        <v>-2.4134379657041518</v>
      </c>
      <c r="K2252" s="41">
        <v>-3.3000000000000002E-2</v>
      </c>
      <c r="L2252" s="41">
        <v>-2.7E-2</v>
      </c>
      <c r="M2252" s="41">
        <v>4.2638011210655691E-2</v>
      </c>
      <c r="N2252" s="410">
        <v>10.199999999999999</v>
      </c>
      <c r="O2252" s="41">
        <v>-2.2879137400820242</v>
      </c>
      <c r="P2252" s="41">
        <v>-3.5000000000000003E-2</v>
      </c>
      <c r="Q2252" s="41">
        <v>-2.1000000000000001E-2</v>
      </c>
      <c r="R2252" s="41">
        <v>4.0816663263917106E-2</v>
      </c>
      <c r="S2252" s="41">
        <v>10.3</v>
      </c>
      <c r="T2252" s="58">
        <v>-2.8867513459481295</v>
      </c>
      <c r="U2252" s="41">
        <v>-4.4999999999999998E-2</v>
      </c>
      <c r="V2252" s="41">
        <v>-2.4E-2</v>
      </c>
      <c r="W2252" s="41">
        <v>5.0999999999999997E-2</v>
      </c>
      <c r="X2252" s="410">
        <v>10.199999999999999</v>
      </c>
      <c r="Y2252" s="42"/>
    </row>
    <row r="2253" spans="1:25" x14ac:dyDescent="0.25">
      <c r="A2253" s="96" t="s">
        <v>28</v>
      </c>
      <c r="B2253" s="38" t="s">
        <v>2225</v>
      </c>
      <c r="C2253" s="53" t="s">
        <v>22</v>
      </c>
      <c r="D2253" s="38">
        <v>35</v>
      </c>
      <c r="E2253" s="88" t="s">
        <v>2231</v>
      </c>
      <c r="F2253" s="38">
        <v>10</v>
      </c>
      <c r="G2253" s="88"/>
      <c r="H2253" s="38">
        <v>1</v>
      </c>
      <c r="I2253" s="88" t="s">
        <v>2232</v>
      </c>
      <c r="J2253" s="58">
        <v>-12.606206502907652</v>
      </c>
      <c r="K2253" s="41">
        <v>-0.19900000000000001</v>
      </c>
      <c r="L2253" s="41">
        <v>-0.1</v>
      </c>
      <c r="M2253" s="41">
        <v>0.22271281956816047</v>
      </c>
      <c r="N2253" s="410">
        <v>10.199999999999999</v>
      </c>
      <c r="O2253" s="41">
        <v>-19.539583695879077</v>
      </c>
      <c r="P2253" s="41">
        <v>-0.317</v>
      </c>
      <c r="Q2253" s="41">
        <v>-0.14499999999999999</v>
      </c>
      <c r="R2253" s="41">
        <v>0.34858858271607235</v>
      </c>
      <c r="S2253" s="41">
        <v>10.3</v>
      </c>
      <c r="T2253" s="58">
        <v>-18.417461027263233</v>
      </c>
      <c r="U2253" s="41">
        <v>-0.30399999999999999</v>
      </c>
      <c r="V2253" s="41">
        <v>-0.11600000000000001</v>
      </c>
      <c r="W2253" s="41">
        <v>0.32537977810552393</v>
      </c>
      <c r="X2253" s="410">
        <v>10.199999999999999</v>
      </c>
      <c r="Y2253" s="42"/>
    </row>
    <row r="2254" spans="1:25" x14ac:dyDescent="0.25">
      <c r="A2254" s="96" t="s">
        <v>28</v>
      </c>
      <c r="B2254" s="38" t="s">
        <v>2225</v>
      </c>
      <c r="C2254" s="53" t="s">
        <v>22</v>
      </c>
      <c r="D2254" s="38">
        <v>35</v>
      </c>
      <c r="E2254" s="88" t="s">
        <v>140</v>
      </c>
      <c r="F2254" s="38">
        <v>10</v>
      </c>
      <c r="G2254" s="88" t="s">
        <v>60</v>
      </c>
      <c r="H2254" s="38"/>
      <c r="I2254" s="88"/>
      <c r="J2254" s="58">
        <v>-0.62520021142839843</v>
      </c>
      <c r="K2254" s="41">
        <v>-1.0999999999999999E-2</v>
      </c>
      <c r="L2254" s="41">
        <v>-1E-3</v>
      </c>
      <c r="M2254" s="41">
        <v>1.104536101718726E-2</v>
      </c>
      <c r="N2254" s="410">
        <v>10.199999999999999</v>
      </c>
      <c r="O2254" s="41">
        <v>-7.9271512711429709E-2</v>
      </c>
      <c r="P2254" s="41">
        <v>-1E-3</v>
      </c>
      <c r="Q2254" s="41">
        <v>-1E-3</v>
      </c>
      <c r="R2254" s="41">
        <v>1.414213562373095E-3</v>
      </c>
      <c r="S2254" s="41">
        <v>10.3</v>
      </c>
      <c r="T2254" s="58">
        <v>-0.68158998740569321</v>
      </c>
      <c r="U2254" s="41">
        <v>-1.2E-2</v>
      </c>
      <c r="V2254" s="41">
        <v>-1E-3</v>
      </c>
      <c r="W2254" s="41">
        <v>1.2041594578792296E-2</v>
      </c>
      <c r="X2254" s="410">
        <v>10.199999999999999</v>
      </c>
      <c r="Y2254" s="42" t="s">
        <v>42</v>
      </c>
    </row>
    <row r="2255" spans="1:25" x14ac:dyDescent="0.25">
      <c r="A2255" s="95" t="s">
        <v>28</v>
      </c>
      <c r="B2255" s="44" t="s">
        <v>2225</v>
      </c>
      <c r="C2255" s="67" t="s">
        <v>22</v>
      </c>
      <c r="D2255" s="44">
        <v>35</v>
      </c>
      <c r="E2255" s="67" t="s">
        <v>851</v>
      </c>
      <c r="F2255" s="44">
        <v>10</v>
      </c>
      <c r="G2255" s="67" t="s">
        <v>38</v>
      </c>
      <c r="H2255" s="44">
        <v>2</v>
      </c>
      <c r="I2255" s="67"/>
      <c r="J2255" s="411">
        <v>15.615547249588774</v>
      </c>
      <c r="K2255" s="45">
        <v>0.253</v>
      </c>
      <c r="L2255" s="45">
        <v>0.11</v>
      </c>
      <c r="M2255" s="45">
        <v>0.27587859648765795</v>
      </c>
      <c r="N2255" s="412">
        <v>10.199999999999999</v>
      </c>
      <c r="O2255" s="45">
        <v>20.312580405306221</v>
      </c>
      <c r="P2255" s="45">
        <v>0.33</v>
      </c>
      <c r="Q2255" s="45">
        <v>0.14099999999999999</v>
      </c>
      <c r="R2255" s="45">
        <v>0.35886069720714753</v>
      </c>
      <c r="S2255" s="45">
        <v>10.199999999999999</v>
      </c>
      <c r="T2255" s="411">
        <v>21.695556405771008</v>
      </c>
      <c r="U2255" s="45">
        <v>0.36499999999999999</v>
      </c>
      <c r="V2255" s="45">
        <v>0.11700000000000001</v>
      </c>
      <c r="W2255" s="45">
        <v>0.38329362113137233</v>
      </c>
      <c r="X2255" s="412">
        <v>10.199999999999999</v>
      </c>
      <c r="Y2255" s="46" t="s">
        <v>3212</v>
      </c>
    </row>
    <row r="2256" spans="1:25" x14ac:dyDescent="0.25">
      <c r="A2256" s="96" t="s">
        <v>28</v>
      </c>
      <c r="B2256" s="38" t="s">
        <v>2225</v>
      </c>
      <c r="C2256" s="53" t="s">
        <v>22</v>
      </c>
      <c r="D2256" s="38">
        <v>35</v>
      </c>
      <c r="E2256" s="88" t="s">
        <v>2233</v>
      </c>
      <c r="F2256" s="38">
        <v>10</v>
      </c>
      <c r="G2256" s="88"/>
      <c r="H2256" s="38">
        <v>2</v>
      </c>
      <c r="I2256" s="88" t="s">
        <v>2234</v>
      </c>
      <c r="J2256" s="58">
        <v>-2.404793580978462</v>
      </c>
      <c r="K2256" s="41">
        <v>-3.7999999999999999E-2</v>
      </c>
      <c r="L2256" s="41">
        <v>1.9E-2</v>
      </c>
      <c r="M2256" s="41">
        <v>4.2485291572496003E-2</v>
      </c>
      <c r="N2256" s="410">
        <v>10.199999999999999</v>
      </c>
      <c r="O2256" s="41">
        <v>-2.8694969174529668</v>
      </c>
      <c r="P2256" s="41">
        <v>-4.9000000000000002E-2</v>
      </c>
      <c r="Q2256" s="41">
        <v>-1.2999999999999999E-2</v>
      </c>
      <c r="R2256" s="41">
        <v>5.0695167422546303E-2</v>
      </c>
      <c r="S2256" s="41">
        <v>10.199999999999999</v>
      </c>
      <c r="T2256" s="58">
        <v>-3.6163936755712212</v>
      </c>
      <c r="U2256" s="41">
        <v>-6.0999999999999999E-2</v>
      </c>
      <c r="V2256" s="41">
        <v>-1.9E-2</v>
      </c>
      <c r="W2256" s="41">
        <v>6.3890531379853149E-2</v>
      </c>
      <c r="X2256" s="410">
        <v>10.199999999999999</v>
      </c>
      <c r="Y2256" s="42" t="s">
        <v>1566</v>
      </c>
    </row>
    <row r="2257" spans="1:25" x14ac:dyDescent="0.25">
      <c r="A2257" s="96" t="s">
        <v>28</v>
      </c>
      <c r="B2257" s="38" t="s">
        <v>2225</v>
      </c>
      <c r="C2257" s="53" t="s">
        <v>22</v>
      </c>
      <c r="D2257" s="38">
        <v>35</v>
      </c>
      <c r="E2257" s="88" t="s">
        <v>2235</v>
      </c>
      <c r="F2257" s="38">
        <v>10</v>
      </c>
      <c r="G2257" s="88"/>
      <c r="H2257" s="38">
        <v>2</v>
      </c>
      <c r="I2257" s="88" t="s">
        <v>2236</v>
      </c>
      <c r="J2257" s="58">
        <v>-13.19286348002252</v>
      </c>
      <c r="K2257" s="41">
        <v>-0.215</v>
      </c>
      <c r="L2257" s="41">
        <v>-0.09</v>
      </c>
      <c r="M2257" s="41">
        <v>0.23307724041613329</v>
      </c>
      <c r="N2257" s="410">
        <v>10.199999999999999</v>
      </c>
      <c r="O2257" s="41">
        <v>-17.402904328650202</v>
      </c>
      <c r="P2257" s="41">
        <v>-0.28000000000000003</v>
      </c>
      <c r="Q2257" s="41">
        <v>-0.127</v>
      </c>
      <c r="R2257" s="41">
        <v>0.30745568786412136</v>
      </c>
      <c r="S2257" s="41">
        <v>10.199999999999999</v>
      </c>
      <c r="T2257" s="58">
        <v>-18.062023802217176</v>
      </c>
      <c r="U2257" s="41">
        <v>-0.30399999999999999</v>
      </c>
      <c r="V2257" s="41">
        <v>-9.7000000000000003E-2</v>
      </c>
      <c r="W2257" s="41">
        <v>0.31910029771217702</v>
      </c>
      <c r="X2257" s="410">
        <v>10.199999999999999</v>
      </c>
      <c r="Y2257" s="42"/>
    </row>
    <row r="2258" spans="1:25" x14ac:dyDescent="0.25">
      <c r="A2258" s="96" t="s">
        <v>28</v>
      </c>
      <c r="B2258" s="38" t="s">
        <v>2225</v>
      </c>
      <c r="C2258" s="53" t="s">
        <v>22</v>
      </c>
      <c r="D2258" s="38">
        <v>35</v>
      </c>
      <c r="E2258" s="88" t="s">
        <v>149</v>
      </c>
      <c r="F2258" s="38">
        <v>10</v>
      </c>
      <c r="G2258" s="88" t="s">
        <v>60</v>
      </c>
      <c r="H2258" s="38"/>
      <c r="I2258" s="88"/>
      <c r="J2258" s="58">
        <v>-8.0048684404679035E-2</v>
      </c>
      <c r="K2258" s="41">
        <v>-1E-3</v>
      </c>
      <c r="L2258" s="41">
        <v>-1E-3</v>
      </c>
      <c r="M2258" s="41">
        <v>1.414213562373095E-3</v>
      </c>
      <c r="N2258" s="410">
        <v>10.199999999999999</v>
      </c>
      <c r="O2258" s="41">
        <v>-8.0048684404679035E-2</v>
      </c>
      <c r="P2258" s="41">
        <v>-1E-3</v>
      </c>
      <c r="Q2258" s="41">
        <v>-1E-3</v>
      </c>
      <c r="R2258" s="41">
        <v>1.414213562373095E-3</v>
      </c>
      <c r="S2258" s="41">
        <v>10.199999999999999</v>
      </c>
      <c r="T2258" s="58">
        <v>-8.0048684404679035E-2</v>
      </c>
      <c r="U2258" s="41">
        <v>-1E-3</v>
      </c>
      <c r="V2258" s="41">
        <v>-1E-3</v>
      </c>
      <c r="W2258" s="41">
        <v>1.414213562373095E-3</v>
      </c>
      <c r="X2258" s="410">
        <v>10.199999999999999</v>
      </c>
      <c r="Y2258" s="42"/>
    </row>
    <row r="2259" spans="1:25" ht="15.75" thickBot="1" x14ac:dyDescent="0.3">
      <c r="A2259" s="129" t="s">
        <v>28</v>
      </c>
      <c r="B2259" s="130" t="s">
        <v>2225</v>
      </c>
      <c r="C2259" s="131" t="s">
        <v>22</v>
      </c>
      <c r="D2259" s="130">
        <v>35</v>
      </c>
      <c r="E2259" s="131" t="s">
        <v>2237</v>
      </c>
      <c r="F2259" s="130">
        <v>35</v>
      </c>
      <c r="G2259" s="131" t="s">
        <v>183</v>
      </c>
      <c r="H2259" s="130"/>
      <c r="I2259" s="131" t="s">
        <v>2238</v>
      </c>
      <c r="J2259" s="453">
        <v>-1.5447232612146173</v>
      </c>
      <c r="K2259" s="132">
        <v>-7.0000000000000007E-2</v>
      </c>
      <c r="L2259" s="132">
        <v>-7.0000000000000007E-2</v>
      </c>
      <c r="M2259" s="132">
        <v>9.8994949366116664E-2</v>
      </c>
      <c r="N2259" s="454">
        <v>37</v>
      </c>
      <c r="O2259" s="132">
        <v>-2.5102669836529556</v>
      </c>
      <c r="P2259" s="132">
        <v>-0.14000000000000001</v>
      </c>
      <c r="Q2259" s="132">
        <v>-7.0000000000000007E-2</v>
      </c>
      <c r="R2259" s="132">
        <v>0.15652475842498528</v>
      </c>
      <c r="S2259" s="132">
        <v>36</v>
      </c>
      <c r="T2259" s="453">
        <v>-3.5500536134594101</v>
      </c>
      <c r="U2259" s="132">
        <v>-0.21</v>
      </c>
      <c r="V2259" s="132">
        <v>-7.0000000000000007E-2</v>
      </c>
      <c r="W2259" s="132">
        <v>0.22135943621178655</v>
      </c>
      <c r="X2259" s="454">
        <v>36</v>
      </c>
      <c r="Y2259" s="133"/>
    </row>
    <row r="2260" spans="1:25" x14ac:dyDescent="0.25">
      <c r="A2260" s="85" t="s">
        <v>28</v>
      </c>
      <c r="B2260" s="30" t="s">
        <v>2239</v>
      </c>
      <c r="C2260" s="86" t="s">
        <v>22</v>
      </c>
      <c r="D2260" s="30">
        <v>35</v>
      </c>
      <c r="E2260" s="86" t="s">
        <v>762</v>
      </c>
      <c r="F2260" s="30">
        <v>10</v>
      </c>
      <c r="G2260" s="86" t="s">
        <v>38</v>
      </c>
      <c r="H2260" s="30">
        <v>1</v>
      </c>
      <c r="I2260" s="86"/>
      <c r="J2260" s="406">
        <v>0</v>
      </c>
      <c r="K2260" s="31">
        <v>0</v>
      </c>
      <c r="L2260" s="31">
        <v>0</v>
      </c>
      <c r="M2260" s="31">
        <v>0</v>
      </c>
      <c r="N2260" s="407">
        <v>10.5</v>
      </c>
      <c r="O2260" s="31">
        <v>0</v>
      </c>
      <c r="P2260" s="31">
        <v>0</v>
      </c>
      <c r="Q2260" s="31">
        <v>0</v>
      </c>
      <c r="R2260" s="31">
        <v>0</v>
      </c>
      <c r="S2260" s="31">
        <v>10.199999999999999</v>
      </c>
      <c r="T2260" s="406">
        <v>0</v>
      </c>
      <c r="U2260" s="31">
        <v>0</v>
      </c>
      <c r="V2260" s="31">
        <v>0</v>
      </c>
      <c r="W2260" s="31">
        <v>0</v>
      </c>
      <c r="X2260" s="407">
        <v>10.199999999999999</v>
      </c>
      <c r="Y2260" s="32"/>
    </row>
    <row r="2261" spans="1:25" x14ac:dyDescent="0.25">
      <c r="A2261" s="96" t="s">
        <v>28</v>
      </c>
      <c r="B2261" s="38" t="s">
        <v>2239</v>
      </c>
      <c r="C2261" s="53" t="s">
        <v>22</v>
      </c>
      <c r="D2261" s="38">
        <v>35</v>
      </c>
      <c r="E2261" s="88" t="s">
        <v>2240</v>
      </c>
      <c r="F2261" s="38">
        <v>10</v>
      </c>
      <c r="G2261" s="88"/>
      <c r="H2261" s="38">
        <v>1</v>
      </c>
      <c r="I2261" s="88" t="s">
        <v>2241</v>
      </c>
      <c r="J2261" s="58">
        <v>-0.71410051847820133</v>
      </c>
      <c r="K2261" s="41">
        <v>-0.01</v>
      </c>
      <c r="L2261" s="41">
        <v>0</v>
      </c>
      <c r="M2261" s="41">
        <v>0.01</v>
      </c>
      <c r="N2261" s="410">
        <v>10.5</v>
      </c>
      <c r="O2261" s="41">
        <v>-1.3012176452324224</v>
      </c>
      <c r="P2261" s="41">
        <v>-0.02</v>
      </c>
      <c r="Q2261" s="41">
        <v>0</v>
      </c>
      <c r="R2261" s="41">
        <v>0.02</v>
      </c>
      <c r="S2261" s="41">
        <v>10.199999999999999</v>
      </c>
      <c r="T2261" s="58">
        <v>-1.3805601845758628</v>
      </c>
      <c r="U2261" s="41">
        <v>-0.02</v>
      </c>
      <c r="V2261" s="41">
        <v>0</v>
      </c>
      <c r="W2261" s="41">
        <v>0.02</v>
      </c>
      <c r="X2261" s="410">
        <v>10.199999999999999</v>
      </c>
      <c r="Y2261" s="42"/>
    </row>
    <row r="2262" spans="1:25" x14ac:dyDescent="0.25">
      <c r="A2262" s="96" t="s">
        <v>28</v>
      </c>
      <c r="B2262" s="38" t="s">
        <v>2239</v>
      </c>
      <c r="C2262" s="53" t="s">
        <v>22</v>
      </c>
      <c r="D2262" s="38">
        <v>35</v>
      </c>
      <c r="E2262" s="88" t="s">
        <v>2242</v>
      </c>
      <c r="F2262" s="38">
        <v>10</v>
      </c>
      <c r="G2262" s="88"/>
      <c r="H2262" s="38">
        <v>1</v>
      </c>
      <c r="I2262" s="88" t="s">
        <v>2243</v>
      </c>
      <c r="J2262" s="58">
        <v>-1.4282010369564027</v>
      </c>
      <c r="K2262" s="41">
        <v>-0.02</v>
      </c>
      <c r="L2262" s="41">
        <v>0</v>
      </c>
      <c r="M2262" s="41">
        <v>0.02</v>
      </c>
      <c r="N2262" s="410">
        <v>10.5</v>
      </c>
      <c r="O2262" s="41">
        <v>-3.2530441130810566</v>
      </c>
      <c r="P2262" s="41">
        <v>-0.05</v>
      </c>
      <c r="Q2262" s="41">
        <v>0</v>
      </c>
      <c r="R2262" s="41">
        <v>0.05</v>
      </c>
      <c r="S2262" s="41">
        <v>10.199999999999999</v>
      </c>
      <c r="T2262" s="58">
        <v>-2.0708402768637946</v>
      </c>
      <c r="U2262" s="41">
        <v>-0.03</v>
      </c>
      <c r="V2262" s="41">
        <v>0</v>
      </c>
      <c r="W2262" s="41">
        <v>0.03</v>
      </c>
      <c r="X2262" s="410">
        <v>10.199999999999999</v>
      </c>
      <c r="Y2262" s="42" t="s">
        <v>1566</v>
      </c>
    </row>
    <row r="2263" spans="1:25" x14ac:dyDescent="0.25">
      <c r="A2263" s="96" t="s">
        <v>28</v>
      </c>
      <c r="B2263" s="38" t="s">
        <v>2239</v>
      </c>
      <c r="C2263" s="53" t="s">
        <v>22</v>
      </c>
      <c r="D2263" s="38">
        <v>35</v>
      </c>
      <c r="E2263" s="88" t="s">
        <v>140</v>
      </c>
      <c r="F2263" s="38">
        <v>10</v>
      </c>
      <c r="G2263" s="88" t="s">
        <v>60</v>
      </c>
      <c r="H2263" s="38"/>
      <c r="I2263" s="88"/>
      <c r="J2263" s="58">
        <v>0</v>
      </c>
      <c r="K2263" s="41">
        <v>0</v>
      </c>
      <c r="L2263" s="41">
        <v>0</v>
      </c>
      <c r="M2263" s="41">
        <v>0</v>
      </c>
      <c r="N2263" s="410">
        <v>10.5</v>
      </c>
      <c r="O2263" s="41">
        <v>0</v>
      </c>
      <c r="P2263" s="41">
        <v>0</v>
      </c>
      <c r="Q2263" s="41">
        <v>0</v>
      </c>
      <c r="R2263" s="41">
        <v>0</v>
      </c>
      <c r="S2263" s="41">
        <v>10.199999999999999</v>
      </c>
      <c r="T2263" s="58">
        <v>0</v>
      </c>
      <c r="U2263" s="41">
        <v>0</v>
      </c>
      <c r="V2263" s="41">
        <v>0</v>
      </c>
      <c r="W2263" s="41">
        <v>0</v>
      </c>
      <c r="X2263" s="410">
        <v>10.199999999999999</v>
      </c>
      <c r="Y2263" s="42"/>
    </row>
    <row r="2264" spans="1:25" x14ac:dyDescent="0.25">
      <c r="A2264" s="95" t="s">
        <v>28</v>
      </c>
      <c r="B2264" s="44" t="s">
        <v>2239</v>
      </c>
      <c r="C2264" s="67" t="s">
        <v>22</v>
      </c>
      <c r="D2264" s="44">
        <v>35</v>
      </c>
      <c r="E2264" s="67" t="s">
        <v>851</v>
      </c>
      <c r="F2264" s="44">
        <v>10</v>
      </c>
      <c r="G2264" s="67" t="s">
        <v>38</v>
      </c>
      <c r="H2264" s="44">
        <v>2</v>
      </c>
      <c r="I2264" s="67"/>
      <c r="J2264" s="411">
        <v>14.75214299579341</v>
      </c>
      <c r="K2264" s="45">
        <v>0.21000000000000002</v>
      </c>
      <c r="L2264" s="45">
        <v>0.15</v>
      </c>
      <c r="M2264" s="45">
        <v>0.25806975801127879</v>
      </c>
      <c r="N2264" s="412">
        <v>10.1</v>
      </c>
      <c r="O2264" s="45">
        <v>26.978171564086292</v>
      </c>
      <c r="P2264" s="45">
        <v>0.39</v>
      </c>
      <c r="Q2264" s="45">
        <v>0.24</v>
      </c>
      <c r="R2264" s="45">
        <v>0.45793012567421243</v>
      </c>
      <c r="S2264" s="45">
        <v>9.8000000000000007</v>
      </c>
      <c r="T2264" s="411">
        <v>26.095330311315148</v>
      </c>
      <c r="U2264" s="45">
        <v>0.39</v>
      </c>
      <c r="V2264" s="45">
        <v>0.21000000000000002</v>
      </c>
      <c r="W2264" s="45">
        <v>0.44294469180700202</v>
      </c>
      <c r="X2264" s="412">
        <v>9.8000000000000007</v>
      </c>
      <c r="Y2264" s="46"/>
    </row>
    <row r="2265" spans="1:25" x14ac:dyDescent="0.25">
      <c r="A2265" s="96" t="s">
        <v>28</v>
      </c>
      <c r="B2265" s="38" t="s">
        <v>2239</v>
      </c>
      <c r="C2265" s="53" t="s">
        <v>22</v>
      </c>
      <c r="D2265" s="38">
        <v>35</v>
      </c>
      <c r="E2265" s="88" t="s">
        <v>2244</v>
      </c>
      <c r="F2265" s="38">
        <v>10</v>
      </c>
      <c r="G2265" s="88"/>
      <c r="H2265" s="38">
        <v>2</v>
      </c>
      <c r="I2265" s="88" t="s">
        <v>2245</v>
      </c>
      <c r="J2265" s="58">
        <v>-0.74238172713080341</v>
      </c>
      <c r="K2265" s="41">
        <v>-0.01</v>
      </c>
      <c r="L2265" s="41">
        <v>0</v>
      </c>
      <c r="M2265" s="41">
        <v>0.01</v>
      </c>
      <c r="N2265" s="410">
        <v>10.1</v>
      </c>
      <c r="O2265" s="41">
        <v>-1.3543285695276233</v>
      </c>
      <c r="P2265" s="41">
        <v>-0.02</v>
      </c>
      <c r="Q2265" s="41">
        <v>0</v>
      </c>
      <c r="R2265" s="41">
        <v>0.02</v>
      </c>
      <c r="S2265" s="41">
        <v>9.8000000000000007</v>
      </c>
      <c r="T2265" s="58">
        <v>-1.4369095798646736</v>
      </c>
      <c r="U2265" s="41">
        <v>-0.02</v>
      </c>
      <c r="V2265" s="41">
        <v>0</v>
      </c>
      <c r="W2265" s="41">
        <v>0.02</v>
      </c>
      <c r="X2265" s="410">
        <v>9.8000000000000007</v>
      </c>
      <c r="Y2265" s="42" t="s">
        <v>1566</v>
      </c>
    </row>
    <row r="2266" spans="1:25" x14ac:dyDescent="0.25">
      <c r="A2266" s="96" t="s">
        <v>28</v>
      </c>
      <c r="B2266" s="38" t="s">
        <v>2239</v>
      </c>
      <c r="C2266" s="53" t="s">
        <v>22</v>
      </c>
      <c r="D2266" s="38">
        <v>35</v>
      </c>
      <c r="E2266" s="88" t="s">
        <v>2246</v>
      </c>
      <c r="F2266" s="38">
        <v>10</v>
      </c>
      <c r="G2266" s="88"/>
      <c r="H2266" s="38">
        <v>2</v>
      </c>
      <c r="I2266" s="88" t="s">
        <v>2247</v>
      </c>
      <c r="J2266" s="58">
        <v>-9.6509624527004458</v>
      </c>
      <c r="K2266" s="41">
        <v>-0.13</v>
      </c>
      <c r="L2266" s="41">
        <v>0</v>
      </c>
      <c r="M2266" s="41">
        <v>0.13</v>
      </c>
      <c r="N2266" s="410">
        <v>10.1</v>
      </c>
      <c r="O2266" s="41">
        <v>-14.897614264803856</v>
      </c>
      <c r="P2266" s="41">
        <v>-0.22</v>
      </c>
      <c r="Q2266" s="41">
        <v>0</v>
      </c>
      <c r="R2266" s="41">
        <v>0.22</v>
      </c>
      <c r="S2266" s="41">
        <v>9.8000000000000007</v>
      </c>
      <c r="T2266" s="58">
        <v>-17.24291495837608</v>
      </c>
      <c r="U2266" s="41">
        <v>-0.24</v>
      </c>
      <c r="V2266" s="41">
        <v>0</v>
      </c>
      <c r="W2266" s="41">
        <v>0.24</v>
      </c>
      <c r="X2266" s="410">
        <v>9.8000000000000007</v>
      </c>
      <c r="Y2266" s="42" t="s">
        <v>1566</v>
      </c>
    </row>
    <row r="2267" spans="1:25" x14ac:dyDescent="0.25">
      <c r="A2267" s="96" t="s">
        <v>28</v>
      </c>
      <c r="B2267" s="38" t="s">
        <v>2239</v>
      </c>
      <c r="C2267" s="53" t="s">
        <v>22</v>
      </c>
      <c r="D2267" s="38">
        <v>35</v>
      </c>
      <c r="E2267" s="88" t="s">
        <v>2248</v>
      </c>
      <c r="F2267" s="38">
        <v>10</v>
      </c>
      <c r="G2267" s="88"/>
      <c r="H2267" s="38">
        <v>2</v>
      </c>
      <c r="I2267" s="88" t="s">
        <v>2249</v>
      </c>
      <c r="J2267" s="58">
        <v>-2.2271451813924101</v>
      </c>
      <c r="K2267" s="41">
        <v>-0.03</v>
      </c>
      <c r="L2267" s="41">
        <v>0</v>
      </c>
      <c r="M2267" s="41">
        <v>0.03</v>
      </c>
      <c r="N2267" s="410">
        <v>10.1</v>
      </c>
      <c r="O2267" s="41">
        <v>-2.7086571390552465</v>
      </c>
      <c r="P2267" s="41">
        <v>-0.04</v>
      </c>
      <c r="Q2267" s="41">
        <v>0</v>
      </c>
      <c r="R2267" s="41">
        <v>0.04</v>
      </c>
      <c r="S2267" s="41">
        <v>9.8000000000000007</v>
      </c>
      <c r="T2267" s="58">
        <v>-3.592273949661684</v>
      </c>
      <c r="U2267" s="41">
        <v>-0.05</v>
      </c>
      <c r="V2267" s="41">
        <v>0</v>
      </c>
      <c r="W2267" s="41">
        <v>0.05</v>
      </c>
      <c r="X2267" s="410">
        <v>9.8000000000000007</v>
      </c>
      <c r="Y2267" s="42" t="s">
        <v>1566</v>
      </c>
    </row>
    <row r="2268" spans="1:25" ht="15.75" thickBot="1" x14ac:dyDescent="0.3">
      <c r="A2268" s="97" t="s">
        <v>28</v>
      </c>
      <c r="B2268" s="48" t="s">
        <v>2239</v>
      </c>
      <c r="C2268" s="90" t="s">
        <v>22</v>
      </c>
      <c r="D2268" s="48">
        <v>35</v>
      </c>
      <c r="E2268" s="91" t="s">
        <v>149</v>
      </c>
      <c r="F2268" s="48">
        <v>10</v>
      </c>
      <c r="G2268" s="91" t="s">
        <v>60</v>
      </c>
      <c r="H2268" s="48"/>
      <c r="I2268" s="91"/>
      <c r="J2268" s="59">
        <v>-0.22271451813924104</v>
      </c>
      <c r="K2268" s="50">
        <v>-3.0000000000000001E-3</v>
      </c>
      <c r="L2268" s="50">
        <v>0</v>
      </c>
      <c r="M2268" s="50">
        <v>3.0000000000000001E-3</v>
      </c>
      <c r="N2268" s="413">
        <v>10.1</v>
      </c>
      <c r="O2268" s="50">
        <v>-0.33858214238190582</v>
      </c>
      <c r="P2268" s="50">
        <v>-5.0000000000000001E-3</v>
      </c>
      <c r="Q2268" s="50">
        <v>0</v>
      </c>
      <c r="R2268" s="50">
        <v>5.0000000000000001E-3</v>
      </c>
      <c r="S2268" s="50">
        <v>9.8000000000000007</v>
      </c>
      <c r="T2268" s="59">
        <v>-0.28738191597293467</v>
      </c>
      <c r="U2268" s="50">
        <v>-4.0000000000000001E-3</v>
      </c>
      <c r="V2268" s="50">
        <v>0</v>
      </c>
      <c r="W2268" s="50">
        <v>4.0000000000000001E-3</v>
      </c>
      <c r="X2268" s="413">
        <v>9.8000000000000007</v>
      </c>
      <c r="Y2268" s="51" t="s">
        <v>235</v>
      </c>
    </row>
    <row r="2269" spans="1:25" x14ac:dyDescent="0.25">
      <c r="A2269" s="85" t="s">
        <v>28</v>
      </c>
      <c r="B2269" s="30" t="s">
        <v>2250</v>
      </c>
      <c r="C2269" s="86" t="s">
        <v>22</v>
      </c>
      <c r="D2269" s="30">
        <v>35</v>
      </c>
      <c r="E2269" s="86" t="s">
        <v>762</v>
      </c>
      <c r="F2269" s="30">
        <v>10</v>
      </c>
      <c r="G2269" s="86" t="s">
        <v>38</v>
      </c>
      <c r="H2269" s="30">
        <v>1</v>
      </c>
      <c r="I2269" s="86"/>
      <c r="J2269" s="406">
        <v>4.756290762685782</v>
      </c>
      <c r="K2269" s="31">
        <v>0.06</v>
      </c>
      <c r="L2269" s="31">
        <v>0.06</v>
      </c>
      <c r="M2269" s="31">
        <v>8.4852813742385708E-2</v>
      </c>
      <c r="N2269" s="407">
        <v>10.3</v>
      </c>
      <c r="O2269" s="31">
        <v>4.850474738184511</v>
      </c>
      <c r="P2269" s="31">
        <v>0.06</v>
      </c>
      <c r="Q2269" s="31">
        <v>0.06</v>
      </c>
      <c r="R2269" s="31">
        <v>8.4852813742385708E-2</v>
      </c>
      <c r="S2269" s="31">
        <v>10.1</v>
      </c>
      <c r="T2269" s="406">
        <v>4.756290762685782</v>
      </c>
      <c r="U2269" s="31">
        <v>0.06</v>
      </c>
      <c r="V2269" s="31">
        <v>0.06</v>
      </c>
      <c r="W2269" s="31">
        <v>8.4852813742385708E-2</v>
      </c>
      <c r="X2269" s="407">
        <v>10.3</v>
      </c>
      <c r="Y2269" s="32"/>
    </row>
    <row r="2270" spans="1:25" x14ac:dyDescent="0.25">
      <c r="A2270" s="96" t="s">
        <v>28</v>
      </c>
      <c r="B2270" s="38" t="s">
        <v>2250</v>
      </c>
      <c r="C2270" s="53" t="s">
        <v>22</v>
      </c>
      <c r="D2270" s="38">
        <v>35</v>
      </c>
      <c r="E2270" s="88" t="s">
        <v>2251</v>
      </c>
      <c r="F2270" s="38">
        <v>10</v>
      </c>
      <c r="G2270" s="88"/>
      <c r="H2270" s="38">
        <v>1</v>
      </c>
      <c r="I2270" s="88" t="s">
        <v>2252</v>
      </c>
      <c r="J2270" s="58">
        <v>-1.5854302542285943</v>
      </c>
      <c r="K2270" s="41">
        <v>-0.02</v>
      </c>
      <c r="L2270" s="41">
        <v>-0.02</v>
      </c>
      <c r="M2270" s="41">
        <v>2.8284271247461901E-2</v>
      </c>
      <c r="N2270" s="410">
        <v>10.3</v>
      </c>
      <c r="O2270" s="41">
        <v>-1.6168249127281706</v>
      </c>
      <c r="P2270" s="41">
        <v>-0.02</v>
      </c>
      <c r="Q2270" s="41">
        <v>-0.02</v>
      </c>
      <c r="R2270" s="41">
        <v>2.8284271247461901E-2</v>
      </c>
      <c r="S2270" s="41">
        <v>10.1</v>
      </c>
      <c r="T2270" s="58">
        <v>-1.5854302542285943</v>
      </c>
      <c r="U2270" s="41">
        <v>-0.02</v>
      </c>
      <c r="V2270" s="41">
        <v>-0.02</v>
      </c>
      <c r="W2270" s="41">
        <v>2.8284271247461901E-2</v>
      </c>
      <c r="X2270" s="410">
        <v>10.3</v>
      </c>
      <c r="Y2270" s="42"/>
    </row>
    <row r="2271" spans="1:25" x14ac:dyDescent="0.25">
      <c r="A2271" s="96" t="s">
        <v>28</v>
      </c>
      <c r="B2271" s="38" t="s">
        <v>2250</v>
      </c>
      <c r="C2271" s="53" t="s">
        <v>22</v>
      </c>
      <c r="D2271" s="38">
        <v>35</v>
      </c>
      <c r="E2271" s="88" t="s">
        <v>2253</v>
      </c>
      <c r="F2271" s="38">
        <v>10</v>
      </c>
      <c r="G2271" s="88"/>
      <c r="H2271" s="38">
        <v>1</v>
      </c>
      <c r="I2271" s="88" t="s">
        <v>2254</v>
      </c>
      <c r="J2271" s="58">
        <v>-3.1708605084571886</v>
      </c>
      <c r="K2271" s="41">
        <v>-0.04</v>
      </c>
      <c r="L2271" s="41">
        <v>-0.04</v>
      </c>
      <c r="M2271" s="41">
        <v>5.6568542494923803E-2</v>
      </c>
      <c r="N2271" s="410">
        <v>10.3</v>
      </c>
      <c r="O2271" s="41">
        <v>-3.2336498254563413</v>
      </c>
      <c r="P2271" s="41">
        <v>-0.04</v>
      </c>
      <c r="Q2271" s="41">
        <v>-0.04</v>
      </c>
      <c r="R2271" s="41">
        <v>5.6568542494923803E-2</v>
      </c>
      <c r="S2271" s="41">
        <v>10.1</v>
      </c>
      <c r="T2271" s="58">
        <v>-3.1708605084571886</v>
      </c>
      <c r="U2271" s="41">
        <v>-0.04</v>
      </c>
      <c r="V2271" s="41">
        <v>-0.04</v>
      </c>
      <c r="W2271" s="41">
        <v>5.6568542494923803E-2</v>
      </c>
      <c r="X2271" s="410">
        <v>10.3</v>
      </c>
      <c r="Y2271" s="42" t="s">
        <v>1675</v>
      </c>
    </row>
    <row r="2272" spans="1:25" x14ac:dyDescent="0.25">
      <c r="A2272" s="96" t="s">
        <v>28</v>
      </c>
      <c r="B2272" s="38" t="s">
        <v>2250</v>
      </c>
      <c r="C2272" s="53" t="s">
        <v>22</v>
      </c>
      <c r="D2272" s="38">
        <v>35</v>
      </c>
      <c r="E2272" s="88" t="s">
        <v>2255</v>
      </c>
      <c r="F2272" s="38">
        <v>10</v>
      </c>
      <c r="G2272" s="88"/>
      <c r="H2272" s="38">
        <v>1</v>
      </c>
      <c r="I2272" s="88" t="s">
        <v>2256</v>
      </c>
      <c r="J2272" s="58">
        <v>-0.79271512711429715</v>
      </c>
      <c r="K2272" s="41">
        <v>-0.01</v>
      </c>
      <c r="L2272" s="41">
        <v>-0.01</v>
      </c>
      <c r="M2272" s="41">
        <v>1.4142135623730951E-2</v>
      </c>
      <c r="N2272" s="410">
        <v>10.3</v>
      </c>
      <c r="O2272" s="41">
        <v>-0.80841245636408532</v>
      </c>
      <c r="P2272" s="41">
        <v>-0.01</v>
      </c>
      <c r="Q2272" s="41">
        <v>-0.01</v>
      </c>
      <c r="R2272" s="41">
        <v>1.4142135623730951E-2</v>
      </c>
      <c r="S2272" s="41">
        <v>10.1</v>
      </c>
      <c r="T2272" s="58">
        <v>-0.79271512711429715</v>
      </c>
      <c r="U2272" s="41">
        <v>-0.01</v>
      </c>
      <c r="V2272" s="41">
        <v>-0.01</v>
      </c>
      <c r="W2272" s="41">
        <v>1.4142135623730951E-2</v>
      </c>
      <c r="X2272" s="410">
        <v>10.3</v>
      </c>
      <c r="Y2272" s="42"/>
    </row>
    <row r="2273" spans="1:25" x14ac:dyDescent="0.25">
      <c r="A2273" s="96" t="s">
        <v>28</v>
      </c>
      <c r="B2273" s="38" t="s">
        <v>2250</v>
      </c>
      <c r="C2273" s="53" t="s">
        <v>22</v>
      </c>
      <c r="D2273" s="38">
        <v>35</v>
      </c>
      <c r="E2273" s="88" t="s">
        <v>140</v>
      </c>
      <c r="F2273" s="38">
        <v>10</v>
      </c>
      <c r="G2273" s="88" t="s">
        <v>60</v>
      </c>
      <c r="H2273" s="38"/>
      <c r="I2273" s="88"/>
      <c r="J2273" s="58">
        <v>0</v>
      </c>
      <c r="K2273" s="41">
        <v>0</v>
      </c>
      <c r="L2273" s="41">
        <v>0</v>
      </c>
      <c r="M2273" s="41">
        <v>0</v>
      </c>
      <c r="N2273" s="410">
        <v>10.3</v>
      </c>
      <c r="O2273" s="41">
        <v>0</v>
      </c>
      <c r="P2273" s="41">
        <v>0</v>
      </c>
      <c r="Q2273" s="41">
        <v>0</v>
      </c>
      <c r="R2273" s="41">
        <v>0</v>
      </c>
      <c r="S2273" s="41">
        <v>10.1</v>
      </c>
      <c r="T2273" s="58">
        <v>0</v>
      </c>
      <c r="U2273" s="41">
        <v>0</v>
      </c>
      <c r="V2273" s="41">
        <v>0</v>
      </c>
      <c r="W2273" s="41">
        <v>0</v>
      </c>
      <c r="X2273" s="410">
        <v>10.3</v>
      </c>
      <c r="Y2273" s="42" t="s">
        <v>42</v>
      </c>
    </row>
    <row r="2274" spans="1:25" x14ac:dyDescent="0.25">
      <c r="A2274" s="95" t="s">
        <v>28</v>
      </c>
      <c r="B2274" s="44" t="s">
        <v>2250</v>
      </c>
      <c r="C2274" s="67" t="s">
        <v>22</v>
      </c>
      <c r="D2274" s="44">
        <v>35</v>
      </c>
      <c r="E2274" s="67" t="s">
        <v>851</v>
      </c>
      <c r="F2274" s="44">
        <v>10</v>
      </c>
      <c r="G2274" s="67" t="s">
        <v>38</v>
      </c>
      <c r="H2274" s="44">
        <v>2</v>
      </c>
      <c r="I2274" s="67"/>
      <c r="J2274" s="411">
        <v>89.741514627505595</v>
      </c>
      <c r="K2274" s="45">
        <v>1.56</v>
      </c>
      <c r="L2274" s="45">
        <v>0.36</v>
      </c>
      <c r="M2274" s="45">
        <v>1.60099968769516</v>
      </c>
      <c r="N2274" s="412">
        <v>10.3</v>
      </c>
      <c r="O2274" s="45">
        <v>28.282884865516241</v>
      </c>
      <c r="P2274" s="45">
        <v>0.48</v>
      </c>
      <c r="Q2274" s="45">
        <v>0.12</v>
      </c>
      <c r="R2274" s="45">
        <v>0.49477267507411926</v>
      </c>
      <c r="S2274" s="45">
        <v>10.1</v>
      </c>
      <c r="T2274" s="411">
        <v>61.831779914915188</v>
      </c>
      <c r="U2274" s="45">
        <v>1.02</v>
      </c>
      <c r="V2274" s="45">
        <v>0.42000000000000004</v>
      </c>
      <c r="W2274" s="45">
        <v>1.1030865786510142</v>
      </c>
      <c r="X2274" s="412">
        <v>10.3</v>
      </c>
      <c r="Y2274" s="46"/>
    </row>
    <row r="2275" spans="1:25" x14ac:dyDescent="0.25">
      <c r="A2275" s="96" t="s">
        <v>28</v>
      </c>
      <c r="B2275" s="38" t="s">
        <v>2250</v>
      </c>
      <c r="C2275" s="53" t="s">
        <v>22</v>
      </c>
      <c r="D2275" s="38">
        <v>35</v>
      </c>
      <c r="E2275" s="88" t="s">
        <v>2257</v>
      </c>
      <c r="F2275" s="38">
        <v>10</v>
      </c>
      <c r="G2275" s="88"/>
      <c r="H2275" s="38">
        <v>2</v>
      </c>
      <c r="I2275" s="88" t="s">
        <v>2258</v>
      </c>
      <c r="J2275" s="58">
        <v>-65.668685720721768</v>
      </c>
      <c r="K2275" s="41">
        <v>-1.1399999999999999</v>
      </c>
      <c r="L2275" s="41">
        <v>-0.27</v>
      </c>
      <c r="M2275" s="41">
        <v>1.1715374513859982</v>
      </c>
      <c r="N2275" s="410">
        <v>10.3</v>
      </c>
      <c r="O2275" s="41">
        <v>-2.4252373690922555</v>
      </c>
      <c r="P2275" s="41">
        <v>-0.03</v>
      </c>
      <c r="Q2275" s="41">
        <v>-0.03</v>
      </c>
      <c r="R2275" s="41">
        <v>4.2426406871192854E-2</v>
      </c>
      <c r="S2275" s="41">
        <v>10.1</v>
      </c>
      <c r="T2275" s="58">
        <v>-43.656945933819642</v>
      </c>
      <c r="U2275" s="41">
        <v>-0.75</v>
      </c>
      <c r="V2275" s="41">
        <v>-0.21000000000000002</v>
      </c>
      <c r="W2275" s="41">
        <v>0.77884529914483014</v>
      </c>
      <c r="X2275" s="410">
        <v>10.3</v>
      </c>
      <c r="Y2275" s="42"/>
    </row>
    <row r="2276" spans="1:25" x14ac:dyDescent="0.25">
      <c r="A2276" s="96" t="s">
        <v>28</v>
      </c>
      <c r="B2276" s="38" t="s">
        <v>2250</v>
      </c>
      <c r="C2276" s="53" t="s">
        <v>22</v>
      </c>
      <c r="D2276" s="38">
        <v>35</v>
      </c>
      <c r="E2276" s="88" t="s">
        <v>2259</v>
      </c>
      <c r="F2276" s="38">
        <v>10</v>
      </c>
      <c r="G2276" s="88"/>
      <c r="H2276" s="38">
        <v>2</v>
      </c>
      <c r="I2276" s="88" t="s">
        <v>2256</v>
      </c>
      <c r="J2276" s="58">
        <v>-22.316022016905261</v>
      </c>
      <c r="K2276" s="41">
        <v>-0.39</v>
      </c>
      <c r="L2276" s="41">
        <v>-0.08</v>
      </c>
      <c r="M2276" s="41">
        <v>0.39812058474788764</v>
      </c>
      <c r="N2276" s="410">
        <v>10.3</v>
      </c>
      <c r="O2276" s="41">
        <v>-24.679761182626955</v>
      </c>
      <c r="P2276" s="41">
        <v>-0.42</v>
      </c>
      <c r="Q2276" s="41">
        <v>-0.1</v>
      </c>
      <c r="R2276" s="41">
        <v>0.43174066289845803</v>
      </c>
      <c r="S2276" s="41">
        <v>10.1</v>
      </c>
      <c r="T2276" s="58">
        <v>-12.533926686755397</v>
      </c>
      <c r="U2276" s="41">
        <v>-0.2</v>
      </c>
      <c r="V2276" s="41">
        <v>-0.1</v>
      </c>
      <c r="W2276" s="41">
        <v>0.22360679774997899</v>
      </c>
      <c r="X2276" s="410">
        <v>10.3</v>
      </c>
      <c r="Y2276" s="42"/>
    </row>
    <row r="2277" spans="1:25" x14ac:dyDescent="0.25">
      <c r="A2277" s="96" t="s">
        <v>28</v>
      </c>
      <c r="B2277" s="38" t="s">
        <v>2250</v>
      </c>
      <c r="C2277" s="53" t="s">
        <v>22</v>
      </c>
      <c r="D2277" s="38">
        <v>35</v>
      </c>
      <c r="E2277" s="88" t="s">
        <v>2260</v>
      </c>
      <c r="F2277" s="38">
        <v>10</v>
      </c>
      <c r="G2277" s="88"/>
      <c r="H2277" s="38">
        <v>2</v>
      </c>
      <c r="I2277" s="88" t="s">
        <v>2254</v>
      </c>
      <c r="J2277" s="58">
        <v>-1.5854302542285943</v>
      </c>
      <c r="K2277" s="41">
        <v>-0.02</v>
      </c>
      <c r="L2277" s="41">
        <v>-0.02</v>
      </c>
      <c r="M2277" s="41">
        <v>2.8284271247461901E-2</v>
      </c>
      <c r="N2277" s="410">
        <v>10.3</v>
      </c>
      <c r="O2277" s="41">
        <v>-1.6168249127281706</v>
      </c>
      <c r="P2277" s="41">
        <v>-0.02</v>
      </c>
      <c r="Q2277" s="41">
        <v>-0.02</v>
      </c>
      <c r="R2277" s="41">
        <v>2.8284271247461901E-2</v>
      </c>
      <c r="S2277" s="41">
        <v>10.1</v>
      </c>
      <c r="T2277" s="58">
        <v>-1.5854302542285943</v>
      </c>
      <c r="U2277" s="41">
        <v>-0.02</v>
      </c>
      <c r="V2277" s="41">
        <v>-0.02</v>
      </c>
      <c r="W2277" s="41">
        <v>2.8284271247461901E-2</v>
      </c>
      <c r="X2277" s="410">
        <v>10.3</v>
      </c>
      <c r="Y2277" s="42"/>
    </row>
    <row r="2278" spans="1:25" x14ac:dyDescent="0.25">
      <c r="A2278" s="96" t="s">
        <v>28</v>
      </c>
      <c r="B2278" s="38" t="s">
        <v>2250</v>
      </c>
      <c r="C2278" s="53" t="s">
        <v>22</v>
      </c>
      <c r="D2278" s="38">
        <v>35</v>
      </c>
      <c r="E2278" s="88" t="s">
        <v>2261</v>
      </c>
      <c r="F2278" s="38">
        <v>10</v>
      </c>
      <c r="G2278" s="88"/>
      <c r="H2278" s="38">
        <v>2</v>
      </c>
      <c r="I2278" s="88" t="s">
        <v>2252</v>
      </c>
      <c r="J2278" s="58">
        <v>0</v>
      </c>
      <c r="K2278" s="41">
        <v>0</v>
      </c>
      <c r="L2278" s="41">
        <v>0</v>
      </c>
      <c r="M2278" s="41">
        <v>0</v>
      </c>
      <c r="N2278" s="410">
        <v>10.3</v>
      </c>
      <c r="O2278" s="41">
        <v>0</v>
      </c>
      <c r="P2278" s="41">
        <v>0</v>
      </c>
      <c r="Q2278" s="41">
        <v>0</v>
      </c>
      <c r="R2278" s="41">
        <v>0</v>
      </c>
      <c r="S2278" s="41">
        <v>10.1</v>
      </c>
      <c r="T2278" s="58">
        <v>0</v>
      </c>
      <c r="U2278" s="41">
        <v>0</v>
      </c>
      <c r="V2278" s="41">
        <v>0</v>
      </c>
      <c r="W2278" s="41">
        <v>0</v>
      </c>
      <c r="X2278" s="410">
        <v>10.3</v>
      </c>
      <c r="Y2278" s="42" t="s">
        <v>1675</v>
      </c>
    </row>
    <row r="2279" spans="1:25" ht="15.75" thickBot="1" x14ac:dyDescent="0.3">
      <c r="A2279" s="97" t="s">
        <v>28</v>
      </c>
      <c r="B2279" s="48" t="s">
        <v>2250</v>
      </c>
      <c r="C2279" s="90" t="s">
        <v>22</v>
      </c>
      <c r="D2279" s="48">
        <v>35</v>
      </c>
      <c r="E2279" s="91" t="s">
        <v>149</v>
      </c>
      <c r="F2279" s="48">
        <v>10</v>
      </c>
      <c r="G2279" s="91" t="s">
        <v>60</v>
      </c>
      <c r="H2279" s="48"/>
      <c r="I2279" s="91"/>
      <c r="J2279" s="59">
        <v>-7.2796654796321494E-3</v>
      </c>
      <c r="K2279" s="50">
        <v>-1E-4</v>
      </c>
      <c r="L2279" s="50">
        <v>0</v>
      </c>
      <c r="M2279" s="50">
        <v>1E-4</v>
      </c>
      <c r="N2279" s="413">
        <v>10.3</v>
      </c>
      <c r="O2279" s="50">
        <v>-1.3141009882545258E-2</v>
      </c>
      <c r="P2279" s="50">
        <v>-2.0000000000000001E-4</v>
      </c>
      <c r="Q2279" s="50">
        <v>0</v>
      </c>
      <c r="R2279" s="50">
        <v>2.0000000000000001E-4</v>
      </c>
      <c r="S2279" s="50">
        <v>10.1</v>
      </c>
      <c r="T2279" s="59">
        <v>-2.7343133752764662E-2</v>
      </c>
      <c r="U2279" s="50">
        <v>-4.0000000000000002E-4</v>
      </c>
      <c r="V2279" s="50">
        <v>0</v>
      </c>
      <c r="W2279" s="50">
        <v>4.0000000000000002E-4</v>
      </c>
      <c r="X2279" s="413">
        <v>10.3</v>
      </c>
      <c r="Y2279" s="51"/>
    </row>
    <row r="2280" spans="1:25" x14ac:dyDescent="0.25">
      <c r="A2280" s="85" t="s">
        <v>28</v>
      </c>
      <c r="B2280" s="30" t="s">
        <v>2262</v>
      </c>
      <c r="C2280" s="86" t="s">
        <v>22</v>
      </c>
      <c r="D2280" s="30">
        <v>35</v>
      </c>
      <c r="E2280" s="86" t="s">
        <v>762</v>
      </c>
      <c r="F2280" s="30">
        <v>10</v>
      </c>
      <c r="G2280" s="86" t="s">
        <v>38</v>
      </c>
      <c r="H2280" s="30">
        <v>1</v>
      </c>
      <c r="I2280" s="86"/>
      <c r="J2280" s="406">
        <v>33.443807860388297</v>
      </c>
      <c r="K2280" s="31">
        <v>0.51600000000000001</v>
      </c>
      <c r="L2280" s="31">
        <v>0.32200000000000001</v>
      </c>
      <c r="M2280" s="31">
        <v>0.60822693133402106</v>
      </c>
      <c r="N2280" s="407">
        <v>10.5</v>
      </c>
      <c r="O2280" s="31">
        <v>89.501447598840386</v>
      </c>
      <c r="P2280" s="31">
        <v>1.417</v>
      </c>
      <c r="Q2280" s="31">
        <v>0.76900000000000002</v>
      </c>
      <c r="R2280" s="31">
        <v>1.6122189677584122</v>
      </c>
      <c r="S2280" s="31">
        <v>10.4</v>
      </c>
      <c r="T2280" s="406">
        <v>74.223648688641234</v>
      </c>
      <c r="U2280" s="31">
        <v>1.22</v>
      </c>
      <c r="V2280" s="31">
        <v>0.54700000000000004</v>
      </c>
      <c r="W2280" s="31">
        <v>1.3370149587794447</v>
      </c>
      <c r="X2280" s="407">
        <v>10.4</v>
      </c>
      <c r="Y2280" s="32"/>
    </row>
    <row r="2281" spans="1:25" x14ac:dyDescent="0.25">
      <c r="A2281" s="96" t="s">
        <v>28</v>
      </c>
      <c r="B2281" s="38" t="s">
        <v>2262</v>
      </c>
      <c r="C2281" s="53" t="s">
        <v>22</v>
      </c>
      <c r="D2281" s="38">
        <v>35</v>
      </c>
      <c r="E2281" s="88" t="s">
        <v>2263</v>
      </c>
      <c r="F2281" s="38">
        <v>10</v>
      </c>
      <c r="G2281" s="88"/>
      <c r="H2281" s="38">
        <v>1</v>
      </c>
      <c r="I2281" s="88" t="s">
        <v>2264</v>
      </c>
      <c r="J2281" s="58">
        <v>-1.9931856701386998</v>
      </c>
      <c r="K2281" s="41">
        <v>-3.3000000000000002E-2</v>
      </c>
      <c r="L2281" s="41">
        <v>-1.4999999999999999E-2</v>
      </c>
      <c r="M2281" s="41">
        <v>3.6249137920783714E-2</v>
      </c>
      <c r="N2281" s="410">
        <v>10.5</v>
      </c>
      <c r="O2281" s="41">
        <v>-3.9512874590222409</v>
      </c>
      <c r="P2281" s="41">
        <v>-6.5000000000000002E-2</v>
      </c>
      <c r="Q2281" s="41">
        <v>-2.9000000000000001E-2</v>
      </c>
      <c r="R2281" s="41">
        <v>7.1175838597096974E-2</v>
      </c>
      <c r="S2281" s="41">
        <v>10.4</v>
      </c>
      <c r="T2281" s="58">
        <v>-7.5989933024740441</v>
      </c>
      <c r="U2281" s="41">
        <v>-0.121</v>
      </c>
      <c r="V2281" s="41">
        <v>-6.4000000000000001E-2</v>
      </c>
      <c r="W2281" s="41">
        <v>0.13688316185711083</v>
      </c>
      <c r="X2281" s="410">
        <v>10.4</v>
      </c>
      <c r="Y2281" s="42"/>
    </row>
    <row r="2282" spans="1:25" x14ac:dyDescent="0.25">
      <c r="A2282" s="96" t="s">
        <v>28</v>
      </c>
      <c r="B2282" s="38" t="s">
        <v>2262</v>
      </c>
      <c r="C2282" s="53" t="s">
        <v>22</v>
      </c>
      <c r="D2282" s="38">
        <v>35</v>
      </c>
      <c r="E2282" s="88" t="s">
        <v>2265</v>
      </c>
      <c r="F2282" s="38">
        <v>10</v>
      </c>
      <c r="G2282" s="88"/>
      <c r="H2282" s="38">
        <v>1</v>
      </c>
      <c r="I2282" s="88" t="s">
        <v>2266</v>
      </c>
      <c r="J2282" s="58">
        <v>0</v>
      </c>
      <c r="K2282" s="41">
        <v>0</v>
      </c>
      <c r="L2282" s="41">
        <v>0</v>
      </c>
      <c r="M2282" s="41">
        <v>0</v>
      </c>
      <c r="N2282" s="410">
        <v>10.5</v>
      </c>
      <c r="O2282" s="41">
        <v>-30.380000055185278</v>
      </c>
      <c r="P2282" s="41">
        <v>-0.52600000000000002</v>
      </c>
      <c r="Q2282" s="41">
        <v>-0.151</v>
      </c>
      <c r="R2282" s="41">
        <v>0.5472449177470724</v>
      </c>
      <c r="S2282" s="41">
        <v>10.4</v>
      </c>
      <c r="T2282" s="58">
        <v>-31.519400900653153</v>
      </c>
      <c r="U2282" s="41">
        <v>-0.53100000000000003</v>
      </c>
      <c r="V2282" s="41">
        <v>-0.20100000000000001</v>
      </c>
      <c r="W2282" s="41">
        <v>0.56776931935426034</v>
      </c>
      <c r="X2282" s="410">
        <v>10.4</v>
      </c>
      <c r="Y2282" s="42"/>
    </row>
    <row r="2283" spans="1:25" x14ac:dyDescent="0.25">
      <c r="A2283" s="96" t="s">
        <v>28</v>
      </c>
      <c r="B2283" s="38" t="s">
        <v>2262</v>
      </c>
      <c r="C2283" s="53" t="s">
        <v>22</v>
      </c>
      <c r="D2283" s="38">
        <v>35</v>
      </c>
      <c r="E2283" s="88" t="s">
        <v>2267</v>
      </c>
      <c r="F2283" s="38">
        <v>10</v>
      </c>
      <c r="G2283" s="88"/>
      <c r="H2283" s="38">
        <v>1</v>
      </c>
      <c r="I2283" s="88" t="s">
        <v>2268</v>
      </c>
      <c r="J2283" s="58">
        <v>-13.788708998408136</v>
      </c>
      <c r="K2283" s="41">
        <v>-0.23799999999999999</v>
      </c>
      <c r="L2283" s="41">
        <v>-7.9000000000000001E-2</v>
      </c>
      <c r="M2283" s="41">
        <v>0.2507688178382631</v>
      </c>
      <c r="N2283" s="410">
        <v>10.5</v>
      </c>
      <c r="O2283" s="41">
        <v>-17.563108244361409</v>
      </c>
      <c r="P2283" s="41">
        <v>-0.30299999999999999</v>
      </c>
      <c r="Q2283" s="41">
        <v>-9.0999999999999998E-2</v>
      </c>
      <c r="R2283" s="41">
        <v>0.3163700365078842</v>
      </c>
      <c r="S2283" s="41">
        <v>10.4</v>
      </c>
      <c r="T2283" s="58">
        <v>-17.479559773115938</v>
      </c>
      <c r="U2283" s="41">
        <v>-0.30399999999999999</v>
      </c>
      <c r="V2283" s="41">
        <v>-8.2000000000000003E-2</v>
      </c>
      <c r="W2283" s="41">
        <v>0.31486505045812879</v>
      </c>
      <c r="X2283" s="410">
        <v>10.4</v>
      </c>
      <c r="Y2283" s="42"/>
    </row>
    <row r="2284" spans="1:25" x14ac:dyDescent="0.25">
      <c r="A2284" s="96" t="s">
        <v>28</v>
      </c>
      <c r="B2284" s="38" t="s">
        <v>2262</v>
      </c>
      <c r="C2284" s="53" t="s">
        <v>22</v>
      </c>
      <c r="D2284" s="38">
        <v>35</v>
      </c>
      <c r="E2284" s="88" t="s">
        <v>2269</v>
      </c>
      <c r="F2284" s="38">
        <v>10</v>
      </c>
      <c r="G2284" s="88"/>
      <c r="H2284" s="38">
        <v>1</v>
      </c>
      <c r="I2284" s="88" t="s">
        <v>2270</v>
      </c>
      <c r="J2284" s="58">
        <v>-7.647961011548424</v>
      </c>
      <c r="K2284" s="41">
        <v>-0.125</v>
      </c>
      <c r="L2284" s="41">
        <v>-6.0999999999999999E-2</v>
      </c>
      <c r="M2284" s="41">
        <v>0.1390898989862312</v>
      </c>
      <c r="N2284" s="410">
        <v>10.5</v>
      </c>
      <c r="O2284" s="41">
        <v>-7.8297024612154802</v>
      </c>
      <c r="P2284" s="41">
        <v>-0.13400000000000001</v>
      </c>
      <c r="Q2284" s="41">
        <v>-4.3999999999999997E-2</v>
      </c>
      <c r="R2284" s="41">
        <v>0.14103900169811187</v>
      </c>
      <c r="S2284" s="41">
        <v>10.4</v>
      </c>
      <c r="T2284" s="58">
        <v>-9.4650100468714111</v>
      </c>
      <c r="U2284" s="41">
        <v>-0.16300000000000001</v>
      </c>
      <c r="V2284" s="41">
        <v>-0.05</v>
      </c>
      <c r="W2284" s="41">
        <v>0.17049633427144409</v>
      </c>
      <c r="X2284" s="410">
        <v>10.4</v>
      </c>
      <c r="Y2284" s="42"/>
    </row>
    <row r="2285" spans="1:25" x14ac:dyDescent="0.25">
      <c r="A2285" s="96" t="s">
        <v>28</v>
      </c>
      <c r="B2285" s="38" t="s">
        <v>2262</v>
      </c>
      <c r="C2285" s="53" t="s">
        <v>22</v>
      </c>
      <c r="D2285" s="38">
        <v>35</v>
      </c>
      <c r="E2285" s="88" t="s">
        <v>1669</v>
      </c>
      <c r="F2285" s="38">
        <v>10</v>
      </c>
      <c r="G2285" s="88"/>
      <c r="H2285" s="38">
        <v>1</v>
      </c>
      <c r="I2285" s="88" t="s">
        <v>1564</v>
      </c>
      <c r="J2285" s="58">
        <v>-11.103988646877861</v>
      </c>
      <c r="K2285" s="41">
        <v>-0.115</v>
      </c>
      <c r="L2285" s="41">
        <v>-0.16600000000000001</v>
      </c>
      <c r="M2285" s="41">
        <v>0.20194306128213468</v>
      </c>
      <c r="N2285" s="410">
        <v>10.5</v>
      </c>
      <c r="O2285" s="41">
        <v>-34.23815103350784</v>
      </c>
      <c r="P2285" s="41">
        <v>-0.40400000000000003</v>
      </c>
      <c r="Q2285" s="41">
        <v>-0.46600000000000003</v>
      </c>
      <c r="R2285" s="41">
        <v>0.6167430583314254</v>
      </c>
      <c r="S2285" s="41">
        <v>10.4</v>
      </c>
      <c r="T2285" s="58">
        <v>-11.042352793984827</v>
      </c>
      <c r="U2285" s="41">
        <v>-0.114</v>
      </c>
      <c r="V2285" s="41">
        <v>-0.16300000000000001</v>
      </c>
      <c r="W2285" s="41">
        <v>0.19890952717253138</v>
      </c>
      <c r="X2285" s="410">
        <v>10.4</v>
      </c>
      <c r="Y2285" s="42"/>
    </row>
    <row r="2286" spans="1:25" ht="15.75" thickBot="1" x14ac:dyDescent="0.3">
      <c r="A2286" s="97" t="s">
        <v>28</v>
      </c>
      <c r="B2286" s="48" t="s">
        <v>2262</v>
      </c>
      <c r="C2286" s="90" t="s">
        <v>22</v>
      </c>
      <c r="D2286" s="48">
        <v>35</v>
      </c>
      <c r="E2286" s="91" t="s">
        <v>140</v>
      </c>
      <c r="F2286" s="48">
        <v>10</v>
      </c>
      <c r="G2286" s="91" t="s">
        <v>60</v>
      </c>
      <c r="H2286" s="48"/>
      <c r="I2286" s="91"/>
      <c r="J2286" s="59">
        <v>-0.57128041478256097</v>
      </c>
      <c r="K2286" s="50">
        <v>-8.0000000000000002E-3</v>
      </c>
      <c r="L2286" s="50">
        <v>0</v>
      </c>
      <c r="M2286" s="50">
        <v>8.0000000000000002E-3</v>
      </c>
      <c r="N2286" s="413">
        <v>10.5</v>
      </c>
      <c r="O2286" s="50">
        <v>-0.51047769159118117</v>
      </c>
      <c r="P2286" s="50">
        <v>-8.0000000000000002E-3</v>
      </c>
      <c r="Q2286" s="50">
        <v>0</v>
      </c>
      <c r="R2286" s="50">
        <v>8.0000000000000002E-3</v>
      </c>
      <c r="S2286" s="50">
        <v>10.4</v>
      </c>
      <c r="T2286" s="59">
        <v>-0.54160438010283851</v>
      </c>
      <c r="U2286" s="50">
        <v>-8.0000000000000002E-3</v>
      </c>
      <c r="V2286" s="50">
        <v>0</v>
      </c>
      <c r="W2286" s="50">
        <v>8.0000000000000002E-3</v>
      </c>
      <c r="X2286" s="413">
        <v>10.4</v>
      </c>
      <c r="Y2286" s="51"/>
    </row>
    <row r="2287" spans="1:25" x14ac:dyDescent="0.25">
      <c r="A2287" s="85" t="s">
        <v>28</v>
      </c>
      <c r="B2287" s="30" t="s">
        <v>2271</v>
      </c>
      <c r="C2287" s="86" t="s">
        <v>20</v>
      </c>
      <c r="D2287" s="30">
        <v>110</v>
      </c>
      <c r="E2287" s="86" t="s">
        <v>762</v>
      </c>
      <c r="F2287" s="30">
        <v>10</v>
      </c>
      <c r="G2287" s="86" t="s">
        <v>38</v>
      </c>
      <c r="H2287" s="30">
        <v>1</v>
      </c>
      <c r="I2287" s="86"/>
      <c r="J2287" s="406">
        <v>5.4255073502446365</v>
      </c>
      <c r="K2287" s="31">
        <v>9.4E-2</v>
      </c>
      <c r="L2287" s="31">
        <v>0.03</v>
      </c>
      <c r="M2287" s="31">
        <v>9.8671171068352076E-2</v>
      </c>
      <c r="N2287" s="407">
        <v>10.5</v>
      </c>
      <c r="O2287" s="31">
        <v>7.4432090219352087</v>
      </c>
      <c r="P2287" s="31">
        <v>0.13200000000000001</v>
      </c>
      <c r="Q2287" s="31">
        <v>0.03</v>
      </c>
      <c r="R2287" s="31">
        <v>0.13536617007214174</v>
      </c>
      <c r="S2287" s="31">
        <v>10.5</v>
      </c>
      <c r="T2287" s="406">
        <v>7.8800194900717955</v>
      </c>
      <c r="U2287" s="31">
        <v>0.13500000000000001</v>
      </c>
      <c r="V2287" s="31">
        <v>3.4000000000000002E-2</v>
      </c>
      <c r="W2287" s="31">
        <v>0.1392156600386609</v>
      </c>
      <c r="X2287" s="407">
        <v>10.199999999999999</v>
      </c>
      <c r="Y2287" s="32" t="s">
        <v>3216</v>
      </c>
    </row>
    <row r="2288" spans="1:25" x14ac:dyDescent="0.25">
      <c r="A2288" s="96" t="s">
        <v>28</v>
      </c>
      <c r="B2288" s="38" t="s">
        <v>2271</v>
      </c>
      <c r="C2288" s="53" t="s">
        <v>20</v>
      </c>
      <c r="D2288" s="38">
        <v>110</v>
      </c>
      <c r="E2288" s="88" t="s">
        <v>2272</v>
      </c>
      <c r="F2288" s="38">
        <v>10</v>
      </c>
      <c r="G2288" s="88"/>
      <c r="H2288" s="38">
        <v>1</v>
      </c>
      <c r="I2288" s="88" t="s">
        <v>2273</v>
      </c>
      <c r="J2288" s="58">
        <v>-5.544943238854402</v>
      </c>
      <c r="K2288" s="41">
        <v>-7.2999999999999995E-2</v>
      </c>
      <c r="L2288" s="41">
        <v>-2.8000000000000001E-2</v>
      </c>
      <c r="M2288" s="41">
        <v>7.8185676437567506E-2</v>
      </c>
      <c r="N2288" s="410">
        <v>10.5</v>
      </c>
      <c r="O2288" s="41">
        <v>-6.6486077729363897</v>
      </c>
      <c r="P2288" s="41">
        <v>-0.107</v>
      </c>
      <c r="Q2288" s="41">
        <v>-0.03</v>
      </c>
      <c r="R2288" s="41">
        <v>0.11112605455067681</v>
      </c>
      <c r="S2288" s="41">
        <v>10.5</v>
      </c>
      <c r="T2288" s="58">
        <v>-7.5861820657897221</v>
      </c>
      <c r="U2288" s="41">
        <v>-0.113</v>
      </c>
      <c r="V2288" s="41">
        <v>-3.3000000000000002E-2</v>
      </c>
      <c r="W2288" s="41">
        <v>0.11772000679578642</v>
      </c>
      <c r="X2288" s="410">
        <v>10.199999999999999</v>
      </c>
      <c r="Y2288" s="42"/>
    </row>
    <row r="2289" spans="1:25" x14ac:dyDescent="0.25">
      <c r="A2289" s="96" t="s">
        <v>28</v>
      </c>
      <c r="B2289" s="38" t="s">
        <v>2271</v>
      </c>
      <c r="C2289" s="53" t="s">
        <v>20</v>
      </c>
      <c r="D2289" s="38">
        <v>110</v>
      </c>
      <c r="E2289" s="88" t="s">
        <v>2274</v>
      </c>
      <c r="F2289" s="38">
        <v>10</v>
      </c>
      <c r="G2289" s="88"/>
      <c r="H2289" s="38">
        <v>1</v>
      </c>
      <c r="I2289" s="88" t="s">
        <v>1564</v>
      </c>
      <c r="J2289" s="58">
        <v>-1.2584556842235026</v>
      </c>
      <c r="K2289" s="41">
        <v>-0.02</v>
      </c>
      <c r="L2289" s="41">
        <v>-2E-3</v>
      </c>
      <c r="M2289" s="41">
        <v>2.0099751242241781E-2</v>
      </c>
      <c r="N2289" s="410">
        <v>10.5</v>
      </c>
      <c r="O2289" s="41">
        <v>-1.4630658009891575</v>
      </c>
      <c r="P2289" s="41">
        <v>-2.4E-2</v>
      </c>
      <c r="Q2289" s="41">
        <v>-2E-3</v>
      </c>
      <c r="R2289" s="41">
        <v>2.4083189157584593E-2</v>
      </c>
      <c r="S2289" s="41">
        <v>10.5</v>
      </c>
      <c r="T2289" s="58">
        <v>-1.5160350590874865</v>
      </c>
      <c r="U2289" s="41">
        <v>-2.1999999999999999E-2</v>
      </c>
      <c r="V2289" s="41">
        <v>-1E-3</v>
      </c>
      <c r="W2289" s="41">
        <v>2.2022715545545239E-2</v>
      </c>
      <c r="X2289" s="410">
        <v>10.199999999999999</v>
      </c>
      <c r="Y2289" s="42"/>
    </row>
    <row r="2290" spans="1:25" x14ac:dyDescent="0.25">
      <c r="A2290" s="96" t="s">
        <v>28</v>
      </c>
      <c r="B2290" s="38" t="s">
        <v>2271</v>
      </c>
      <c r="C2290" s="53" t="s">
        <v>20</v>
      </c>
      <c r="D2290" s="38">
        <v>110</v>
      </c>
      <c r="E2290" s="88" t="s">
        <v>851</v>
      </c>
      <c r="F2290" s="38">
        <v>10</v>
      </c>
      <c r="G2290" s="88" t="s">
        <v>38</v>
      </c>
      <c r="H2290" s="38">
        <v>2</v>
      </c>
      <c r="I2290" s="88"/>
      <c r="J2290" s="58">
        <v>2.5578713750455475</v>
      </c>
      <c r="K2290" s="41">
        <v>4.2000000000000003E-2</v>
      </c>
      <c r="L2290" s="41">
        <v>0.02</v>
      </c>
      <c r="M2290" s="41">
        <v>4.6518813398452027E-2</v>
      </c>
      <c r="N2290" s="410">
        <v>10.5</v>
      </c>
      <c r="O2290" s="41">
        <v>3.3082959924096578</v>
      </c>
      <c r="P2290" s="41">
        <v>5.8000000000000003E-2</v>
      </c>
      <c r="Q2290" s="41">
        <v>1.6E-2</v>
      </c>
      <c r="R2290" s="41">
        <v>6.01664358259653E-2</v>
      </c>
      <c r="S2290" s="41">
        <v>10.5</v>
      </c>
      <c r="T2290" s="58">
        <v>5.4114331621469702</v>
      </c>
      <c r="U2290" s="41">
        <v>9.1999999999999998E-2</v>
      </c>
      <c r="V2290" s="41">
        <v>2.5999999999999999E-2</v>
      </c>
      <c r="W2290" s="41">
        <v>9.5603347221736953E-2</v>
      </c>
      <c r="X2290" s="410">
        <v>10.199999999999999</v>
      </c>
      <c r="Y2290" s="42"/>
    </row>
    <row r="2291" spans="1:25" x14ac:dyDescent="0.25">
      <c r="A2291" s="96" t="s">
        <v>28</v>
      </c>
      <c r="B2291" s="38" t="s">
        <v>2271</v>
      </c>
      <c r="C2291" s="53" t="s">
        <v>20</v>
      </c>
      <c r="D2291" s="38">
        <v>110</v>
      </c>
      <c r="E2291" s="88" t="s">
        <v>2275</v>
      </c>
      <c r="F2291" s="38">
        <v>10</v>
      </c>
      <c r="G2291" s="88"/>
      <c r="H2291" s="38">
        <v>2</v>
      </c>
      <c r="I2291" s="88" t="s">
        <v>2276</v>
      </c>
      <c r="J2291" s="58">
        <v>-1.477470003583504</v>
      </c>
      <c r="K2291" s="41">
        <v>-1.9E-2</v>
      </c>
      <c r="L2291" s="41">
        <v>-1.2E-2</v>
      </c>
      <c r="M2291" s="41">
        <v>2.2472205054244233E-2</v>
      </c>
      <c r="N2291" s="410">
        <v>10.5</v>
      </c>
      <c r="O2291" s="41">
        <v>-2.0055918803753077</v>
      </c>
      <c r="P2291" s="41">
        <v>-3.1E-2</v>
      </c>
      <c r="Q2291" s="41">
        <v>-0.01</v>
      </c>
      <c r="R2291" s="41">
        <v>3.2572994949804659E-2</v>
      </c>
      <c r="S2291" s="41">
        <v>10.5</v>
      </c>
      <c r="T2291" s="58">
        <v>-2.9632537189402837</v>
      </c>
      <c r="U2291" s="41">
        <v>-4.2999999999999997E-2</v>
      </c>
      <c r="V2291" s="41">
        <v>-1.4999999999999999E-2</v>
      </c>
      <c r="W2291" s="41">
        <v>4.55411901469428E-2</v>
      </c>
      <c r="X2291" s="410">
        <v>10.199999999999999</v>
      </c>
      <c r="Y2291" s="42"/>
    </row>
    <row r="2292" spans="1:25" x14ac:dyDescent="0.25">
      <c r="A2292" s="96" t="s">
        <v>28</v>
      </c>
      <c r="B2292" s="38" t="s">
        <v>2271</v>
      </c>
      <c r="C2292" s="53" t="s">
        <v>20</v>
      </c>
      <c r="D2292" s="38">
        <v>110</v>
      </c>
      <c r="E2292" s="88" t="s">
        <v>2277</v>
      </c>
      <c r="F2292" s="38">
        <v>10</v>
      </c>
      <c r="G2292" s="88"/>
      <c r="H2292" s="38">
        <v>2</v>
      </c>
      <c r="I2292" s="88" t="s">
        <v>2278</v>
      </c>
      <c r="J2292" s="58">
        <v>-1.5710211406520427</v>
      </c>
      <c r="K2292" s="41">
        <v>-2.1999999999999999E-2</v>
      </c>
      <c r="L2292" s="41">
        <v>-8.9999999999999993E-3</v>
      </c>
      <c r="M2292" s="41">
        <v>2.3769728648009424E-2</v>
      </c>
      <c r="N2292" s="410">
        <v>10.5</v>
      </c>
      <c r="O2292" s="41">
        <v>-1.8328579974273835</v>
      </c>
      <c r="P2292" s="41">
        <v>-2.9000000000000001E-2</v>
      </c>
      <c r="Q2292" s="41">
        <v>-7.0000000000000001E-3</v>
      </c>
      <c r="R2292" s="41">
        <v>2.9832867780352598E-2</v>
      </c>
      <c r="S2292" s="41">
        <v>10.5</v>
      </c>
      <c r="T2292" s="58">
        <v>-3.3823724522108645</v>
      </c>
      <c r="U2292" s="41">
        <v>-4.9000000000000002E-2</v>
      </c>
      <c r="V2292" s="41">
        <v>-1.0999999999999999E-2</v>
      </c>
      <c r="W2292" s="41">
        <v>5.0219518117958883E-2</v>
      </c>
      <c r="X2292" s="410">
        <v>10.199999999999999</v>
      </c>
      <c r="Y2292" s="42"/>
    </row>
    <row r="2293" spans="1:25" ht="15.75" thickBot="1" x14ac:dyDescent="0.3">
      <c r="A2293" s="97" t="s">
        <v>28</v>
      </c>
      <c r="B2293" s="48" t="s">
        <v>2271</v>
      </c>
      <c r="C2293" s="90" t="s">
        <v>20</v>
      </c>
      <c r="D2293" s="48">
        <v>110</v>
      </c>
      <c r="E2293" s="91" t="s">
        <v>149</v>
      </c>
      <c r="F2293" s="48">
        <v>10</v>
      </c>
      <c r="G2293" s="91"/>
      <c r="H2293" s="48"/>
      <c r="I2293" s="91"/>
      <c r="J2293" s="59">
        <v>-0.12853809332607624</v>
      </c>
      <c r="K2293" s="50">
        <v>-1.8E-3</v>
      </c>
      <c r="L2293" s="50">
        <v>-1E-3</v>
      </c>
      <c r="M2293" s="50">
        <v>2.0591260281974002E-3</v>
      </c>
      <c r="N2293" s="413">
        <v>10.5</v>
      </c>
      <c r="O2293" s="50">
        <v>-0.11376359984032035</v>
      </c>
      <c r="P2293" s="50">
        <v>-1.8E-3</v>
      </c>
      <c r="Q2293" s="50">
        <v>-1E-3</v>
      </c>
      <c r="R2293" s="50">
        <v>2.0591260281974002E-3</v>
      </c>
      <c r="S2293" s="50">
        <v>10.5</v>
      </c>
      <c r="T2293" s="59">
        <v>-0.12425041661182767</v>
      </c>
      <c r="U2293" s="50">
        <v>-1.8E-3</v>
      </c>
      <c r="V2293" s="50">
        <v>-1E-3</v>
      </c>
      <c r="W2293" s="50">
        <v>2.0591260281974002E-3</v>
      </c>
      <c r="X2293" s="413">
        <v>10.199999999999999</v>
      </c>
      <c r="Y2293" s="51"/>
    </row>
    <row r="2294" spans="1:25" x14ac:dyDescent="0.25">
      <c r="A2294" s="96" t="s">
        <v>28</v>
      </c>
      <c r="B2294" s="38" t="s">
        <v>2279</v>
      </c>
      <c r="C2294" s="120">
        <v>10</v>
      </c>
      <c r="D2294" s="38">
        <v>0</v>
      </c>
      <c r="E2294" s="88" t="s">
        <v>2228</v>
      </c>
      <c r="F2294" s="38">
        <v>10</v>
      </c>
      <c r="G2294" s="88"/>
      <c r="H2294" s="38">
        <v>1</v>
      </c>
      <c r="I2294" s="88" t="s">
        <v>2229</v>
      </c>
      <c r="J2294" s="58">
        <v>2.886196361545049</v>
      </c>
      <c r="K2294" s="41">
        <v>0.05</v>
      </c>
      <c r="L2294" s="41">
        <v>0.01</v>
      </c>
      <c r="M2294" s="41">
        <v>5.0990195135927854E-2</v>
      </c>
      <c r="N2294" s="410">
        <v>10.199999999999999</v>
      </c>
      <c r="O2294" s="41">
        <v>3.4095966837711127</v>
      </c>
      <c r="P2294" s="41">
        <v>0.06</v>
      </c>
      <c r="Q2294" s="41">
        <v>0.01</v>
      </c>
      <c r="R2294" s="41">
        <v>6.0827625302982198E-2</v>
      </c>
      <c r="S2294" s="41">
        <v>10.3</v>
      </c>
      <c r="T2294" s="58">
        <v>3.4430241022394577</v>
      </c>
      <c r="U2294" s="41">
        <v>0.06</v>
      </c>
      <c r="V2294" s="41">
        <v>0.01</v>
      </c>
      <c r="W2294" s="41">
        <v>6.0827625302982198E-2</v>
      </c>
      <c r="X2294" s="410">
        <v>10.199999999999999</v>
      </c>
      <c r="Y2294" s="42"/>
    </row>
    <row r="2295" spans="1:25" x14ac:dyDescent="0.25">
      <c r="A2295" s="96" t="s">
        <v>28</v>
      </c>
      <c r="B2295" s="38" t="s">
        <v>2279</v>
      </c>
      <c r="C2295" s="120">
        <v>10</v>
      </c>
      <c r="D2295" s="38">
        <v>0</v>
      </c>
      <c r="E2295" s="88" t="s">
        <v>2280</v>
      </c>
      <c r="F2295" s="38">
        <v>10</v>
      </c>
      <c r="G2295" s="88"/>
      <c r="H2295" s="38"/>
      <c r="I2295" s="88" t="s">
        <v>2281</v>
      </c>
      <c r="J2295" s="58">
        <v>5.453157378121932</v>
      </c>
      <c r="K2295" s="41">
        <v>-0.04</v>
      </c>
      <c r="L2295" s="41">
        <v>-0.02</v>
      </c>
      <c r="M2295" s="41">
        <v>0.1</v>
      </c>
      <c r="N2295" s="410">
        <v>10.6</v>
      </c>
      <c r="O2295" s="41">
        <v>5.5050922102945226</v>
      </c>
      <c r="P2295" s="41">
        <v>-0.06</v>
      </c>
      <c r="Q2295" s="41">
        <v>-0.04</v>
      </c>
      <c r="R2295" s="41">
        <v>0.1</v>
      </c>
      <c r="S2295" s="41">
        <v>10.5</v>
      </c>
      <c r="T2295" s="58">
        <v>5.3134835175397326</v>
      </c>
      <c r="U2295" s="41">
        <v>-0.06</v>
      </c>
      <c r="V2295" s="41">
        <v>-0.04</v>
      </c>
      <c r="W2295" s="41">
        <v>9.6519428096109222E-2</v>
      </c>
      <c r="X2295" s="410">
        <v>10.5</v>
      </c>
      <c r="Y2295" s="42"/>
    </row>
    <row r="2296" spans="1:25" x14ac:dyDescent="0.25">
      <c r="A2296" s="96" t="s">
        <v>28</v>
      </c>
      <c r="B2296" s="38" t="s">
        <v>2279</v>
      </c>
      <c r="C2296" s="120">
        <v>10</v>
      </c>
      <c r="D2296" s="38">
        <v>0</v>
      </c>
      <c r="E2296" s="88" t="s">
        <v>2282</v>
      </c>
      <c r="F2296" s="38">
        <v>10</v>
      </c>
      <c r="G2296" s="88"/>
      <c r="H2296" s="38"/>
      <c r="I2296" s="88" t="s">
        <v>2283</v>
      </c>
      <c r="J2296" s="58">
        <v>4.9574157982926659</v>
      </c>
      <c r="K2296" s="41">
        <v>-0.03</v>
      </c>
      <c r="L2296" s="41">
        <v>0</v>
      </c>
      <c r="M2296" s="41">
        <v>7.0000000000000007E-2</v>
      </c>
      <c r="N2296" s="410">
        <v>10.6</v>
      </c>
      <c r="O2296" s="41">
        <v>4.7457691468056229</v>
      </c>
      <c r="P2296" s="41">
        <v>-0.02</v>
      </c>
      <c r="Q2296" s="41">
        <v>0</v>
      </c>
      <c r="R2296" s="41">
        <v>7.4999999999999997E-2</v>
      </c>
      <c r="S2296" s="41">
        <v>10.5</v>
      </c>
      <c r="T2296" s="58">
        <v>5.0351453142937714</v>
      </c>
      <c r="U2296" s="41">
        <v>-0.03</v>
      </c>
      <c r="V2296" s="41">
        <v>0</v>
      </c>
      <c r="W2296" s="41">
        <v>7.4999999999999997E-2</v>
      </c>
      <c r="X2296" s="410">
        <v>10.5</v>
      </c>
      <c r="Y2296" s="42"/>
    </row>
    <row r="2297" spans="1:25" x14ac:dyDescent="0.25">
      <c r="A2297" s="96" t="s">
        <v>28</v>
      </c>
      <c r="B2297" s="38" t="s">
        <v>2279</v>
      </c>
      <c r="C2297" s="120">
        <v>10</v>
      </c>
      <c r="D2297" s="38">
        <v>0</v>
      </c>
      <c r="E2297" s="88" t="s">
        <v>2284</v>
      </c>
      <c r="F2297" s="38">
        <v>10</v>
      </c>
      <c r="G2297" s="88"/>
      <c r="H2297" s="38"/>
      <c r="I2297" s="88" t="s">
        <v>2285</v>
      </c>
      <c r="J2297" s="58">
        <v>0</v>
      </c>
      <c r="K2297" s="41">
        <v>0</v>
      </c>
      <c r="L2297" s="41">
        <v>0</v>
      </c>
      <c r="M2297" s="41">
        <v>0</v>
      </c>
      <c r="N2297" s="410">
        <v>10.8</v>
      </c>
      <c r="O2297" s="41">
        <v>0</v>
      </c>
      <c r="P2297" s="41">
        <v>0</v>
      </c>
      <c r="Q2297" s="41">
        <v>0</v>
      </c>
      <c r="R2297" s="41">
        <v>0</v>
      </c>
      <c r="S2297" s="41">
        <v>10.5</v>
      </c>
      <c r="T2297" s="58">
        <v>0</v>
      </c>
      <c r="U2297" s="41">
        <v>0</v>
      </c>
      <c r="V2297" s="41">
        <v>0</v>
      </c>
      <c r="W2297" s="41">
        <v>0</v>
      </c>
      <c r="X2297" s="410">
        <v>10.4</v>
      </c>
      <c r="Y2297" s="42" t="s">
        <v>42</v>
      </c>
    </row>
    <row r="2298" spans="1:25" ht="15.75" thickBot="1" x14ac:dyDescent="0.3">
      <c r="A2298" s="97" t="s">
        <v>28</v>
      </c>
      <c r="B2298" s="48" t="s">
        <v>2279</v>
      </c>
      <c r="C2298" s="121">
        <v>10</v>
      </c>
      <c r="D2298" s="48">
        <v>0</v>
      </c>
      <c r="E2298" s="91" t="s">
        <v>2286</v>
      </c>
      <c r="F2298" s="48">
        <v>10</v>
      </c>
      <c r="G2298" s="91"/>
      <c r="H2298" s="48"/>
      <c r="I2298" s="91" t="s">
        <v>2287</v>
      </c>
      <c r="J2298" s="59">
        <v>0</v>
      </c>
      <c r="K2298" s="50">
        <v>0</v>
      </c>
      <c r="L2298" s="50">
        <v>0</v>
      </c>
      <c r="M2298" s="50">
        <v>0</v>
      </c>
      <c r="N2298" s="413">
        <v>10.8</v>
      </c>
      <c r="O2298" s="50">
        <v>0</v>
      </c>
      <c r="P2298" s="50">
        <v>0</v>
      </c>
      <c r="Q2298" s="50">
        <v>0</v>
      </c>
      <c r="R2298" s="50">
        <v>0</v>
      </c>
      <c r="S2298" s="50">
        <v>10.8</v>
      </c>
      <c r="T2298" s="59">
        <v>0</v>
      </c>
      <c r="U2298" s="50">
        <v>0</v>
      </c>
      <c r="V2298" s="50">
        <v>0</v>
      </c>
      <c r="W2298" s="50">
        <v>0</v>
      </c>
      <c r="X2298" s="413">
        <v>10.8</v>
      </c>
      <c r="Y2298" s="51" t="s">
        <v>42</v>
      </c>
    </row>
  </sheetData>
  <autoFilter ref="A8:AF8"/>
  <mergeCells count="13">
    <mergeCell ref="J6:N6"/>
    <mergeCell ref="O6:S6"/>
    <mergeCell ref="T6:X6"/>
    <mergeCell ref="A4:U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464"/>
  <sheetViews>
    <sheetView zoomScale="85" zoomScaleNormal="85" zoomScaleSheetLayoutView="70" workbookViewId="0">
      <selection activeCell="M4" sqref="M4"/>
    </sheetView>
  </sheetViews>
  <sheetFormatPr defaultRowHeight="15.75" x14ac:dyDescent="0.25"/>
  <cols>
    <col min="1" max="1" width="25.28515625" style="137" bestFit="1" customWidth="1"/>
    <col min="2" max="3" width="19.42578125" style="138" customWidth="1"/>
    <col min="4" max="4" width="28" style="137" hidden="1" customWidth="1"/>
    <col min="5" max="5" width="19.42578125" style="138" hidden="1" customWidth="1"/>
    <col min="6" max="7" width="19.42578125" style="138" customWidth="1"/>
    <col min="8" max="16" width="12" style="138" customWidth="1"/>
    <col min="17" max="256" width="9.140625" style="138"/>
    <col min="257" max="257" width="25.28515625" style="138" bestFit="1" customWidth="1"/>
    <col min="258" max="259" width="19.42578125" style="138" customWidth="1"/>
    <col min="260" max="260" width="28" style="138" customWidth="1"/>
    <col min="261" max="263" width="19.42578125" style="138" customWidth="1"/>
    <col min="264" max="272" width="12" style="138" customWidth="1"/>
    <col min="273" max="512" width="9.140625" style="138"/>
    <col min="513" max="513" width="25.28515625" style="138" bestFit="1" customWidth="1"/>
    <col min="514" max="515" width="19.42578125" style="138" customWidth="1"/>
    <col min="516" max="516" width="28" style="138" customWidth="1"/>
    <col min="517" max="519" width="19.42578125" style="138" customWidth="1"/>
    <col min="520" max="528" width="12" style="138" customWidth="1"/>
    <col min="529" max="768" width="9.140625" style="138"/>
    <col min="769" max="769" width="25.28515625" style="138" bestFit="1" customWidth="1"/>
    <col min="770" max="771" width="19.42578125" style="138" customWidth="1"/>
    <col min="772" max="772" width="28" style="138" customWidth="1"/>
    <col min="773" max="775" width="19.42578125" style="138" customWidth="1"/>
    <col min="776" max="784" width="12" style="138" customWidth="1"/>
    <col min="785" max="1024" width="9.140625" style="138"/>
    <col min="1025" max="1025" width="25.28515625" style="138" bestFit="1" customWidth="1"/>
    <col min="1026" max="1027" width="19.42578125" style="138" customWidth="1"/>
    <col min="1028" max="1028" width="28" style="138" customWidth="1"/>
    <col min="1029" max="1031" width="19.42578125" style="138" customWidth="1"/>
    <col min="1032" max="1040" width="12" style="138" customWidth="1"/>
    <col min="1041" max="1280" width="9.140625" style="138"/>
    <col min="1281" max="1281" width="25.28515625" style="138" bestFit="1" customWidth="1"/>
    <col min="1282" max="1283" width="19.42578125" style="138" customWidth="1"/>
    <col min="1284" max="1284" width="28" style="138" customWidth="1"/>
    <col min="1285" max="1287" width="19.42578125" style="138" customWidth="1"/>
    <col min="1288" max="1296" width="12" style="138" customWidth="1"/>
    <col min="1297" max="1536" width="9.140625" style="138"/>
    <col min="1537" max="1537" width="25.28515625" style="138" bestFit="1" customWidth="1"/>
    <col min="1538" max="1539" width="19.42578125" style="138" customWidth="1"/>
    <col min="1540" max="1540" width="28" style="138" customWidth="1"/>
    <col min="1541" max="1543" width="19.42578125" style="138" customWidth="1"/>
    <col min="1544" max="1552" width="12" style="138" customWidth="1"/>
    <col min="1553" max="1792" width="9.140625" style="138"/>
    <col min="1793" max="1793" width="25.28515625" style="138" bestFit="1" customWidth="1"/>
    <col min="1794" max="1795" width="19.42578125" style="138" customWidth="1"/>
    <col min="1796" max="1796" width="28" style="138" customWidth="1"/>
    <col min="1797" max="1799" width="19.42578125" style="138" customWidth="1"/>
    <col min="1800" max="1808" width="12" style="138" customWidth="1"/>
    <col min="1809" max="2048" width="9.140625" style="138"/>
    <col min="2049" max="2049" width="25.28515625" style="138" bestFit="1" customWidth="1"/>
    <col min="2050" max="2051" width="19.42578125" style="138" customWidth="1"/>
    <col min="2052" max="2052" width="28" style="138" customWidth="1"/>
    <col min="2053" max="2055" width="19.42578125" style="138" customWidth="1"/>
    <col min="2056" max="2064" width="12" style="138" customWidth="1"/>
    <col min="2065" max="2304" width="9.140625" style="138"/>
    <col min="2305" max="2305" width="25.28515625" style="138" bestFit="1" customWidth="1"/>
    <col min="2306" max="2307" width="19.42578125" style="138" customWidth="1"/>
    <col min="2308" max="2308" width="28" style="138" customWidth="1"/>
    <col min="2309" max="2311" width="19.42578125" style="138" customWidth="1"/>
    <col min="2312" max="2320" width="12" style="138" customWidth="1"/>
    <col min="2321" max="2560" width="9.140625" style="138"/>
    <col min="2561" max="2561" width="25.28515625" style="138" bestFit="1" customWidth="1"/>
    <col min="2562" max="2563" width="19.42578125" style="138" customWidth="1"/>
    <col min="2564" max="2564" width="28" style="138" customWidth="1"/>
    <col min="2565" max="2567" width="19.42578125" style="138" customWidth="1"/>
    <col min="2568" max="2576" width="12" style="138" customWidth="1"/>
    <col min="2577" max="2816" width="9.140625" style="138"/>
    <col min="2817" max="2817" width="25.28515625" style="138" bestFit="1" customWidth="1"/>
    <col min="2818" max="2819" width="19.42578125" style="138" customWidth="1"/>
    <col min="2820" max="2820" width="28" style="138" customWidth="1"/>
    <col min="2821" max="2823" width="19.42578125" style="138" customWidth="1"/>
    <col min="2824" max="2832" width="12" style="138" customWidth="1"/>
    <col min="2833" max="3072" width="9.140625" style="138"/>
    <col min="3073" max="3073" width="25.28515625" style="138" bestFit="1" customWidth="1"/>
    <col min="3074" max="3075" width="19.42578125" style="138" customWidth="1"/>
    <col min="3076" max="3076" width="28" style="138" customWidth="1"/>
    <col min="3077" max="3079" width="19.42578125" style="138" customWidth="1"/>
    <col min="3080" max="3088" width="12" style="138" customWidth="1"/>
    <col min="3089" max="3328" width="9.140625" style="138"/>
    <col min="3329" max="3329" width="25.28515625" style="138" bestFit="1" customWidth="1"/>
    <col min="3330" max="3331" width="19.42578125" style="138" customWidth="1"/>
    <col min="3332" max="3332" width="28" style="138" customWidth="1"/>
    <col min="3333" max="3335" width="19.42578125" style="138" customWidth="1"/>
    <col min="3336" max="3344" width="12" style="138" customWidth="1"/>
    <col min="3345" max="3584" width="9.140625" style="138"/>
    <col min="3585" max="3585" width="25.28515625" style="138" bestFit="1" customWidth="1"/>
    <col min="3586" max="3587" width="19.42578125" style="138" customWidth="1"/>
    <col min="3588" max="3588" width="28" style="138" customWidth="1"/>
    <col min="3589" max="3591" width="19.42578125" style="138" customWidth="1"/>
    <col min="3592" max="3600" width="12" style="138" customWidth="1"/>
    <col min="3601" max="3840" width="9.140625" style="138"/>
    <col min="3841" max="3841" width="25.28515625" style="138" bestFit="1" customWidth="1"/>
    <col min="3842" max="3843" width="19.42578125" style="138" customWidth="1"/>
    <col min="3844" max="3844" width="28" style="138" customWidth="1"/>
    <col min="3845" max="3847" width="19.42578125" style="138" customWidth="1"/>
    <col min="3848" max="3856" width="12" style="138" customWidth="1"/>
    <col min="3857" max="4096" width="9.140625" style="138"/>
    <col min="4097" max="4097" width="25.28515625" style="138" bestFit="1" customWidth="1"/>
    <col min="4098" max="4099" width="19.42578125" style="138" customWidth="1"/>
    <col min="4100" max="4100" width="28" style="138" customWidth="1"/>
    <col min="4101" max="4103" width="19.42578125" style="138" customWidth="1"/>
    <col min="4104" max="4112" width="12" style="138" customWidth="1"/>
    <col min="4113" max="4352" width="9.140625" style="138"/>
    <col min="4353" max="4353" width="25.28515625" style="138" bestFit="1" customWidth="1"/>
    <col min="4354" max="4355" width="19.42578125" style="138" customWidth="1"/>
    <col min="4356" max="4356" width="28" style="138" customWidth="1"/>
    <col min="4357" max="4359" width="19.42578125" style="138" customWidth="1"/>
    <col min="4360" max="4368" width="12" style="138" customWidth="1"/>
    <col min="4369" max="4608" width="9.140625" style="138"/>
    <col min="4609" max="4609" width="25.28515625" style="138" bestFit="1" customWidth="1"/>
    <col min="4610" max="4611" width="19.42578125" style="138" customWidth="1"/>
    <col min="4612" max="4612" width="28" style="138" customWidth="1"/>
    <col min="4613" max="4615" width="19.42578125" style="138" customWidth="1"/>
    <col min="4616" max="4624" width="12" style="138" customWidth="1"/>
    <col min="4625" max="4864" width="9.140625" style="138"/>
    <col min="4865" max="4865" width="25.28515625" style="138" bestFit="1" customWidth="1"/>
    <col min="4866" max="4867" width="19.42578125" style="138" customWidth="1"/>
    <col min="4868" max="4868" width="28" style="138" customWidth="1"/>
    <col min="4869" max="4871" width="19.42578125" style="138" customWidth="1"/>
    <col min="4872" max="4880" width="12" style="138" customWidth="1"/>
    <col min="4881" max="5120" width="9.140625" style="138"/>
    <col min="5121" max="5121" width="25.28515625" style="138" bestFit="1" customWidth="1"/>
    <col min="5122" max="5123" width="19.42578125" style="138" customWidth="1"/>
    <col min="5124" max="5124" width="28" style="138" customWidth="1"/>
    <col min="5125" max="5127" width="19.42578125" style="138" customWidth="1"/>
    <col min="5128" max="5136" width="12" style="138" customWidth="1"/>
    <col min="5137" max="5376" width="9.140625" style="138"/>
    <col min="5377" max="5377" width="25.28515625" style="138" bestFit="1" customWidth="1"/>
    <col min="5378" max="5379" width="19.42578125" style="138" customWidth="1"/>
    <col min="5380" max="5380" width="28" style="138" customWidth="1"/>
    <col min="5381" max="5383" width="19.42578125" style="138" customWidth="1"/>
    <col min="5384" max="5392" width="12" style="138" customWidth="1"/>
    <col min="5393" max="5632" width="9.140625" style="138"/>
    <col min="5633" max="5633" width="25.28515625" style="138" bestFit="1" customWidth="1"/>
    <col min="5634" max="5635" width="19.42578125" style="138" customWidth="1"/>
    <col min="5636" max="5636" width="28" style="138" customWidth="1"/>
    <col min="5637" max="5639" width="19.42578125" style="138" customWidth="1"/>
    <col min="5640" max="5648" width="12" style="138" customWidth="1"/>
    <col min="5649" max="5888" width="9.140625" style="138"/>
    <col min="5889" max="5889" width="25.28515625" style="138" bestFit="1" customWidth="1"/>
    <col min="5890" max="5891" width="19.42578125" style="138" customWidth="1"/>
    <col min="5892" max="5892" width="28" style="138" customWidth="1"/>
    <col min="5893" max="5895" width="19.42578125" style="138" customWidth="1"/>
    <col min="5896" max="5904" width="12" style="138" customWidth="1"/>
    <col min="5905" max="6144" width="9.140625" style="138"/>
    <col min="6145" max="6145" width="25.28515625" style="138" bestFit="1" customWidth="1"/>
    <col min="6146" max="6147" width="19.42578125" style="138" customWidth="1"/>
    <col min="6148" max="6148" width="28" style="138" customWidth="1"/>
    <col min="6149" max="6151" width="19.42578125" style="138" customWidth="1"/>
    <col min="6152" max="6160" width="12" style="138" customWidth="1"/>
    <col min="6161" max="6400" width="9.140625" style="138"/>
    <col min="6401" max="6401" width="25.28515625" style="138" bestFit="1" customWidth="1"/>
    <col min="6402" max="6403" width="19.42578125" style="138" customWidth="1"/>
    <col min="6404" max="6404" width="28" style="138" customWidth="1"/>
    <col min="6405" max="6407" width="19.42578125" style="138" customWidth="1"/>
    <col min="6408" max="6416" width="12" style="138" customWidth="1"/>
    <col min="6417" max="6656" width="9.140625" style="138"/>
    <col min="6657" max="6657" width="25.28515625" style="138" bestFit="1" customWidth="1"/>
    <col min="6658" max="6659" width="19.42578125" style="138" customWidth="1"/>
    <col min="6660" max="6660" width="28" style="138" customWidth="1"/>
    <col min="6661" max="6663" width="19.42578125" style="138" customWidth="1"/>
    <col min="6664" max="6672" width="12" style="138" customWidth="1"/>
    <col min="6673" max="6912" width="9.140625" style="138"/>
    <col min="6913" max="6913" width="25.28515625" style="138" bestFit="1" customWidth="1"/>
    <col min="6914" max="6915" width="19.42578125" style="138" customWidth="1"/>
    <col min="6916" max="6916" width="28" style="138" customWidth="1"/>
    <col min="6917" max="6919" width="19.42578125" style="138" customWidth="1"/>
    <col min="6920" max="6928" width="12" style="138" customWidth="1"/>
    <col min="6929" max="7168" width="9.140625" style="138"/>
    <col min="7169" max="7169" width="25.28515625" style="138" bestFit="1" customWidth="1"/>
    <col min="7170" max="7171" width="19.42578125" style="138" customWidth="1"/>
    <col min="7172" max="7172" width="28" style="138" customWidth="1"/>
    <col min="7173" max="7175" width="19.42578125" style="138" customWidth="1"/>
    <col min="7176" max="7184" width="12" style="138" customWidth="1"/>
    <col min="7185" max="7424" width="9.140625" style="138"/>
    <col min="7425" max="7425" width="25.28515625" style="138" bestFit="1" customWidth="1"/>
    <col min="7426" max="7427" width="19.42578125" style="138" customWidth="1"/>
    <col min="7428" max="7428" width="28" style="138" customWidth="1"/>
    <col min="7429" max="7431" width="19.42578125" style="138" customWidth="1"/>
    <col min="7432" max="7440" width="12" style="138" customWidth="1"/>
    <col min="7441" max="7680" width="9.140625" style="138"/>
    <col min="7681" max="7681" width="25.28515625" style="138" bestFit="1" customWidth="1"/>
    <col min="7682" max="7683" width="19.42578125" style="138" customWidth="1"/>
    <col min="7684" max="7684" width="28" style="138" customWidth="1"/>
    <col min="7685" max="7687" width="19.42578125" style="138" customWidth="1"/>
    <col min="7688" max="7696" width="12" style="138" customWidth="1"/>
    <col min="7697" max="7936" width="9.140625" style="138"/>
    <col min="7937" max="7937" width="25.28515625" style="138" bestFit="1" customWidth="1"/>
    <col min="7938" max="7939" width="19.42578125" style="138" customWidth="1"/>
    <col min="7940" max="7940" width="28" style="138" customWidth="1"/>
    <col min="7941" max="7943" width="19.42578125" style="138" customWidth="1"/>
    <col min="7944" max="7952" width="12" style="138" customWidth="1"/>
    <col min="7953" max="8192" width="9.140625" style="138"/>
    <col min="8193" max="8193" width="25.28515625" style="138" bestFit="1" customWidth="1"/>
    <col min="8194" max="8195" width="19.42578125" style="138" customWidth="1"/>
    <col min="8196" max="8196" width="28" style="138" customWidth="1"/>
    <col min="8197" max="8199" width="19.42578125" style="138" customWidth="1"/>
    <col min="8200" max="8208" width="12" style="138" customWidth="1"/>
    <col min="8209" max="8448" width="9.140625" style="138"/>
    <col min="8449" max="8449" width="25.28515625" style="138" bestFit="1" customWidth="1"/>
    <col min="8450" max="8451" width="19.42578125" style="138" customWidth="1"/>
    <col min="8452" max="8452" width="28" style="138" customWidth="1"/>
    <col min="8453" max="8455" width="19.42578125" style="138" customWidth="1"/>
    <col min="8456" max="8464" width="12" style="138" customWidth="1"/>
    <col min="8465" max="8704" width="9.140625" style="138"/>
    <col min="8705" max="8705" width="25.28515625" style="138" bestFit="1" customWidth="1"/>
    <col min="8706" max="8707" width="19.42578125" style="138" customWidth="1"/>
    <col min="8708" max="8708" width="28" style="138" customWidth="1"/>
    <col min="8709" max="8711" width="19.42578125" style="138" customWidth="1"/>
    <col min="8712" max="8720" width="12" style="138" customWidth="1"/>
    <col min="8721" max="8960" width="9.140625" style="138"/>
    <col min="8961" max="8961" width="25.28515625" style="138" bestFit="1" customWidth="1"/>
    <col min="8962" max="8963" width="19.42578125" style="138" customWidth="1"/>
    <col min="8964" max="8964" width="28" style="138" customWidth="1"/>
    <col min="8965" max="8967" width="19.42578125" style="138" customWidth="1"/>
    <col min="8968" max="8976" width="12" style="138" customWidth="1"/>
    <col min="8977" max="9216" width="9.140625" style="138"/>
    <col min="9217" max="9217" width="25.28515625" style="138" bestFit="1" customWidth="1"/>
    <col min="9218" max="9219" width="19.42578125" style="138" customWidth="1"/>
    <col min="9220" max="9220" width="28" style="138" customWidth="1"/>
    <col min="9221" max="9223" width="19.42578125" style="138" customWidth="1"/>
    <col min="9224" max="9232" width="12" style="138" customWidth="1"/>
    <col min="9233" max="9472" width="9.140625" style="138"/>
    <col min="9473" max="9473" width="25.28515625" style="138" bestFit="1" customWidth="1"/>
    <col min="9474" max="9475" width="19.42578125" style="138" customWidth="1"/>
    <col min="9476" max="9476" width="28" style="138" customWidth="1"/>
    <col min="9477" max="9479" width="19.42578125" style="138" customWidth="1"/>
    <col min="9480" max="9488" width="12" style="138" customWidth="1"/>
    <col min="9489" max="9728" width="9.140625" style="138"/>
    <col min="9729" max="9729" width="25.28515625" style="138" bestFit="1" customWidth="1"/>
    <col min="9730" max="9731" width="19.42578125" style="138" customWidth="1"/>
    <col min="9732" max="9732" width="28" style="138" customWidth="1"/>
    <col min="9733" max="9735" width="19.42578125" style="138" customWidth="1"/>
    <col min="9736" max="9744" width="12" style="138" customWidth="1"/>
    <col min="9745" max="9984" width="9.140625" style="138"/>
    <col min="9985" max="9985" width="25.28515625" style="138" bestFit="1" customWidth="1"/>
    <col min="9986" max="9987" width="19.42578125" style="138" customWidth="1"/>
    <col min="9988" max="9988" width="28" style="138" customWidth="1"/>
    <col min="9989" max="9991" width="19.42578125" style="138" customWidth="1"/>
    <col min="9992" max="10000" width="12" style="138" customWidth="1"/>
    <col min="10001" max="10240" width="9.140625" style="138"/>
    <col min="10241" max="10241" width="25.28515625" style="138" bestFit="1" customWidth="1"/>
    <col min="10242" max="10243" width="19.42578125" style="138" customWidth="1"/>
    <col min="10244" max="10244" width="28" style="138" customWidth="1"/>
    <col min="10245" max="10247" width="19.42578125" style="138" customWidth="1"/>
    <col min="10248" max="10256" width="12" style="138" customWidth="1"/>
    <col min="10257" max="10496" width="9.140625" style="138"/>
    <col min="10497" max="10497" width="25.28515625" style="138" bestFit="1" customWidth="1"/>
    <col min="10498" max="10499" width="19.42578125" style="138" customWidth="1"/>
    <col min="10500" max="10500" width="28" style="138" customWidth="1"/>
    <col min="10501" max="10503" width="19.42578125" style="138" customWidth="1"/>
    <col min="10504" max="10512" width="12" style="138" customWidth="1"/>
    <col min="10513" max="10752" width="9.140625" style="138"/>
    <col min="10753" max="10753" width="25.28515625" style="138" bestFit="1" customWidth="1"/>
    <col min="10754" max="10755" width="19.42578125" style="138" customWidth="1"/>
    <col min="10756" max="10756" width="28" style="138" customWidth="1"/>
    <col min="10757" max="10759" width="19.42578125" style="138" customWidth="1"/>
    <col min="10760" max="10768" width="12" style="138" customWidth="1"/>
    <col min="10769" max="11008" width="9.140625" style="138"/>
    <col min="11009" max="11009" width="25.28515625" style="138" bestFit="1" customWidth="1"/>
    <col min="11010" max="11011" width="19.42578125" style="138" customWidth="1"/>
    <col min="11012" max="11012" width="28" style="138" customWidth="1"/>
    <col min="11013" max="11015" width="19.42578125" style="138" customWidth="1"/>
    <col min="11016" max="11024" width="12" style="138" customWidth="1"/>
    <col min="11025" max="11264" width="9.140625" style="138"/>
    <col min="11265" max="11265" width="25.28515625" style="138" bestFit="1" customWidth="1"/>
    <col min="11266" max="11267" width="19.42578125" style="138" customWidth="1"/>
    <col min="11268" max="11268" width="28" style="138" customWidth="1"/>
    <col min="11269" max="11271" width="19.42578125" style="138" customWidth="1"/>
    <col min="11272" max="11280" width="12" style="138" customWidth="1"/>
    <col min="11281" max="11520" width="9.140625" style="138"/>
    <col min="11521" max="11521" width="25.28515625" style="138" bestFit="1" customWidth="1"/>
    <col min="11522" max="11523" width="19.42578125" style="138" customWidth="1"/>
    <col min="11524" max="11524" width="28" style="138" customWidth="1"/>
    <col min="11525" max="11527" width="19.42578125" style="138" customWidth="1"/>
    <col min="11528" max="11536" width="12" style="138" customWidth="1"/>
    <col min="11537" max="11776" width="9.140625" style="138"/>
    <col min="11777" max="11777" width="25.28515625" style="138" bestFit="1" customWidth="1"/>
    <col min="11778" max="11779" width="19.42578125" style="138" customWidth="1"/>
    <col min="11780" max="11780" width="28" style="138" customWidth="1"/>
    <col min="11781" max="11783" width="19.42578125" style="138" customWidth="1"/>
    <col min="11784" max="11792" width="12" style="138" customWidth="1"/>
    <col min="11793" max="12032" width="9.140625" style="138"/>
    <col min="12033" max="12033" width="25.28515625" style="138" bestFit="1" customWidth="1"/>
    <col min="12034" max="12035" width="19.42578125" style="138" customWidth="1"/>
    <col min="12036" max="12036" width="28" style="138" customWidth="1"/>
    <col min="12037" max="12039" width="19.42578125" style="138" customWidth="1"/>
    <col min="12040" max="12048" width="12" style="138" customWidth="1"/>
    <col min="12049" max="12288" width="9.140625" style="138"/>
    <col min="12289" max="12289" width="25.28515625" style="138" bestFit="1" customWidth="1"/>
    <col min="12290" max="12291" width="19.42578125" style="138" customWidth="1"/>
    <col min="12292" max="12292" width="28" style="138" customWidth="1"/>
    <col min="12293" max="12295" width="19.42578125" style="138" customWidth="1"/>
    <col min="12296" max="12304" width="12" style="138" customWidth="1"/>
    <col min="12305" max="12544" width="9.140625" style="138"/>
    <col min="12545" max="12545" width="25.28515625" style="138" bestFit="1" customWidth="1"/>
    <col min="12546" max="12547" width="19.42578125" style="138" customWidth="1"/>
    <col min="12548" max="12548" width="28" style="138" customWidth="1"/>
    <col min="12549" max="12551" width="19.42578125" style="138" customWidth="1"/>
    <col min="12552" max="12560" width="12" style="138" customWidth="1"/>
    <col min="12561" max="12800" width="9.140625" style="138"/>
    <col min="12801" max="12801" width="25.28515625" style="138" bestFit="1" customWidth="1"/>
    <col min="12802" max="12803" width="19.42578125" style="138" customWidth="1"/>
    <col min="12804" max="12804" width="28" style="138" customWidth="1"/>
    <col min="12805" max="12807" width="19.42578125" style="138" customWidth="1"/>
    <col min="12808" max="12816" width="12" style="138" customWidth="1"/>
    <col min="12817" max="13056" width="9.140625" style="138"/>
    <col min="13057" max="13057" width="25.28515625" style="138" bestFit="1" customWidth="1"/>
    <col min="13058" max="13059" width="19.42578125" style="138" customWidth="1"/>
    <col min="13060" max="13060" width="28" style="138" customWidth="1"/>
    <col min="13061" max="13063" width="19.42578125" style="138" customWidth="1"/>
    <col min="13064" max="13072" width="12" style="138" customWidth="1"/>
    <col min="13073" max="13312" width="9.140625" style="138"/>
    <col min="13313" max="13313" width="25.28515625" style="138" bestFit="1" customWidth="1"/>
    <col min="13314" max="13315" width="19.42578125" style="138" customWidth="1"/>
    <col min="13316" max="13316" width="28" style="138" customWidth="1"/>
    <col min="13317" max="13319" width="19.42578125" style="138" customWidth="1"/>
    <col min="13320" max="13328" width="12" style="138" customWidth="1"/>
    <col min="13329" max="13568" width="9.140625" style="138"/>
    <col min="13569" max="13569" width="25.28515625" style="138" bestFit="1" customWidth="1"/>
    <col min="13570" max="13571" width="19.42578125" style="138" customWidth="1"/>
    <col min="13572" max="13572" width="28" style="138" customWidth="1"/>
    <col min="13573" max="13575" width="19.42578125" style="138" customWidth="1"/>
    <col min="13576" max="13584" width="12" style="138" customWidth="1"/>
    <col min="13585" max="13824" width="9.140625" style="138"/>
    <col min="13825" max="13825" width="25.28515625" style="138" bestFit="1" customWidth="1"/>
    <col min="13826" max="13827" width="19.42578125" style="138" customWidth="1"/>
    <col min="13828" max="13828" width="28" style="138" customWidth="1"/>
    <col min="13829" max="13831" width="19.42578125" style="138" customWidth="1"/>
    <col min="13832" max="13840" width="12" style="138" customWidth="1"/>
    <col min="13841" max="14080" width="9.140625" style="138"/>
    <col min="14081" max="14081" width="25.28515625" style="138" bestFit="1" customWidth="1"/>
    <col min="14082" max="14083" width="19.42578125" style="138" customWidth="1"/>
    <col min="14084" max="14084" width="28" style="138" customWidth="1"/>
    <col min="14085" max="14087" width="19.42578125" style="138" customWidth="1"/>
    <col min="14088" max="14096" width="12" style="138" customWidth="1"/>
    <col min="14097" max="14336" width="9.140625" style="138"/>
    <col min="14337" max="14337" width="25.28515625" style="138" bestFit="1" customWidth="1"/>
    <col min="14338" max="14339" width="19.42578125" style="138" customWidth="1"/>
    <col min="14340" max="14340" width="28" style="138" customWidth="1"/>
    <col min="14341" max="14343" width="19.42578125" style="138" customWidth="1"/>
    <col min="14344" max="14352" width="12" style="138" customWidth="1"/>
    <col min="14353" max="14592" width="9.140625" style="138"/>
    <col min="14593" max="14593" width="25.28515625" style="138" bestFit="1" customWidth="1"/>
    <col min="14594" max="14595" width="19.42578125" style="138" customWidth="1"/>
    <col min="14596" max="14596" width="28" style="138" customWidth="1"/>
    <col min="14597" max="14599" width="19.42578125" style="138" customWidth="1"/>
    <col min="14600" max="14608" width="12" style="138" customWidth="1"/>
    <col min="14609" max="14848" width="9.140625" style="138"/>
    <col min="14849" max="14849" width="25.28515625" style="138" bestFit="1" customWidth="1"/>
    <col min="14850" max="14851" width="19.42578125" style="138" customWidth="1"/>
    <col min="14852" max="14852" width="28" style="138" customWidth="1"/>
    <col min="14853" max="14855" width="19.42578125" style="138" customWidth="1"/>
    <col min="14856" max="14864" width="12" style="138" customWidth="1"/>
    <col min="14865" max="15104" width="9.140625" style="138"/>
    <col min="15105" max="15105" width="25.28515625" style="138" bestFit="1" customWidth="1"/>
    <col min="15106" max="15107" width="19.42578125" style="138" customWidth="1"/>
    <col min="15108" max="15108" width="28" style="138" customWidth="1"/>
    <col min="15109" max="15111" width="19.42578125" style="138" customWidth="1"/>
    <col min="15112" max="15120" width="12" style="138" customWidth="1"/>
    <col min="15121" max="15360" width="9.140625" style="138"/>
    <col min="15361" max="15361" width="25.28515625" style="138" bestFit="1" customWidth="1"/>
    <col min="15362" max="15363" width="19.42578125" style="138" customWidth="1"/>
    <col min="15364" max="15364" width="28" style="138" customWidth="1"/>
    <col min="15365" max="15367" width="19.42578125" style="138" customWidth="1"/>
    <col min="15368" max="15376" width="12" style="138" customWidth="1"/>
    <col min="15377" max="15616" width="9.140625" style="138"/>
    <col min="15617" max="15617" width="25.28515625" style="138" bestFit="1" customWidth="1"/>
    <col min="15618" max="15619" width="19.42578125" style="138" customWidth="1"/>
    <col min="15620" max="15620" width="28" style="138" customWidth="1"/>
    <col min="15621" max="15623" width="19.42578125" style="138" customWidth="1"/>
    <col min="15624" max="15632" width="12" style="138" customWidth="1"/>
    <col min="15633" max="15872" width="9.140625" style="138"/>
    <col min="15873" max="15873" width="25.28515625" style="138" bestFit="1" customWidth="1"/>
    <col min="15874" max="15875" width="19.42578125" style="138" customWidth="1"/>
    <col min="15876" max="15876" width="28" style="138" customWidth="1"/>
    <col min="15877" max="15879" width="19.42578125" style="138" customWidth="1"/>
    <col min="15880" max="15888" width="12" style="138" customWidth="1"/>
    <col min="15889" max="16128" width="9.140625" style="138"/>
    <col min="16129" max="16129" width="25.28515625" style="138" bestFit="1" customWidth="1"/>
    <col min="16130" max="16131" width="19.42578125" style="138" customWidth="1"/>
    <col min="16132" max="16132" width="28" style="138" customWidth="1"/>
    <col min="16133" max="16135" width="19.42578125" style="138" customWidth="1"/>
    <col min="16136" max="16144" width="12" style="138" customWidth="1"/>
    <col min="16145" max="16384" width="9.140625" style="138"/>
  </cols>
  <sheetData>
    <row r="1" spans="1:16" x14ac:dyDescent="0.25">
      <c r="M1" s="139" t="s">
        <v>2366</v>
      </c>
    </row>
    <row r="2" spans="1:16" x14ac:dyDescent="0.25">
      <c r="M2" s="140" t="s">
        <v>2367</v>
      </c>
    </row>
    <row r="3" spans="1:16" x14ac:dyDescent="0.25">
      <c r="M3" s="141" t="s">
        <v>3220</v>
      </c>
    </row>
    <row r="4" spans="1:16" x14ac:dyDescent="0.25">
      <c r="M4" s="139"/>
    </row>
    <row r="5" spans="1:16" x14ac:dyDescent="0.25">
      <c r="A5" s="138"/>
      <c r="M5" s="139"/>
    </row>
    <row r="6" spans="1:16" ht="18.75" x14ac:dyDescent="0.25">
      <c r="A6" s="482" t="s">
        <v>2995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</row>
    <row r="8" spans="1:16" s="142" customFormat="1" x14ac:dyDescent="0.25">
      <c r="A8" s="483" t="s">
        <v>1</v>
      </c>
      <c r="B8" s="475" t="s">
        <v>2288</v>
      </c>
      <c r="C8" s="475" t="s">
        <v>2368</v>
      </c>
      <c r="D8" s="475" t="s">
        <v>2369</v>
      </c>
      <c r="E8" s="475" t="s">
        <v>2370</v>
      </c>
      <c r="F8" s="475" t="s">
        <v>2371</v>
      </c>
      <c r="G8" s="475" t="s">
        <v>2372</v>
      </c>
      <c r="H8" s="486" t="s">
        <v>2289</v>
      </c>
      <c r="I8" s="486"/>
      <c r="J8" s="486"/>
      <c r="K8" s="486"/>
      <c r="L8" s="486"/>
      <c r="M8" s="486"/>
      <c r="N8" s="486"/>
      <c r="O8" s="486"/>
      <c r="P8" s="486"/>
    </row>
    <row r="9" spans="1:16" s="142" customFormat="1" x14ac:dyDescent="0.25">
      <c r="A9" s="484"/>
      <c r="B9" s="475"/>
      <c r="C9" s="475"/>
      <c r="D9" s="475"/>
      <c r="E9" s="475"/>
      <c r="F9" s="475"/>
      <c r="G9" s="475"/>
      <c r="H9" s="475" t="s">
        <v>9</v>
      </c>
      <c r="I9" s="475"/>
      <c r="J9" s="475"/>
      <c r="K9" s="475" t="s">
        <v>10</v>
      </c>
      <c r="L9" s="475"/>
      <c r="M9" s="475"/>
      <c r="N9" s="475" t="s">
        <v>2373</v>
      </c>
      <c r="O9" s="475"/>
      <c r="P9" s="475"/>
    </row>
    <row r="10" spans="1:16" s="142" customFormat="1" ht="71.25" customHeight="1" x14ac:dyDescent="0.25">
      <c r="A10" s="485"/>
      <c r="B10" s="475"/>
      <c r="C10" s="475"/>
      <c r="D10" s="475"/>
      <c r="E10" s="475"/>
      <c r="F10" s="475"/>
      <c r="G10" s="475"/>
      <c r="H10" s="247" t="s">
        <v>2374</v>
      </c>
      <c r="I10" s="247" t="s">
        <v>2375</v>
      </c>
      <c r="J10" s="247" t="s">
        <v>2290</v>
      </c>
      <c r="K10" s="247" t="s">
        <v>2374</v>
      </c>
      <c r="L10" s="247" t="s">
        <v>2375</v>
      </c>
      <c r="M10" s="247" t="s">
        <v>2290</v>
      </c>
      <c r="N10" s="247" t="s">
        <v>2374</v>
      </c>
      <c r="O10" s="247" t="s">
        <v>2375</v>
      </c>
      <c r="P10" s="247" t="s">
        <v>2290</v>
      </c>
    </row>
    <row r="11" spans="1:16" x14ac:dyDescent="0.25">
      <c r="A11" s="143" t="s">
        <v>2291</v>
      </c>
      <c r="B11" s="144" t="s">
        <v>31</v>
      </c>
      <c r="C11" s="144" t="s">
        <v>2292</v>
      </c>
      <c r="D11" s="143" t="s">
        <v>2376</v>
      </c>
      <c r="E11" s="248" t="s">
        <v>2376</v>
      </c>
      <c r="F11" s="145" t="s">
        <v>2294</v>
      </c>
      <c r="G11" s="146" t="s">
        <v>2377</v>
      </c>
      <c r="H11" s="248">
        <v>1</v>
      </c>
      <c r="I11" s="248">
        <v>121</v>
      </c>
      <c r="J11" s="147">
        <f>I11/38.5</f>
        <v>3.1428571428571428</v>
      </c>
      <c r="K11" s="248">
        <v>1</v>
      </c>
      <c r="L11" s="248">
        <v>121</v>
      </c>
      <c r="M11" s="147">
        <f>L11/38.5</f>
        <v>3.1428571428571428</v>
      </c>
      <c r="N11" s="248">
        <v>1</v>
      </c>
      <c r="O11" s="248">
        <v>121</v>
      </c>
      <c r="P11" s="147">
        <f>O11/38.5</f>
        <v>3.1428571428571428</v>
      </c>
    </row>
    <row r="12" spans="1:16" x14ac:dyDescent="0.25">
      <c r="A12" s="143" t="s">
        <v>2291</v>
      </c>
      <c r="B12" s="144"/>
      <c r="C12" s="144"/>
      <c r="D12" s="143" t="s">
        <v>2378</v>
      </c>
      <c r="E12" s="248" t="s">
        <v>2378</v>
      </c>
      <c r="F12" s="145"/>
      <c r="G12" s="248"/>
      <c r="H12" s="248"/>
      <c r="I12" s="248"/>
      <c r="J12" s="147">
        <f>I11/6.6</f>
        <v>18.333333333333336</v>
      </c>
      <c r="K12" s="248"/>
      <c r="L12" s="248"/>
      <c r="M12" s="147">
        <f>L11/6.6</f>
        <v>18.333333333333336</v>
      </c>
      <c r="N12" s="248"/>
      <c r="O12" s="248"/>
      <c r="P12" s="147">
        <f>O11/6.6</f>
        <v>18.333333333333336</v>
      </c>
    </row>
    <row r="13" spans="1:16" x14ac:dyDescent="0.25">
      <c r="A13" s="143" t="s">
        <v>2291</v>
      </c>
      <c r="B13" s="144"/>
      <c r="C13" s="144"/>
      <c r="D13" s="143" t="s">
        <v>2379</v>
      </c>
      <c r="E13" s="248" t="s">
        <v>2379</v>
      </c>
      <c r="F13" s="145" t="s">
        <v>2296</v>
      </c>
      <c r="G13" s="248" t="s">
        <v>2295</v>
      </c>
      <c r="H13" s="248">
        <v>3</v>
      </c>
      <c r="I13" s="248">
        <v>38.5</v>
      </c>
      <c r="J13" s="147">
        <v>5.83</v>
      </c>
      <c r="K13" s="248">
        <v>3</v>
      </c>
      <c r="L13" s="248">
        <v>38.5</v>
      </c>
      <c r="M13" s="147">
        <v>5.83</v>
      </c>
      <c r="N13" s="248">
        <v>3</v>
      </c>
      <c r="O13" s="248">
        <v>38.5</v>
      </c>
      <c r="P13" s="147">
        <v>5.83</v>
      </c>
    </row>
    <row r="14" spans="1:16" x14ac:dyDescent="0.25">
      <c r="A14" s="143" t="s">
        <v>2291</v>
      </c>
      <c r="B14" s="144"/>
      <c r="C14" s="144"/>
      <c r="D14" s="143" t="s">
        <v>2380</v>
      </c>
      <c r="E14" s="248" t="s">
        <v>2380</v>
      </c>
      <c r="F14" s="145"/>
      <c r="G14" s="248"/>
      <c r="H14" s="248"/>
      <c r="I14" s="248"/>
      <c r="J14" s="248"/>
      <c r="K14" s="248"/>
      <c r="L14" s="248"/>
      <c r="M14" s="248"/>
      <c r="N14" s="248"/>
      <c r="O14" s="248"/>
      <c r="P14" s="248"/>
    </row>
    <row r="15" spans="1:16" x14ac:dyDescent="0.25">
      <c r="A15" s="143" t="s">
        <v>2291</v>
      </c>
      <c r="B15" s="248" t="s">
        <v>62</v>
      </c>
      <c r="C15" s="144" t="s">
        <v>2292</v>
      </c>
      <c r="D15" s="143" t="s">
        <v>2376</v>
      </c>
      <c r="E15" s="248" t="s">
        <v>2376</v>
      </c>
      <c r="F15" s="145" t="s">
        <v>2294</v>
      </c>
      <c r="G15" s="146" t="s">
        <v>2377</v>
      </c>
      <c r="H15" s="248">
        <v>1</v>
      </c>
      <c r="I15" s="248">
        <v>121</v>
      </c>
      <c r="J15" s="147">
        <f>I15/38.5</f>
        <v>3.1428571428571428</v>
      </c>
      <c r="K15" s="248">
        <v>1</v>
      </c>
      <c r="L15" s="248">
        <v>121</v>
      </c>
      <c r="M15" s="147">
        <f>L15/38.5</f>
        <v>3.1428571428571428</v>
      </c>
      <c r="N15" s="248">
        <v>1</v>
      </c>
      <c r="O15" s="248">
        <v>121</v>
      </c>
      <c r="P15" s="147">
        <f>O15/38.5</f>
        <v>3.1428571428571428</v>
      </c>
    </row>
    <row r="16" spans="1:16" x14ac:dyDescent="0.25">
      <c r="A16" s="143" t="s">
        <v>2291</v>
      </c>
      <c r="B16" s="248"/>
      <c r="C16" s="144"/>
      <c r="D16" s="143" t="s">
        <v>2378</v>
      </c>
      <c r="E16" s="248" t="s">
        <v>2378</v>
      </c>
      <c r="F16" s="145"/>
      <c r="G16" s="248"/>
      <c r="H16" s="248"/>
      <c r="I16" s="248"/>
      <c r="J16" s="147">
        <f>I15/6.6</f>
        <v>18.333333333333336</v>
      </c>
      <c r="K16" s="248"/>
      <c r="L16" s="248"/>
      <c r="M16" s="147">
        <f>L15/6.6</f>
        <v>18.333333333333336</v>
      </c>
      <c r="N16" s="248"/>
      <c r="O16" s="248"/>
      <c r="P16" s="147">
        <f>O15/6.6</f>
        <v>18.333333333333336</v>
      </c>
    </row>
    <row r="17" spans="1:16" ht="16.5" x14ac:dyDescent="0.25">
      <c r="A17" s="143" t="s">
        <v>2291</v>
      </c>
      <c r="B17" s="248"/>
      <c r="C17" s="144"/>
      <c r="D17" s="143" t="s">
        <v>2379</v>
      </c>
      <c r="E17" s="248" t="s">
        <v>2379</v>
      </c>
      <c r="F17" s="148" t="s">
        <v>2296</v>
      </c>
      <c r="G17" s="248" t="s">
        <v>2295</v>
      </c>
      <c r="H17" s="248">
        <v>3</v>
      </c>
      <c r="I17" s="248">
        <v>38.5</v>
      </c>
      <c r="J17" s="147">
        <v>5.83</v>
      </c>
      <c r="K17" s="248">
        <v>3</v>
      </c>
      <c r="L17" s="248">
        <v>38.5</v>
      </c>
      <c r="M17" s="147">
        <v>5.83</v>
      </c>
      <c r="N17" s="248">
        <v>3</v>
      </c>
      <c r="O17" s="248">
        <v>38.5</v>
      </c>
      <c r="P17" s="147">
        <v>5.83</v>
      </c>
    </row>
    <row r="18" spans="1:16" x14ac:dyDescent="0.25">
      <c r="A18" s="143" t="s">
        <v>2291</v>
      </c>
      <c r="B18" s="248"/>
      <c r="C18" s="144"/>
      <c r="D18" s="143" t="s">
        <v>2380</v>
      </c>
      <c r="E18" s="248" t="s">
        <v>2380</v>
      </c>
      <c r="F18" s="145"/>
      <c r="G18" s="248"/>
      <c r="H18" s="248"/>
      <c r="I18" s="248"/>
      <c r="J18" s="248"/>
      <c r="K18" s="248"/>
      <c r="L18" s="248"/>
      <c r="M18" s="248"/>
      <c r="N18" s="248"/>
      <c r="O18" s="248"/>
      <c r="P18" s="248"/>
    </row>
    <row r="19" spans="1:16" x14ac:dyDescent="0.25">
      <c r="A19" s="143" t="s">
        <v>2291</v>
      </c>
      <c r="B19" s="248" t="s">
        <v>81</v>
      </c>
      <c r="C19" s="248" t="s">
        <v>24</v>
      </c>
      <c r="D19" s="143" t="s">
        <v>2381</v>
      </c>
      <c r="E19" s="248" t="s">
        <v>2381</v>
      </c>
      <c r="F19" s="145" t="s">
        <v>2996</v>
      </c>
      <c r="G19" s="146" t="s">
        <v>2377</v>
      </c>
      <c r="H19" s="248">
        <v>8</v>
      </c>
      <c r="I19" s="147">
        <v>121.14</v>
      </c>
      <c r="J19" s="147">
        <v>11.012727272727274</v>
      </c>
      <c r="K19" s="248">
        <v>8</v>
      </c>
      <c r="L19" s="147">
        <v>121.14</v>
      </c>
      <c r="M19" s="147">
        <v>11.012727272727274</v>
      </c>
      <c r="N19" s="248">
        <v>8</v>
      </c>
      <c r="O19" s="147">
        <v>121.14</v>
      </c>
      <c r="P19" s="147">
        <v>11.012727272727274</v>
      </c>
    </row>
    <row r="20" spans="1:16" x14ac:dyDescent="0.25">
      <c r="A20" s="143" t="s">
        <v>2291</v>
      </c>
      <c r="B20" s="248"/>
      <c r="C20" s="248"/>
      <c r="D20" s="143" t="s">
        <v>2382</v>
      </c>
      <c r="E20" s="248" t="s">
        <v>2382</v>
      </c>
      <c r="F20" s="145"/>
      <c r="G20" s="248"/>
      <c r="H20" s="248"/>
      <c r="I20" s="248"/>
      <c r="J20" s="248"/>
      <c r="K20" s="248"/>
      <c r="L20" s="248"/>
      <c r="M20" s="248"/>
      <c r="N20" s="248"/>
      <c r="O20" s="248"/>
      <c r="P20" s="248"/>
    </row>
    <row r="21" spans="1:16" x14ac:dyDescent="0.25">
      <c r="A21" s="143" t="s">
        <v>2291</v>
      </c>
      <c r="B21" s="248" t="s">
        <v>104</v>
      </c>
      <c r="C21" s="248" t="s">
        <v>24</v>
      </c>
      <c r="D21" s="143" t="s">
        <v>2381</v>
      </c>
      <c r="E21" s="248" t="s">
        <v>2381</v>
      </c>
      <c r="F21" s="149" t="s">
        <v>2996</v>
      </c>
      <c r="G21" s="146" t="s">
        <v>2377</v>
      </c>
      <c r="H21" s="248">
        <v>8</v>
      </c>
      <c r="I21" s="147">
        <v>119.09</v>
      </c>
      <c r="J21" s="150">
        <v>10.83</v>
      </c>
      <c r="K21" s="248">
        <v>8</v>
      </c>
      <c r="L21" s="147">
        <v>119.09</v>
      </c>
      <c r="M21" s="147">
        <v>10.826363636363636</v>
      </c>
      <c r="N21" s="248">
        <v>8</v>
      </c>
      <c r="O21" s="147">
        <v>119.09</v>
      </c>
      <c r="P21" s="147">
        <v>10.826363636363636</v>
      </c>
    </row>
    <row r="22" spans="1:16" x14ac:dyDescent="0.25">
      <c r="A22" s="143" t="s">
        <v>2291</v>
      </c>
      <c r="B22" s="248"/>
      <c r="C22" s="248"/>
      <c r="D22" s="143" t="s">
        <v>2382</v>
      </c>
      <c r="E22" s="248" t="s">
        <v>2382</v>
      </c>
      <c r="F22" s="145"/>
      <c r="G22" s="248"/>
      <c r="H22" s="248"/>
      <c r="I22" s="248"/>
      <c r="J22" s="248"/>
      <c r="K22" s="151"/>
      <c r="L22" s="151"/>
      <c r="M22" s="248"/>
      <c r="N22" s="248"/>
      <c r="O22" s="248"/>
      <c r="P22" s="248"/>
    </row>
    <row r="23" spans="1:16" x14ac:dyDescent="0.25">
      <c r="A23" s="143" t="s">
        <v>2383</v>
      </c>
      <c r="B23" s="248" t="s">
        <v>31</v>
      </c>
      <c r="C23" s="248" t="s">
        <v>2384</v>
      </c>
      <c r="D23" s="143" t="s">
        <v>2381</v>
      </c>
      <c r="E23" s="248" t="s">
        <v>2385</v>
      </c>
      <c r="F23" s="149" t="s">
        <v>2997</v>
      </c>
      <c r="G23" s="146" t="s">
        <v>2386</v>
      </c>
      <c r="H23" s="248">
        <v>7</v>
      </c>
      <c r="I23" s="147">
        <v>121.14</v>
      </c>
      <c r="J23" s="147">
        <v>11.537142857142857</v>
      </c>
      <c r="K23" s="248">
        <v>8</v>
      </c>
      <c r="L23" s="248">
        <v>119.09</v>
      </c>
      <c r="M23" s="147">
        <v>11.341904761904763</v>
      </c>
      <c r="N23" s="248">
        <v>8</v>
      </c>
      <c r="O23" s="248">
        <v>119.09</v>
      </c>
      <c r="P23" s="147">
        <v>11.341904761904763</v>
      </c>
    </row>
    <row r="24" spans="1:16" x14ac:dyDescent="0.25">
      <c r="A24" s="143" t="s">
        <v>2383</v>
      </c>
      <c r="B24" s="248"/>
      <c r="C24" s="248"/>
      <c r="D24" s="143" t="s">
        <v>2382</v>
      </c>
      <c r="E24" s="248" t="s">
        <v>2387</v>
      </c>
      <c r="F24" s="145"/>
      <c r="G24" s="248"/>
      <c r="H24" s="248"/>
      <c r="I24" s="248"/>
      <c r="J24" s="248"/>
      <c r="K24" s="248"/>
      <c r="L24" s="248"/>
      <c r="M24" s="248"/>
      <c r="N24" s="248"/>
      <c r="O24" s="248"/>
      <c r="P24" s="248"/>
    </row>
    <row r="25" spans="1:16" x14ac:dyDescent="0.25">
      <c r="A25" s="143" t="s">
        <v>2383</v>
      </c>
      <c r="B25" s="248" t="s">
        <v>62</v>
      </c>
      <c r="C25" s="248" t="s">
        <v>2300</v>
      </c>
      <c r="D25" s="143" t="s">
        <v>2381</v>
      </c>
      <c r="E25" s="248" t="s">
        <v>2385</v>
      </c>
      <c r="F25" s="149" t="s">
        <v>2997</v>
      </c>
      <c r="G25" s="146" t="s">
        <v>2386</v>
      </c>
      <c r="H25" s="248">
        <v>7</v>
      </c>
      <c r="I25" s="248">
        <v>121.14</v>
      </c>
      <c r="J25" s="147">
        <v>11.537142857142857</v>
      </c>
      <c r="K25" s="248">
        <v>8</v>
      </c>
      <c r="L25" s="248">
        <v>119.09</v>
      </c>
      <c r="M25" s="147">
        <v>11.341904761904763</v>
      </c>
      <c r="N25" s="248">
        <v>8</v>
      </c>
      <c r="O25" s="248">
        <v>119.09</v>
      </c>
      <c r="P25" s="147">
        <v>11.341904761904763</v>
      </c>
    </row>
    <row r="26" spans="1:16" x14ac:dyDescent="0.25">
      <c r="A26" s="143" t="s">
        <v>2383</v>
      </c>
      <c r="B26" s="248"/>
      <c r="C26" s="248"/>
      <c r="D26" s="143" t="s">
        <v>2382</v>
      </c>
      <c r="E26" s="248" t="s">
        <v>2387</v>
      </c>
      <c r="F26" s="145"/>
      <c r="G26" s="248"/>
      <c r="H26" s="248"/>
      <c r="I26" s="248"/>
      <c r="J26" s="248"/>
      <c r="K26" s="248"/>
      <c r="L26" s="248"/>
      <c r="M26" s="248"/>
      <c r="N26" s="248"/>
      <c r="O26" s="248"/>
      <c r="P26" s="248"/>
    </row>
    <row r="27" spans="1:16" s="155" customFormat="1" x14ac:dyDescent="0.25">
      <c r="A27" s="143" t="s">
        <v>2383</v>
      </c>
      <c r="B27" s="248" t="s">
        <v>81</v>
      </c>
      <c r="C27" s="248" t="s">
        <v>2300</v>
      </c>
      <c r="D27" s="143" t="s">
        <v>2381</v>
      </c>
      <c r="E27" s="248" t="s">
        <v>2385</v>
      </c>
      <c r="F27" s="145" t="s">
        <v>42</v>
      </c>
      <c r="G27" s="248" t="s">
        <v>2293</v>
      </c>
      <c r="H27" s="248"/>
      <c r="I27" s="248"/>
      <c r="J27" s="145" t="s">
        <v>42</v>
      </c>
      <c r="K27" s="152"/>
      <c r="L27" s="152"/>
      <c r="M27" s="145" t="s">
        <v>42</v>
      </c>
      <c r="N27" s="153"/>
      <c r="O27" s="153"/>
      <c r="P27" s="154" t="s">
        <v>42</v>
      </c>
    </row>
    <row r="28" spans="1:16" s="155" customFormat="1" x14ac:dyDescent="0.25">
      <c r="A28" s="143" t="s">
        <v>2383</v>
      </c>
      <c r="B28" s="248" t="s">
        <v>42</v>
      </c>
      <c r="C28" s="248"/>
      <c r="D28" s="143" t="s">
        <v>2382</v>
      </c>
      <c r="E28" s="248" t="s">
        <v>2387</v>
      </c>
      <c r="F28" s="145"/>
      <c r="G28" s="248"/>
      <c r="H28" s="248"/>
      <c r="I28" s="248"/>
      <c r="J28" s="248"/>
      <c r="K28" s="248"/>
      <c r="L28" s="248"/>
      <c r="M28" s="248"/>
      <c r="N28" s="248"/>
      <c r="O28" s="248"/>
      <c r="P28" s="248"/>
    </row>
    <row r="29" spans="1:16" s="155" customFormat="1" x14ac:dyDescent="0.25">
      <c r="A29" s="143" t="s">
        <v>2301</v>
      </c>
      <c r="B29" s="248" t="s">
        <v>31</v>
      </c>
      <c r="C29" s="248" t="s">
        <v>2388</v>
      </c>
      <c r="D29" s="143" t="s">
        <v>2389</v>
      </c>
      <c r="E29" s="248" t="s">
        <v>2389</v>
      </c>
      <c r="F29" s="145" t="s">
        <v>2296</v>
      </c>
      <c r="G29" s="248" t="s">
        <v>2295</v>
      </c>
      <c r="H29" s="248">
        <v>3</v>
      </c>
      <c r="I29" s="248">
        <v>35</v>
      </c>
      <c r="J29" s="147">
        <v>5.56</v>
      </c>
      <c r="K29" s="248">
        <v>3</v>
      </c>
      <c r="L29" s="248">
        <v>35</v>
      </c>
      <c r="M29" s="147">
        <v>5.56</v>
      </c>
      <c r="N29" s="248">
        <v>3</v>
      </c>
      <c r="O29" s="248">
        <v>35</v>
      </c>
      <c r="P29" s="147">
        <v>5.56</v>
      </c>
    </row>
    <row r="30" spans="1:16" x14ac:dyDescent="0.25">
      <c r="A30" s="143" t="s">
        <v>2301</v>
      </c>
      <c r="B30" s="248"/>
      <c r="C30" s="248"/>
      <c r="D30" s="143" t="s">
        <v>2390</v>
      </c>
      <c r="E30" s="248" t="s">
        <v>2390</v>
      </c>
      <c r="F30" s="145"/>
      <c r="G30" s="248"/>
      <c r="H30" s="248"/>
      <c r="I30" s="248"/>
      <c r="J30" s="248"/>
      <c r="K30" s="248"/>
      <c r="L30" s="248"/>
      <c r="M30" s="248"/>
      <c r="N30" s="248"/>
      <c r="O30" s="248"/>
      <c r="P30" s="248"/>
    </row>
    <row r="31" spans="1:16" x14ac:dyDescent="0.25">
      <c r="A31" s="143" t="s">
        <v>2301</v>
      </c>
      <c r="B31" s="248" t="s">
        <v>62</v>
      </c>
      <c r="C31" s="248" t="s">
        <v>2302</v>
      </c>
      <c r="D31" s="143" t="s">
        <v>2389</v>
      </c>
      <c r="E31" s="248" t="s">
        <v>2389</v>
      </c>
      <c r="F31" s="145" t="s">
        <v>2296</v>
      </c>
      <c r="G31" s="248" t="s">
        <v>2295</v>
      </c>
      <c r="H31" s="248">
        <v>3</v>
      </c>
      <c r="I31" s="248">
        <v>35</v>
      </c>
      <c r="J31" s="147">
        <v>5.56</v>
      </c>
      <c r="K31" s="248">
        <v>3</v>
      </c>
      <c r="L31" s="248">
        <v>35</v>
      </c>
      <c r="M31" s="147">
        <v>5.56</v>
      </c>
      <c r="N31" s="248">
        <v>3</v>
      </c>
      <c r="O31" s="248">
        <v>35</v>
      </c>
      <c r="P31" s="147">
        <v>5.56</v>
      </c>
    </row>
    <row r="32" spans="1:16" x14ac:dyDescent="0.25">
      <c r="A32" s="143" t="s">
        <v>2301</v>
      </c>
      <c r="B32" s="248"/>
      <c r="C32" s="248"/>
      <c r="D32" s="143" t="s">
        <v>2390</v>
      </c>
      <c r="E32" s="248" t="s">
        <v>2390</v>
      </c>
      <c r="F32" s="145"/>
      <c r="G32" s="248"/>
      <c r="H32" s="248"/>
      <c r="I32" s="248"/>
      <c r="J32" s="248"/>
      <c r="K32" s="248"/>
      <c r="L32" s="248"/>
      <c r="M32" s="248"/>
      <c r="N32" s="248"/>
      <c r="O32" s="248"/>
      <c r="P32" s="248"/>
    </row>
    <row r="33" spans="1:16" x14ac:dyDescent="0.25">
      <c r="A33" s="143" t="s">
        <v>2391</v>
      </c>
      <c r="B33" s="248" t="s">
        <v>31</v>
      </c>
      <c r="C33" s="248" t="s">
        <v>2388</v>
      </c>
      <c r="D33" s="143" t="s">
        <v>2392</v>
      </c>
      <c r="E33" s="248" t="s">
        <v>2392</v>
      </c>
      <c r="F33" s="145" t="s">
        <v>2294</v>
      </c>
      <c r="G33" s="248" t="s">
        <v>2295</v>
      </c>
      <c r="H33" s="248">
        <v>1</v>
      </c>
      <c r="I33" s="248">
        <v>36.75</v>
      </c>
      <c r="J33" s="147">
        <v>5.56</v>
      </c>
      <c r="K33" s="248">
        <v>1</v>
      </c>
      <c r="L33" s="248">
        <v>36.75</v>
      </c>
      <c r="M33" s="147">
        <v>5.56</v>
      </c>
      <c r="N33" s="248">
        <v>1</v>
      </c>
      <c r="O33" s="248">
        <v>36.75</v>
      </c>
      <c r="P33" s="147">
        <v>5.56</v>
      </c>
    </row>
    <row r="34" spans="1:16" x14ac:dyDescent="0.25">
      <c r="A34" s="143" t="s">
        <v>2391</v>
      </c>
      <c r="B34" s="248"/>
      <c r="C34" s="248"/>
      <c r="D34" s="143" t="s">
        <v>2390</v>
      </c>
      <c r="E34" s="248" t="s">
        <v>2390</v>
      </c>
      <c r="F34" s="145"/>
      <c r="G34" s="248"/>
      <c r="H34" s="248"/>
      <c r="I34" s="248"/>
      <c r="J34" s="248"/>
      <c r="K34" s="248"/>
      <c r="L34" s="248"/>
      <c r="M34" s="248"/>
      <c r="N34" s="248"/>
      <c r="O34" s="248"/>
      <c r="P34" s="248"/>
    </row>
    <row r="35" spans="1:16" x14ac:dyDescent="0.25">
      <c r="A35" s="143" t="s">
        <v>2391</v>
      </c>
      <c r="B35" s="248" t="s">
        <v>62</v>
      </c>
      <c r="C35" s="248" t="s">
        <v>2388</v>
      </c>
      <c r="D35" s="143" t="s">
        <v>2392</v>
      </c>
      <c r="E35" s="248" t="s">
        <v>2392</v>
      </c>
      <c r="F35" s="145" t="s">
        <v>2294</v>
      </c>
      <c r="G35" s="248" t="s">
        <v>2295</v>
      </c>
      <c r="H35" s="248">
        <v>1</v>
      </c>
      <c r="I35" s="248">
        <v>36.75</v>
      </c>
      <c r="J35" s="147">
        <v>5.56</v>
      </c>
      <c r="K35" s="248">
        <v>1</v>
      </c>
      <c r="L35" s="248">
        <v>36.75</v>
      </c>
      <c r="M35" s="147">
        <v>5.56</v>
      </c>
      <c r="N35" s="248">
        <v>1</v>
      </c>
      <c r="O35" s="248">
        <v>36.75</v>
      </c>
      <c r="P35" s="147">
        <v>5.56</v>
      </c>
    </row>
    <row r="36" spans="1:16" x14ac:dyDescent="0.25">
      <c r="A36" s="143" t="s">
        <v>2391</v>
      </c>
      <c r="B36" s="248"/>
      <c r="C36" s="248"/>
      <c r="D36" s="143" t="s">
        <v>2390</v>
      </c>
      <c r="E36" s="248" t="s">
        <v>2390</v>
      </c>
      <c r="F36" s="156"/>
      <c r="G36" s="248"/>
      <c r="H36" s="250"/>
      <c r="I36" s="250"/>
      <c r="J36" s="248"/>
      <c r="K36" s="248"/>
      <c r="L36" s="248"/>
      <c r="M36" s="248"/>
      <c r="N36" s="248"/>
      <c r="O36" s="248"/>
      <c r="P36" s="248"/>
    </row>
    <row r="37" spans="1:16" x14ac:dyDescent="0.25">
      <c r="A37" s="143" t="s">
        <v>2393</v>
      </c>
      <c r="B37" s="248" t="s">
        <v>31</v>
      </c>
      <c r="C37" s="248" t="s">
        <v>2394</v>
      </c>
      <c r="D37" s="143" t="s">
        <v>2381</v>
      </c>
      <c r="E37" s="248" t="s">
        <v>2381</v>
      </c>
      <c r="F37" s="145" t="s">
        <v>2299</v>
      </c>
      <c r="G37" s="146" t="s">
        <v>2386</v>
      </c>
      <c r="H37" s="248">
        <v>6</v>
      </c>
      <c r="I37" s="147">
        <v>123.19</v>
      </c>
      <c r="J37" s="147">
        <v>3.2</v>
      </c>
      <c r="K37" s="248">
        <v>7</v>
      </c>
      <c r="L37" s="147">
        <v>121.14</v>
      </c>
      <c r="M37" s="147">
        <v>3.15</v>
      </c>
      <c r="N37" s="248">
        <v>7</v>
      </c>
      <c r="O37" s="147">
        <v>121.14</v>
      </c>
      <c r="P37" s="147">
        <v>3.15</v>
      </c>
    </row>
    <row r="38" spans="1:16" x14ac:dyDescent="0.25">
      <c r="A38" s="143" t="s">
        <v>2393</v>
      </c>
      <c r="B38" s="248"/>
      <c r="C38" s="248"/>
      <c r="D38" s="143" t="s">
        <v>2382</v>
      </c>
      <c r="E38" s="248" t="s">
        <v>2382</v>
      </c>
      <c r="F38" s="145"/>
      <c r="G38" s="248"/>
      <c r="H38" s="248"/>
      <c r="I38" s="248"/>
      <c r="J38" s="147">
        <f>I37/6.6</f>
        <v>18.665151515151514</v>
      </c>
      <c r="K38" s="248"/>
      <c r="L38" s="248"/>
      <c r="M38" s="147">
        <f>L37/6.6</f>
        <v>18.354545454545455</v>
      </c>
      <c r="N38" s="248"/>
      <c r="O38" s="248"/>
      <c r="P38" s="147">
        <f>O37/6.6</f>
        <v>18.354545454545455</v>
      </c>
    </row>
    <row r="39" spans="1:16" x14ac:dyDescent="0.25">
      <c r="A39" s="143" t="s">
        <v>2393</v>
      </c>
      <c r="B39" s="248"/>
      <c r="C39" s="248"/>
      <c r="D39" s="143" t="s">
        <v>2395</v>
      </c>
      <c r="E39" s="248" t="s">
        <v>2395</v>
      </c>
      <c r="F39" s="145" t="s">
        <v>2296</v>
      </c>
      <c r="G39" s="248" t="s">
        <v>2295</v>
      </c>
      <c r="H39" s="248">
        <v>3</v>
      </c>
      <c r="I39" s="248">
        <v>38.5</v>
      </c>
      <c r="J39" s="147">
        <v>5.83</v>
      </c>
      <c r="K39" s="248">
        <v>3</v>
      </c>
      <c r="L39" s="248">
        <v>38.5</v>
      </c>
      <c r="M39" s="147">
        <v>5.83</v>
      </c>
      <c r="N39" s="248">
        <v>3</v>
      </c>
      <c r="O39" s="248">
        <v>38.5</v>
      </c>
      <c r="P39" s="147">
        <v>5.83</v>
      </c>
    </row>
    <row r="40" spans="1:16" x14ac:dyDescent="0.25">
      <c r="A40" s="143" t="s">
        <v>2393</v>
      </c>
      <c r="B40" s="248"/>
      <c r="C40" s="248"/>
      <c r="D40" s="143" t="s">
        <v>2380</v>
      </c>
      <c r="E40" s="248" t="s">
        <v>2380</v>
      </c>
      <c r="F40" s="145"/>
      <c r="G40" s="248"/>
      <c r="H40" s="248"/>
      <c r="I40" s="248"/>
      <c r="J40" s="248"/>
      <c r="K40" s="248"/>
      <c r="L40" s="248"/>
      <c r="M40" s="248"/>
      <c r="N40" s="248"/>
      <c r="O40" s="248"/>
      <c r="P40" s="248"/>
    </row>
    <row r="41" spans="1:16" x14ac:dyDescent="0.25">
      <c r="A41" s="143" t="s">
        <v>2393</v>
      </c>
      <c r="B41" s="248" t="s">
        <v>62</v>
      </c>
      <c r="C41" s="248" t="s">
        <v>2394</v>
      </c>
      <c r="D41" s="143" t="s">
        <v>2396</v>
      </c>
      <c r="E41" s="248" t="s">
        <v>2396</v>
      </c>
      <c r="F41" s="145" t="s">
        <v>2998</v>
      </c>
      <c r="G41" s="146" t="s">
        <v>2386</v>
      </c>
      <c r="H41" s="248">
        <v>6</v>
      </c>
      <c r="I41" s="248">
        <v>123.19</v>
      </c>
      <c r="J41" s="147">
        <f>I41/38.5</f>
        <v>3.1997402597402598</v>
      </c>
      <c r="K41" s="248">
        <v>6</v>
      </c>
      <c r="L41" s="248">
        <v>123.19</v>
      </c>
      <c r="M41" s="147" t="s">
        <v>2642</v>
      </c>
      <c r="N41" s="248">
        <v>8</v>
      </c>
      <c r="O41" s="248">
        <v>119.09</v>
      </c>
      <c r="P41" s="147">
        <f>O41/38.5</f>
        <v>3.0932467532467531</v>
      </c>
    </row>
    <row r="42" spans="1:16" x14ac:dyDescent="0.25">
      <c r="A42" s="143" t="s">
        <v>2393</v>
      </c>
      <c r="B42" s="248"/>
      <c r="C42" s="248"/>
      <c r="D42" s="143" t="s">
        <v>2382</v>
      </c>
      <c r="E42" s="248" t="s">
        <v>2382</v>
      </c>
      <c r="F42" s="145"/>
      <c r="G42" s="248"/>
      <c r="H42" s="248"/>
      <c r="I42" s="248"/>
      <c r="J42" s="147">
        <f>I41/6.6</f>
        <v>18.665151515151514</v>
      </c>
      <c r="K42" s="248"/>
      <c r="L42" s="248"/>
      <c r="M42" s="147">
        <f>L41/6.6</f>
        <v>18.665151515151514</v>
      </c>
      <c r="N42" s="248"/>
      <c r="O42" s="248"/>
      <c r="P42" s="147">
        <f>O41/6.6</f>
        <v>18.043939393939397</v>
      </c>
    </row>
    <row r="43" spans="1:16" x14ac:dyDescent="0.25">
      <c r="A43" s="143" t="s">
        <v>2393</v>
      </c>
      <c r="B43" s="248"/>
      <c r="C43" s="248"/>
      <c r="D43" s="143" t="s">
        <v>2395</v>
      </c>
      <c r="E43" s="248" t="s">
        <v>2395</v>
      </c>
      <c r="F43" s="145" t="s">
        <v>2296</v>
      </c>
      <c r="G43" s="248" t="s">
        <v>2295</v>
      </c>
      <c r="H43" s="248">
        <v>3</v>
      </c>
      <c r="I43" s="248">
        <v>38.5</v>
      </c>
      <c r="J43" s="147">
        <v>5.83</v>
      </c>
      <c r="K43" s="248">
        <v>3</v>
      </c>
      <c r="L43" s="248">
        <v>38.5</v>
      </c>
      <c r="M43" s="147">
        <v>5.83</v>
      </c>
      <c r="N43" s="248">
        <v>3</v>
      </c>
      <c r="O43" s="248">
        <v>38.5</v>
      </c>
      <c r="P43" s="147">
        <v>5.83</v>
      </c>
    </row>
    <row r="44" spans="1:16" x14ac:dyDescent="0.25">
      <c r="A44" s="143" t="s">
        <v>2393</v>
      </c>
      <c r="B44" s="248"/>
      <c r="C44" s="248"/>
      <c r="D44" s="143" t="s">
        <v>2380</v>
      </c>
      <c r="E44" s="248" t="s">
        <v>2380</v>
      </c>
      <c r="F44" s="145"/>
      <c r="G44" s="248"/>
      <c r="H44" s="248"/>
      <c r="I44" s="248"/>
      <c r="J44" s="248"/>
      <c r="K44" s="248"/>
      <c r="L44" s="248"/>
      <c r="M44" s="248"/>
      <c r="N44" s="248"/>
      <c r="O44" s="248"/>
      <c r="P44" s="248"/>
    </row>
    <row r="45" spans="1:16" x14ac:dyDescent="0.25">
      <c r="A45" s="143" t="s">
        <v>2305</v>
      </c>
      <c r="B45" s="248" t="s">
        <v>31</v>
      </c>
      <c r="C45" s="248" t="s">
        <v>2394</v>
      </c>
      <c r="D45" s="143" t="s">
        <v>2397</v>
      </c>
      <c r="E45" s="248" t="s">
        <v>2397</v>
      </c>
      <c r="F45" s="145" t="s">
        <v>2306</v>
      </c>
      <c r="G45" s="146" t="s">
        <v>2377</v>
      </c>
      <c r="H45" s="248">
        <v>7</v>
      </c>
      <c r="I45" s="248">
        <v>121.14</v>
      </c>
      <c r="J45" s="147">
        <f>I45/38.5</f>
        <v>3.1464935064935067</v>
      </c>
      <c r="K45" s="248">
        <v>7</v>
      </c>
      <c r="L45" s="248">
        <v>121.14</v>
      </c>
      <c r="M45" s="147">
        <f>L45/38.5</f>
        <v>3.1464935064935067</v>
      </c>
      <c r="N45" s="248">
        <v>7</v>
      </c>
      <c r="O45" s="248">
        <v>121.14</v>
      </c>
      <c r="P45" s="147">
        <f>O45/38.5</f>
        <v>3.1464935064935067</v>
      </c>
    </row>
    <row r="46" spans="1:16" x14ac:dyDescent="0.25">
      <c r="A46" s="143" t="s">
        <v>2305</v>
      </c>
      <c r="B46" s="248"/>
      <c r="C46" s="248"/>
      <c r="D46" s="143" t="s">
        <v>2382</v>
      </c>
      <c r="E46" s="248" t="s">
        <v>2382</v>
      </c>
      <c r="F46" s="145"/>
      <c r="G46" s="248"/>
      <c r="H46" s="248"/>
      <c r="I46" s="248"/>
      <c r="J46" s="147">
        <f>I45/6.6</f>
        <v>18.354545454545455</v>
      </c>
      <c r="K46" s="248"/>
      <c r="L46" s="248"/>
      <c r="M46" s="147">
        <f>L45/6.6</f>
        <v>18.354545454545455</v>
      </c>
      <c r="N46" s="248"/>
      <c r="O46" s="248"/>
      <c r="P46" s="147">
        <f>O45/6.6</f>
        <v>18.354545454545455</v>
      </c>
    </row>
    <row r="47" spans="1:16" x14ac:dyDescent="0.25">
      <c r="A47" s="143" t="s">
        <v>2305</v>
      </c>
      <c r="B47" s="248"/>
      <c r="C47" s="248"/>
      <c r="D47" s="143" t="s">
        <v>2398</v>
      </c>
      <c r="E47" s="248" t="s">
        <v>2398</v>
      </c>
      <c r="F47" s="145" t="s">
        <v>2296</v>
      </c>
      <c r="G47" s="248" t="s">
        <v>2295</v>
      </c>
      <c r="H47" s="248">
        <v>3</v>
      </c>
      <c r="I47" s="248">
        <v>38.5</v>
      </c>
      <c r="J47" s="147">
        <v>5.83</v>
      </c>
      <c r="K47" s="248">
        <v>3</v>
      </c>
      <c r="L47" s="248">
        <v>38.5</v>
      </c>
      <c r="M47" s="147">
        <v>5.83</v>
      </c>
      <c r="N47" s="248">
        <v>3</v>
      </c>
      <c r="O47" s="248">
        <v>38.5</v>
      </c>
      <c r="P47" s="147">
        <v>5.83</v>
      </c>
    </row>
    <row r="48" spans="1:16" x14ac:dyDescent="0.25">
      <c r="A48" s="143" t="s">
        <v>2305</v>
      </c>
      <c r="B48" s="248"/>
      <c r="C48" s="248"/>
      <c r="D48" s="143" t="s">
        <v>2390</v>
      </c>
      <c r="E48" s="248" t="s">
        <v>2390</v>
      </c>
      <c r="F48" s="145"/>
      <c r="G48" s="248"/>
      <c r="H48" s="248"/>
      <c r="I48" s="248"/>
      <c r="J48" s="248"/>
      <c r="K48" s="248"/>
      <c r="L48" s="248"/>
      <c r="M48" s="248"/>
      <c r="N48" s="248"/>
      <c r="O48" s="248"/>
      <c r="P48" s="248"/>
    </row>
    <row r="49" spans="1:16" x14ac:dyDescent="0.25">
      <c r="A49" s="143" t="s">
        <v>2305</v>
      </c>
      <c r="B49" s="248" t="s">
        <v>62</v>
      </c>
      <c r="C49" s="248" t="s">
        <v>2394</v>
      </c>
      <c r="D49" s="143" t="s">
        <v>2397</v>
      </c>
      <c r="E49" s="248" t="s">
        <v>2397</v>
      </c>
      <c r="F49" s="145" t="s">
        <v>2306</v>
      </c>
      <c r="G49" s="146" t="s">
        <v>2377</v>
      </c>
      <c r="H49" s="248">
        <v>7</v>
      </c>
      <c r="I49" s="248">
        <v>121.14</v>
      </c>
      <c r="J49" s="147">
        <f>I49/38.5</f>
        <v>3.1464935064935067</v>
      </c>
      <c r="K49" s="248">
        <v>7</v>
      </c>
      <c r="L49" s="248">
        <v>121.14</v>
      </c>
      <c r="M49" s="147">
        <f>L49/38.5</f>
        <v>3.1464935064935067</v>
      </c>
      <c r="N49" s="248">
        <v>7</v>
      </c>
      <c r="O49" s="248">
        <v>121.14</v>
      </c>
      <c r="P49" s="147">
        <f>O49/38.5</f>
        <v>3.1464935064935067</v>
      </c>
    </row>
    <row r="50" spans="1:16" x14ac:dyDescent="0.25">
      <c r="A50" s="143" t="s">
        <v>2305</v>
      </c>
      <c r="B50" s="248"/>
      <c r="C50" s="248"/>
      <c r="D50" s="143" t="s">
        <v>2382</v>
      </c>
      <c r="E50" s="248" t="s">
        <v>2382</v>
      </c>
      <c r="F50" s="145"/>
      <c r="G50" s="248"/>
      <c r="H50" s="248"/>
      <c r="I50" s="248"/>
      <c r="J50" s="147">
        <f>I49/6.6</f>
        <v>18.354545454545455</v>
      </c>
      <c r="K50" s="248"/>
      <c r="L50" s="248"/>
      <c r="M50" s="147">
        <f>L49/6.6</f>
        <v>18.354545454545455</v>
      </c>
      <c r="N50" s="248"/>
      <c r="O50" s="248"/>
      <c r="P50" s="147">
        <f>O49/6.6</f>
        <v>18.354545454545455</v>
      </c>
    </row>
    <row r="51" spans="1:16" x14ac:dyDescent="0.25">
      <c r="A51" s="143" t="s">
        <v>2305</v>
      </c>
      <c r="B51" s="248"/>
      <c r="C51" s="248"/>
      <c r="D51" s="143" t="s">
        <v>2398</v>
      </c>
      <c r="E51" s="248" t="s">
        <v>2398</v>
      </c>
      <c r="F51" s="145" t="s">
        <v>2296</v>
      </c>
      <c r="G51" s="248" t="s">
        <v>2295</v>
      </c>
      <c r="H51" s="248">
        <v>3</v>
      </c>
      <c r="I51" s="248">
        <v>38.5</v>
      </c>
      <c r="J51" s="147">
        <v>5.83</v>
      </c>
      <c r="K51" s="248">
        <v>3</v>
      </c>
      <c r="L51" s="248">
        <v>38.5</v>
      </c>
      <c r="M51" s="147">
        <v>5.83</v>
      </c>
      <c r="N51" s="248">
        <v>3</v>
      </c>
      <c r="O51" s="248">
        <v>38.5</v>
      </c>
      <c r="P51" s="147">
        <v>5.83</v>
      </c>
    </row>
    <row r="52" spans="1:16" x14ac:dyDescent="0.25">
      <c r="A52" s="143" t="s">
        <v>2305</v>
      </c>
      <c r="B52" s="248"/>
      <c r="C52" s="248"/>
      <c r="D52" s="143" t="s">
        <v>2390</v>
      </c>
      <c r="E52" s="248" t="s">
        <v>2390</v>
      </c>
      <c r="F52" s="145"/>
      <c r="G52" s="248"/>
      <c r="H52" s="248"/>
      <c r="I52" s="248"/>
      <c r="J52" s="248"/>
      <c r="K52" s="248"/>
      <c r="L52" s="248"/>
      <c r="M52" s="248"/>
      <c r="N52" s="248"/>
      <c r="O52" s="248"/>
      <c r="P52" s="248"/>
    </row>
    <row r="53" spans="1:16" s="155" customFormat="1" x14ac:dyDescent="0.25">
      <c r="A53" s="157" t="s">
        <v>2307</v>
      </c>
      <c r="B53" s="146" t="s">
        <v>31</v>
      </c>
      <c r="C53" s="146" t="s">
        <v>2399</v>
      </c>
      <c r="D53" s="157" t="s">
        <v>2395</v>
      </c>
      <c r="E53" s="146" t="s">
        <v>2395</v>
      </c>
      <c r="F53" s="158" t="s">
        <v>2309</v>
      </c>
      <c r="G53" s="146" t="s">
        <v>2295</v>
      </c>
      <c r="H53" s="146">
        <v>5</v>
      </c>
      <c r="I53" s="146">
        <v>36.575000000000003</v>
      </c>
      <c r="J53" s="159">
        <v>5.81</v>
      </c>
      <c r="K53" s="146">
        <v>5</v>
      </c>
      <c r="L53" s="146">
        <v>36.575000000000003</v>
      </c>
      <c r="M53" s="159">
        <v>5.81</v>
      </c>
      <c r="N53" s="146">
        <v>5</v>
      </c>
      <c r="O53" s="146">
        <v>36.575000000000003</v>
      </c>
      <c r="P53" s="159">
        <v>5.81</v>
      </c>
    </row>
    <row r="54" spans="1:16" x14ac:dyDescent="0.25">
      <c r="A54" s="157" t="s">
        <v>2307</v>
      </c>
      <c r="B54" s="146"/>
      <c r="C54" s="146"/>
      <c r="D54" s="157" t="s">
        <v>2380</v>
      </c>
      <c r="E54" s="146" t="s">
        <v>2380</v>
      </c>
      <c r="F54" s="158"/>
      <c r="G54" s="146"/>
      <c r="H54" s="146"/>
      <c r="I54" s="146"/>
      <c r="J54" s="146"/>
      <c r="K54" s="146"/>
      <c r="L54" s="146"/>
      <c r="M54" s="146"/>
      <c r="N54" s="146"/>
      <c r="O54" s="146"/>
      <c r="P54" s="146"/>
    </row>
    <row r="55" spans="1:16" x14ac:dyDescent="0.25">
      <c r="A55" s="157" t="s">
        <v>2307</v>
      </c>
      <c r="B55" s="146" t="s">
        <v>62</v>
      </c>
      <c r="C55" s="146" t="s">
        <v>2399</v>
      </c>
      <c r="D55" s="157" t="s">
        <v>2395</v>
      </c>
      <c r="E55" s="146" t="s">
        <v>2395</v>
      </c>
      <c r="F55" s="158" t="s">
        <v>2309</v>
      </c>
      <c r="G55" s="146" t="s">
        <v>2295</v>
      </c>
      <c r="H55" s="146">
        <v>5</v>
      </c>
      <c r="I55" s="146">
        <v>36.575000000000003</v>
      </c>
      <c r="J55" s="159">
        <v>5.8055555555555562</v>
      </c>
      <c r="K55" s="146">
        <v>5</v>
      </c>
      <c r="L55" s="146">
        <v>36.575000000000003</v>
      </c>
      <c r="M55" s="159">
        <v>5.8055555555555562</v>
      </c>
      <c r="N55" s="146">
        <v>5</v>
      </c>
      <c r="O55" s="146">
        <v>36.575000000000003</v>
      </c>
      <c r="P55" s="159">
        <v>5.8055555555555562</v>
      </c>
    </row>
    <row r="56" spans="1:16" x14ac:dyDescent="0.25">
      <c r="A56" s="157" t="s">
        <v>2307</v>
      </c>
      <c r="B56" s="146"/>
      <c r="C56" s="146"/>
      <c r="D56" s="157" t="s">
        <v>2380</v>
      </c>
      <c r="E56" s="146" t="s">
        <v>2380</v>
      </c>
      <c r="F56" s="158"/>
      <c r="G56" s="146"/>
      <c r="H56" s="146"/>
      <c r="I56" s="160"/>
      <c r="J56" s="146"/>
      <c r="K56" s="146"/>
      <c r="L56" s="146"/>
      <c r="M56" s="146"/>
      <c r="N56" s="146"/>
      <c r="O56" s="146"/>
      <c r="P56" s="146"/>
    </row>
    <row r="57" spans="1:16" x14ac:dyDescent="0.25">
      <c r="A57" s="157" t="s">
        <v>2310</v>
      </c>
      <c r="B57" s="146" t="s">
        <v>31</v>
      </c>
      <c r="C57" s="146" t="s">
        <v>2400</v>
      </c>
      <c r="D57" s="157" t="s">
        <v>2381</v>
      </c>
      <c r="E57" s="146" t="s">
        <v>2381</v>
      </c>
      <c r="F57" s="158" t="s">
        <v>2309</v>
      </c>
      <c r="G57" s="146" t="s">
        <v>2386</v>
      </c>
      <c r="H57" s="248">
        <v>5</v>
      </c>
      <c r="I57" s="147">
        <v>125.23</v>
      </c>
      <c r="J57" s="159">
        <v>3.25</v>
      </c>
      <c r="K57" s="248">
        <v>5</v>
      </c>
      <c r="L57" s="147">
        <v>125.23</v>
      </c>
      <c r="M57" s="159" t="s">
        <v>2643</v>
      </c>
      <c r="N57" s="248">
        <v>5</v>
      </c>
      <c r="O57" s="147">
        <v>125.23</v>
      </c>
      <c r="P57" s="159" t="s">
        <v>2643</v>
      </c>
    </row>
    <row r="58" spans="1:16" x14ac:dyDescent="0.25">
      <c r="A58" s="157" t="s">
        <v>2310</v>
      </c>
      <c r="B58" s="146"/>
      <c r="C58" s="146"/>
      <c r="D58" s="157" t="s">
        <v>2401</v>
      </c>
      <c r="E58" s="146" t="s">
        <v>2401</v>
      </c>
      <c r="F58" s="158"/>
      <c r="G58" s="146"/>
      <c r="H58" s="146"/>
      <c r="I58" s="146"/>
      <c r="J58" s="159">
        <f>I57/11</f>
        <v>11.384545454545455</v>
      </c>
      <c r="K58" s="146"/>
      <c r="L58" s="146"/>
      <c r="M58" s="159">
        <f>L57/11</f>
        <v>11.384545454545455</v>
      </c>
      <c r="N58" s="146"/>
      <c r="O58" s="146"/>
      <c r="P58" s="159">
        <f>O57/11</f>
        <v>11.384545454545455</v>
      </c>
    </row>
    <row r="59" spans="1:16" x14ac:dyDescent="0.25">
      <c r="A59" s="157" t="s">
        <v>2310</v>
      </c>
      <c r="B59" s="146"/>
      <c r="C59" s="146"/>
      <c r="D59" s="157" t="s">
        <v>2395</v>
      </c>
      <c r="E59" s="146" t="s">
        <v>2395</v>
      </c>
      <c r="F59" s="158" t="s">
        <v>2312</v>
      </c>
      <c r="G59" s="146" t="s">
        <v>2295</v>
      </c>
      <c r="H59" s="146">
        <v>4</v>
      </c>
      <c r="I59" s="146">
        <v>37.54</v>
      </c>
      <c r="J59" s="159">
        <v>3.41</v>
      </c>
      <c r="K59" s="146">
        <v>4</v>
      </c>
      <c r="L59" s="146">
        <v>37.54</v>
      </c>
      <c r="M59" s="159">
        <v>3.41</v>
      </c>
      <c r="N59" s="146">
        <v>4</v>
      </c>
      <c r="O59" s="146">
        <v>37.54</v>
      </c>
      <c r="P59" s="159">
        <v>3.41</v>
      </c>
    </row>
    <row r="60" spans="1:16" x14ac:dyDescent="0.25">
      <c r="A60" s="157" t="s">
        <v>2310</v>
      </c>
      <c r="B60" s="146"/>
      <c r="C60" s="146"/>
      <c r="D60" s="157" t="s">
        <v>2380</v>
      </c>
      <c r="E60" s="146" t="s">
        <v>2380</v>
      </c>
      <c r="F60" s="158"/>
      <c r="G60" s="146"/>
      <c r="H60" s="146"/>
      <c r="I60" s="146"/>
      <c r="J60" s="146"/>
      <c r="K60" s="146"/>
      <c r="L60" s="146"/>
      <c r="M60" s="146"/>
      <c r="N60" s="146"/>
      <c r="O60" s="146"/>
      <c r="P60" s="146"/>
    </row>
    <row r="61" spans="1:16" x14ac:dyDescent="0.25">
      <c r="A61" s="157" t="s">
        <v>2310</v>
      </c>
      <c r="B61" s="146" t="s">
        <v>62</v>
      </c>
      <c r="C61" s="146" t="s">
        <v>2400</v>
      </c>
      <c r="D61" s="157" t="s">
        <v>2381</v>
      </c>
      <c r="E61" s="146" t="s">
        <v>2381</v>
      </c>
      <c r="F61" s="158" t="s">
        <v>2309</v>
      </c>
      <c r="G61" s="146" t="s">
        <v>2386</v>
      </c>
      <c r="H61" s="248">
        <v>5</v>
      </c>
      <c r="I61" s="147">
        <v>125.23</v>
      </c>
      <c r="J61" s="159">
        <v>3.25</v>
      </c>
      <c r="K61" s="248">
        <v>5</v>
      </c>
      <c r="L61" s="147">
        <v>125.23</v>
      </c>
      <c r="M61" s="159">
        <v>3.25</v>
      </c>
      <c r="N61" s="248">
        <v>5</v>
      </c>
      <c r="O61" s="147">
        <v>125.23</v>
      </c>
      <c r="P61" s="159" t="s">
        <v>2643</v>
      </c>
    </row>
    <row r="62" spans="1:16" x14ac:dyDescent="0.25">
      <c r="A62" s="157" t="s">
        <v>2310</v>
      </c>
      <c r="B62" s="146"/>
      <c r="C62" s="146"/>
      <c r="D62" s="157" t="s">
        <v>2401</v>
      </c>
      <c r="E62" s="146" t="s">
        <v>2401</v>
      </c>
      <c r="F62" s="158"/>
      <c r="G62" s="146" t="s">
        <v>2402</v>
      </c>
      <c r="H62" s="146"/>
      <c r="I62" s="146"/>
      <c r="J62" s="159">
        <f>I61/11</f>
        <v>11.384545454545455</v>
      </c>
      <c r="K62" s="146"/>
      <c r="L62" s="146"/>
      <c r="M62" s="159">
        <f>L61/11</f>
        <v>11.384545454545455</v>
      </c>
      <c r="N62" s="146"/>
      <c r="O62" s="146"/>
      <c r="P62" s="159">
        <f>O61/11</f>
        <v>11.384545454545455</v>
      </c>
    </row>
    <row r="63" spans="1:16" x14ac:dyDescent="0.25">
      <c r="A63" s="157" t="s">
        <v>2310</v>
      </c>
      <c r="B63" s="146"/>
      <c r="C63" s="146"/>
      <c r="D63" s="157" t="s">
        <v>2395</v>
      </c>
      <c r="E63" s="146">
        <v>37540</v>
      </c>
      <c r="F63" s="158" t="s">
        <v>2312</v>
      </c>
      <c r="G63" s="146" t="s">
        <v>2295</v>
      </c>
      <c r="H63" s="146">
        <v>4</v>
      </c>
      <c r="I63" s="146">
        <v>37.54</v>
      </c>
      <c r="J63" s="159">
        <v>3.41</v>
      </c>
      <c r="K63" s="146">
        <v>4</v>
      </c>
      <c r="L63" s="146">
        <v>37.54</v>
      </c>
      <c r="M63" s="159">
        <v>3.41</v>
      </c>
      <c r="N63" s="146">
        <v>4</v>
      </c>
      <c r="O63" s="146">
        <v>37.54</v>
      </c>
      <c r="P63" s="159">
        <v>3.41</v>
      </c>
    </row>
    <row r="64" spans="1:16" x14ac:dyDescent="0.25">
      <c r="A64" s="157" t="s">
        <v>2310</v>
      </c>
      <c r="B64" s="146"/>
      <c r="C64" s="146"/>
      <c r="D64" s="157" t="s">
        <v>2380</v>
      </c>
      <c r="E64" s="146" t="s">
        <v>2403</v>
      </c>
      <c r="F64" s="158"/>
      <c r="G64" s="146"/>
      <c r="H64" s="146"/>
      <c r="I64" s="146"/>
      <c r="J64" s="146"/>
      <c r="K64" s="146"/>
      <c r="L64" s="146"/>
      <c r="M64" s="146"/>
      <c r="N64" s="146"/>
      <c r="O64" s="146"/>
      <c r="P64" s="146"/>
    </row>
    <row r="65" spans="1:16" x14ac:dyDescent="0.25">
      <c r="A65" s="157" t="s">
        <v>2313</v>
      </c>
      <c r="B65" s="146" t="s">
        <v>31</v>
      </c>
      <c r="C65" s="146" t="s">
        <v>2314</v>
      </c>
      <c r="D65" s="157" t="s">
        <v>2404</v>
      </c>
      <c r="E65" s="146" t="s">
        <v>2404</v>
      </c>
      <c r="F65" s="158" t="s">
        <v>2315</v>
      </c>
      <c r="G65" s="146" t="s">
        <v>2386</v>
      </c>
      <c r="H65" s="248">
        <v>13</v>
      </c>
      <c r="I65" s="147">
        <v>35.648000000000003</v>
      </c>
      <c r="J65" s="159">
        <v>3.3950476190476193</v>
      </c>
      <c r="K65" s="248">
        <v>13</v>
      </c>
      <c r="L65" s="147">
        <v>35.648000000000003</v>
      </c>
      <c r="M65" s="159">
        <v>3.3950476190476193</v>
      </c>
      <c r="N65" s="248">
        <v>13</v>
      </c>
      <c r="O65" s="147">
        <v>35.648000000000003</v>
      </c>
      <c r="P65" s="159">
        <v>3.3950476190476193</v>
      </c>
    </row>
    <row r="66" spans="1:16" x14ac:dyDescent="0.25">
      <c r="A66" s="157" t="s">
        <v>2313</v>
      </c>
      <c r="B66" s="146"/>
      <c r="C66" s="146"/>
      <c r="D66" s="157" t="s">
        <v>2405</v>
      </c>
      <c r="E66" s="146" t="s">
        <v>2405</v>
      </c>
      <c r="F66" s="158"/>
      <c r="G66" s="146"/>
      <c r="H66" s="146"/>
      <c r="I66" s="146"/>
      <c r="J66" s="146"/>
      <c r="K66" s="146"/>
      <c r="L66" s="146"/>
      <c r="M66" s="146"/>
      <c r="N66" s="146"/>
      <c r="O66" s="146"/>
      <c r="P66" s="146"/>
    </row>
    <row r="67" spans="1:16" x14ac:dyDescent="0.25">
      <c r="A67" s="157" t="s">
        <v>2313</v>
      </c>
      <c r="B67" s="146" t="s">
        <v>62</v>
      </c>
      <c r="C67" s="146" t="s">
        <v>2314</v>
      </c>
      <c r="D67" s="157" t="s">
        <v>2404</v>
      </c>
      <c r="E67" s="146" t="s">
        <v>2404</v>
      </c>
      <c r="F67" s="158" t="s">
        <v>2999</v>
      </c>
      <c r="G67" s="146" t="s">
        <v>2386</v>
      </c>
      <c r="H67" s="248">
        <v>15</v>
      </c>
      <c r="I67" s="147">
        <v>34.545000000000002</v>
      </c>
      <c r="J67" s="159">
        <v>3.29</v>
      </c>
      <c r="K67" s="248">
        <v>15</v>
      </c>
      <c r="L67" s="147">
        <v>34.545000000000002</v>
      </c>
      <c r="M67" s="159">
        <v>3.29</v>
      </c>
      <c r="N67" s="248">
        <v>15</v>
      </c>
      <c r="O67" s="147">
        <v>34.545000000000002</v>
      </c>
      <c r="P67" s="159">
        <v>3.29</v>
      </c>
    </row>
    <row r="68" spans="1:16" x14ac:dyDescent="0.25">
      <c r="A68" s="157" t="s">
        <v>2313</v>
      </c>
      <c r="B68" s="146"/>
      <c r="C68" s="146"/>
      <c r="D68" s="157" t="s">
        <v>2405</v>
      </c>
      <c r="E68" s="146" t="s">
        <v>2405</v>
      </c>
      <c r="F68" s="158"/>
      <c r="G68" s="146"/>
      <c r="H68" s="146"/>
      <c r="I68" s="146"/>
      <c r="J68" s="146"/>
      <c r="K68" s="146"/>
      <c r="L68" s="146"/>
      <c r="M68" s="146"/>
      <c r="N68" s="146"/>
      <c r="O68" s="146"/>
      <c r="P68" s="146"/>
    </row>
    <row r="69" spans="1:16" x14ac:dyDescent="0.25">
      <c r="A69" s="157" t="s">
        <v>2316</v>
      </c>
      <c r="B69" s="146" t="s">
        <v>31</v>
      </c>
      <c r="C69" s="146" t="s">
        <v>2388</v>
      </c>
      <c r="D69" s="143" t="s">
        <v>2392</v>
      </c>
      <c r="E69" s="248" t="s">
        <v>2392</v>
      </c>
      <c r="F69" s="158" t="s">
        <v>2296</v>
      </c>
      <c r="G69" s="161" t="s">
        <v>2295</v>
      </c>
      <c r="H69" s="248">
        <v>3</v>
      </c>
      <c r="I69" s="147">
        <v>35</v>
      </c>
      <c r="J69" s="159">
        <v>5.56</v>
      </c>
      <c r="K69" s="248">
        <v>3</v>
      </c>
      <c r="L69" s="147">
        <v>35</v>
      </c>
      <c r="M69" s="159">
        <v>5.56</v>
      </c>
      <c r="N69" s="248">
        <v>3</v>
      </c>
      <c r="O69" s="147">
        <v>35</v>
      </c>
      <c r="P69" s="159">
        <v>5.56</v>
      </c>
    </row>
    <row r="70" spans="1:16" x14ac:dyDescent="0.25">
      <c r="A70" s="157" t="s">
        <v>2316</v>
      </c>
      <c r="B70" s="146"/>
      <c r="C70" s="146"/>
      <c r="D70" s="157" t="s">
        <v>2390</v>
      </c>
      <c r="E70" s="146" t="s">
        <v>2390</v>
      </c>
      <c r="F70" s="158"/>
      <c r="G70" s="146"/>
      <c r="H70" s="146"/>
      <c r="I70" s="146"/>
      <c r="J70" s="146"/>
      <c r="K70" s="146"/>
      <c r="L70" s="146"/>
      <c r="M70" s="146"/>
      <c r="N70" s="146"/>
      <c r="O70" s="146"/>
      <c r="P70" s="146"/>
    </row>
    <row r="71" spans="1:16" x14ac:dyDescent="0.25">
      <c r="A71" s="157" t="s">
        <v>2316</v>
      </c>
      <c r="B71" s="146" t="s">
        <v>62</v>
      </c>
      <c r="C71" s="146" t="s">
        <v>2317</v>
      </c>
      <c r="D71" s="157" t="s">
        <v>2404</v>
      </c>
      <c r="E71" s="146" t="s">
        <v>2404</v>
      </c>
      <c r="F71" s="158" t="s">
        <v>3000</v>
      </c>
      <c r="G71" s="146" t="s">
        <v>2377</v>
      </c>
      <c r="H71" s="146">
        <v>12</v>
      </c>
      <c r="I71" s="147">
        <v>36.198</v>
      </c>
      <c r="J71" s="159">
        <v>5.7457142857142856</v>
      </c>
      <c r="K71" s="146">
        <v>12</v>
      </c>
      <c r="L71" s="147">
        <v>36.198</v>
      </c>
      <c r="M71" s="159">
        <v>5.7457142857142856</v>
      </c>
      <c r="N71" s="146">
        <v>12</v>
      </c>
      <c r="O71" s="147">
        <v>36.198</v>
      </c>
      <c r="P71" s="159">
        <v>5.7457142857142856</v>
      </c>
    </row>
    <row r="72" spans="1:16" x14ac:dyDescent="0.25">
      <c r="A72" s="157" t="s">
        <v>2316</v>
      </c>
      <c r="B72" s="146"/>
      <c r="C72" s="146"/>
      <c r="D72" s="157" t="s">
        <v>2406</v>
      </c>
      <c r="E72" s="146" t="s">
        <v>2406</v>
      </c>
      <c r="F72" s="158"/>
      <c r="G72" s="160" t="s">
        <v>2407</v>
      </c>
      <c r="H72" s="160"/>
      <c r="I72" s="162"/>
      <c r="J72" s="146"/>
      <c r="K72" s="146"/>
      <c r="L72" s="146"/>
      <c r="M72" s="146"/>
      <c r="N72" s="146"/>
      <c r="O72" s="146"/>
      <c r="P72" s="146"/>
    </row>
    <row r="73" spans="1:16" s="155" customFormat="1" x14ac:dyDescent="0.25">
      <c r="A73" s="157" t="s">
        <v>2318</v>
      </c>
      <c r="B73" s="146" t="s">
        <v>31</v>
      </c>
      <c r="C73" s="146" t="s">
        <v>2394</v>
      </c>
      <c r="D73" s="157" t="s">
        <v>2409</v>
      </c>
      <c r="E73" s="146" t="s">
        <v>2409</v>
      </c>
      <c r="F73" s="158" t="s">
        <v>2319</v>
      </c>
      <c r="G73" s="146" t="s">
        <v>2386</v>
      </c>
      <c r="H73" s="248">
        <v>6</v>
      </c>
      <c r="I73" s="147">
        <v>123.188</v>
      </c>
      <c r="J73" s="159">
        <f>I73/38.5</f>
        <v>3.1996883116883117</v>
      </c>
      <c r="K73" s="248">
        <v>6</v>
      </c>
      <c r="L73" s="147">
        <v>123.188</v>
      </c>
      <c r="M73" s="159">
        <f>L73/38.5</f>
        <v>3.1996883116883117</v>
      </c>
      <c r="N73" s="248">
        <v>6</v>
      </c>
      <c r="O73" s="147">
        <v>123.188</v>
      </c>
      <c r="P73" s="159">
        <f>O73/38.5</f>
        <v>3.1996883116883117</v>
      </c>
    </row>
    <row r="74" spans="1:16" s="155" customFormat="1" x14ac:dyDescent="0.25">
      <c r="A74" s="157" t="s">
        <v>2318</v>
      </c>
      <c r="B74" s="146"/>
      <c r="C74" s="146"/>
      <c r="D74" s="157" t="s">
        <v>2382</v>
      </c>
      <c r="E74" s="146" t="s">
        <v>2382</v>
      </c>
      <c r="F74" s="158"/>
      <c r="G74" s="146"/>
      <c r="H74" s="146"/>
      <c r="I74" s="146"/>
      <c r="J74" s="159">
        <f>I73/6.6</f>
        <v>18.664848484848488</v>
      </c>
      <c r="K74" s="146"/>
      <c r="L74" s="146"/>
      <c r="M74" s="159">
        <f>L73/6.6</f>
        <v>18.664848484848488</v>
      </c>
      <c r="N74" s="146"/>
      <c r="O74" s="146"/>
      <c r="P74" s="159">
        <f>O73/6.6</f>
        <v>18.664848484848488</v>
      </c>
    </row>
    <row r="75" spans="1:16" s="155" customFormat="1" x14ac:dyDescent="0.25">
      <c r="A75" s="157" t="s">
        <v>2318</v>
      </c>
      <c r="B75" s="146"/>
      <c r="C75" s="146"/>
      <c r="D75" s="157" t="s">
        <v>2410</v>
      </c>
      <c r="E75" s="146" t="s">
        <v>2410</v>
      </c>
      <c r="F75" s="158" t="s">
        <v>2296</v>
      </c>
      <c r="G75" s="146" t="s">
        <v>2295</v>
      </c>
      <c r="H75" s="146">
        <v>3</v>
      </c>
      <c r="I75" s="146">
        <v>38.5</v>
      </c>
      <c r="J75" s="159">
        <v>5.83</v>
      </c>
      <c r="K75" s="146">
        <v>3</v>
      </c>
      <c r="L75" s="146">
        <v>38.5</v>
      </c>
      <c r="M75" s="159">
        <v>5.83</v>
      </c>
      <c r="N75" s="146">
        <v>3</v>
      </c>
      <c r="O75" s="146">
        <v>38.5</v>
      </c>
      <c r="P75" s="159">
        <v>5.83</v>
      </c>
    </row>
    <row r="76" spans="1:16" s="155" customFormat="1" x14ac:dyDescent="0.25">
      <c r="A76" s="157" t="s">
        <v>2318</v>
      </c>
      <c r="B76" s="146"/>
      <c r="C76" s="146"/>
      <c r="D76" s="157" t="s">
        <v>2380</v>
      </c>
      <c r="E76" s="146" t="s">
        <v>2380</v>
      </c>
      <c r="F76" s="158"/>
      <c r="G76" s="146"/>
      <c r="H76" s="146"/>
      <c r="I76" s="146"/>
      <c r="J76" s="146"/>
      <c r="K76" s="146"/>
      <c r="L76" s="146"/>
      <c r="M76" s="146"/>
      <c r="N76" s="146"/>
      <c r="O76" s="146"/>
      <c r="P76" s="146"/>
    </row>
    <row r="77" spans="1:16" s="155" customFormat="1" ht="16.5" x14ac:dyDescent="0.25">
      <c r="A77" s="157" t="s">
        <v>2318</v>
      </c>
      <c r="B77" s="146" t="s">
        <v>62</v>
      </c>
      <c r="C77" s="146" t="s">
        <v>2394</v>
      </c>
      <c r="D77" s="157" t="s">
        <v>2644</v>
      </c>
      <c r="E77" s="146" t="s">
        <v>2644</v>
      </c>
      <c r="F77" s="158" t="s">
        <v>2309</v>
      </c>
      <c r="G77" s="146" t="s">
        <v>2386</v>
      </c>
      <c r="H77" s="163">
        <v>5</v>
      </c>
      <c r="I77" s="147">
        <v>125.23</v>
      </c>
      <c r="J77" s="159">
        <v>3.25</v>
      </c>
      <c r="K77" s="163">
        <v>5</v>
      </c>
      <c r="L77" s="147">
        <v>125.23</v>
      </c>
      <c r="M77" s="159">
        <v>3.25</v>
      </c>
      <c r="N77" s="163">
        <v>5</v>
      </c>
      <c r="O77" s="147">
        <v>125.23</v>
      </c>
      <c r="P77" s="159">
        <v>3.25</v>
      </c>
    </row>
    <row r="78" spans="1:16" s="155" customFormat="1" x14ac:dyDescent="0.25">
      <c r="A78" s="157" t="s">
        <v>2318</v>
      </c>
      <c r="B78" s="146"/>
      <c r="C78" s="146"/>
      <c r="D78" s="157" t="s">
        <v>2382</v>
      </c>
      <c r="E78" s="146" t="s">
        <v>2382</v>
      </c>
      <c r="F78" s="158"/>
      <c r="G78" s="146"/>
      <c r="H78" s="146"/>
      <c r="I78" s="146"/>
      <c r="J78" s="159">
        <f>I77/6.6</f>
        <v>18.974242424242426</v>
      </c>
      <c r="K78" s="146"/>
      <c r="L78" s="146"/>
      <c r="M78" s="159">
        <f>L77/6.6</f>
        <v>18.974242424242426</v>
      </c>
      <c r="N78" s="146"/>
      <c r="O78" s="146"/>
      <c r="P78" s="159">
        <f>O77/6.6</f>
        <v>18.974242424242426</v>
      </c>
    </row>
    <row r="79" spans="1:16" s="155" customFormat="1" x14ac:dyDescent="0.25">
      <c r="A79" s="157" t="s">
        <v>2318</v>
      </c>
      <c r="B79" s="146"/>
      <c r="C79" s="146"/>
      <c r="D79" s="157" t="s">
        <v>2410</v>
      </c>
      <c r="E79" s="146" t="s">
        <v>2410</v>
      </c>
      <c r="F79" s="158" t="s">
        <v>2296</v>
      </c>
      <c r="G79" s="146" t="s">
        <v>2295</v>
      </c>
      <c r="H79" s="146">
        <v>3</v>
      </c>
      <c r="I79" s="146">
        <v>38.5</v>
      </c>
      <c r="J79" s="159">
        <v>5.83</v>
      </c>
      <c r="K79" s="146">
        <v>3</v>
      </c>
      <c r="L79" s="146">
        <v>38.5</v>
      </c>
      <c r="M79" s="159">
        <v>5.83</v>
      </c>
      <c r="N79" s="146">
        <v>3</v>
      </c>
      <c r="O79" s="146">
        <v>38.5</v>
      </c>
      <c r="P79" s="159">
        <v>5.83</v>
      </c>
    </row>
    <row r="80" spans="1:16" s="155" customFormat="1" x14ac:dyDescent="0.25">
      <c r="A80" s="157" t="s">
        <v>2318</v>
      </c>
      <c r="B80" s="146"/>
      <c r="C80" s="146"/>
      <c r="D80" s="157" t="s">
        <v>2380</v>
      </c>
      <c r="E80" s="146" t="s">
        <v>2380</v>
      </c>
      <c r="F80" s="158"/>
      <c r="G80" s="146"/>
      <c r="H80" s="146"/>
      <c r="I80" s="146"/>
      <c r="J80" s="146"/>
      <c r="K80" s="146"/>
      <c r="L80" s="146"/>
      <c r="M80" s="146"/>
      <c r="N80" s="146"/>
      <c r="O80" s="146"/>
      <c r="P80" s="146"/>
    </row>
    <row r="81" spans="1:16" s="155" customFormat="1" x14ac:dyDescent="0.25">
      <c r="A81" s="157" t="s">
        <v>2321</v>
      </c>
      <c r="B81" s="146" t="s">
        <v>31</v>
      </c>
      <c r="C81" s="146" t="s">
        <v>2308</v>
      </c>
      <c r="D81" s="157" t="s">
        <v>2395</v>
      </c>
      <c r="E81" s="146">
        <v>36580</v>
      </c>
      <c r="F81" s="158" t="s">
        <v>2309</v>
      </c>
      <c r="G81" s="146" t="s">
        <v>2295</v>
      </c>
      <c r="H81" s="146">
        <v>5</v>
      </c>
      <c r="I81" s="146">
        <v>36.58</v>
      </c>
      <c r="J81" s="159">
        <v>5.81</v>
      </c>
      <c r="K81" s="146">
        <v>5</v>
      </c>
      <c r="L81" s="146">
        <v>36.58</v>
      </c>
      <c r="M81" s="159">
        <v>5.81</v>
      </c>
      <c r="N81" s="146">
        <v>5</v>
      </c>
      <c r="O81" s="146">
        <v>36.58</v>
      </c>
      <c r="P81" s="159">
        <v>5.81</v>
      </c>
    </row>
    <row r="82" spans="1:16" s="155" customFormat="1" x14ac:dyDescent="0.25">
      <c r="A82" s="157" t="s">
        <v>2321</v>
      </c>
      <c r="B82" s="146"/>
      <c r="C82" s="146"/>
      <c r="D82" s="157" t="s">
        <v>2380</v>
      </c>
      <c r="E82" s="146" t="s">
        <v>2380</v>
      </c>
      <c r="F82" s="158"/>
      <c r="G82" s="146"/>
      <c r="H82" s="146"/>
      <c r="I82" s="146"/>
      <c r="J82" s="146"/>
      <c r="K82" s="146"/>
      <c r="L82" s="146"/>
      <c r="M82" s="146"/>
      <c r="N82" s="146"/>
      <c r="O82" s="146"/>
      <c r="P82" s="146"/>
    </row>
    <row r="83" spans="1:16" s="155" customFormat="1" x14ac:dyDescent="0.25">
      <c r="A83" s="157" t="s">
        <v>2321</v>
      </c>
      <c r="B83" s="146" t="s">
        <v>62</v>
      </c>
      <c r="C83" s="146" t="s">
        <v>2308</v>
      </c>
      <c r="D83" s="157" t="s">
        <v>2395</v>
      </c>
      <c r="E83" s="146" t="s">
        <v>2395</v>
      </c>
      <c r="F83" s="158" t="s">
        <v>2309</v>
      </c>
      <c r="G83" s="146" t="s">
        <v>2295</v>
      </c>
      <c r="H83" s="146">
        <v>5</v>
      </c>
      <c r="I83" s="146">
        <v>36.58</v>
      </c>
      <c r="J83" s="159">
        <v>5.81</v>
      </c>
      <c r="K83" s="146">
        <v>5</v>
      </c>
      <c r="L83" s="146">
        <v>36.58</v>
      </c>
      <c r="M83" s="159">
        <v>5.81</v>
      </c>
      <c r="N83" s="146">
        <v>5</v>
      </c>
      <c r="O83" s="146">
        <v>36.58</v>
      </c>
      <c r="P83" s="159">
        <v>5.81</v>
      </c>
    </row>
    <row r="84" spans="1:16" s="155" customFormat="1" x14ac:dyDescent="0.25">
      <c r="A84" s="157" t="s">
        <v>2321</v>
      </c>
      <c r="B84" s="146"/>
      <c r="C84" s="146"/>
      <c r="D84" s="157" t="s">
        <v>2380</v>
      </c>
      <c r="E84" s="146" t="s">
        <v>2380</v>
      </c>
      <c r="F84" s="164"/>
      <c r="G84" s="146"/>
      <c r="H84" s="146"/>
      <c r="I84" s="146"/>
      <c r="J84" s="146"/>
      <c r="K84" s="146"/>
      <c r="L84" s="146"/>
      <c r="M84" s="146"/>
      <c r="N84" s="146"/>
      <c r="O84" s="146"/>
      <c r="P84" s="146"/>
    </row>
    <row r="85" spans="1:16" x14ac:dyDescent="0.25">
      <c r="A85" s="157" t="s">
        <v>2322</v>
      </c>
      <c r="B85" s="146" t="s">
        <v>31</v>
      </c>
      <c r="C85" s="146" t="s">
        <v>2411</v>
      </c>
      <c r="D85" s="157" t="s">
        <v>2408</v>
      </c>
      <c r="E85" s="146" t="s">
        <v>2412</v>
      </c>
      <c r="F85" s="145" t="s">
        <v>2299</v>
      </c>
      <c r="G85" s="146" t="s">
        <v>2386</v>
      </c>
      <c r="H85" s="146">
        <v>6</v>
      </c>
      <c r="I85" s="146">
        <v>123.17700000000001</v>
      </c>
      <c r="J85" s="159">
        <v>11.73</v>
      </c>
      <c r="K85" s="146">
        <v>7</v>
      </c>
      <c r="L85" s="146">
        <v>121.13</v>
      </c>
      <c r="M85" s="159">
        <v>11.54</v>
      </c>
      <c r="N85" s="146">
        <v>7</v>
      </c>
      <c r="O85" s="146">
        <v>121.13200000000001</v>
      </c>
      <c r="P85" s="159">
        <v>11.54</v>
      </c>
    </row>
    <row r="86" spans="1:16" x14ac:dyDescent="0.25">
      <c r="A86" s="157" t="s">
        <v>2322</v>
      </c>
      <c r="B86" s="146"/>
      <c r="C86" s="146"/>
      <c r="D86" s="157" t="s">
        <v>2382</v>
      </c>
      <c r="E86" s="146" t="s">
        <v>2413</v>
      </c>
      <c r="F86" s="158"/>
      <c r="G86" s="146"/>
      <c r="H86" s="146"/>
      <c r="I86" s="146"/>
      <c r="J86" s="159">
        <f>I85/6.6</f>
        <v>18.663181818181819</v>
      </c>
      <c r="K86" s="146"/>
      <c r="L86" s="146"/>
      <c r="M86" s="159">
        <f>L85/6.6</f>
        <v>18.353030303030302</v>
      </c>
      <c r="N86" s="146"/>
      <c r="O86" s="146"/>
      <c r="P86" s="159">
        <f>O85/6.6</f>
        <v>18.353333333333335</v>
      </c>
    </row>
    <row r="87" spans="1:16" x14ac:dyDescent="0.25">
      <c r="A87" s="157" t="s">
        <v>2322</v>
      </c>
      <c r="B87" s="146" t="s">
        <v>62</v>
      </c>
      <c r="C87" s="146" t="s">
        <v>2411</v>
      </c>
      <c r="D87" s="157" t="s">
        <v>2408</v>
      </c>
      <c r="E87" s="146" t="s">
        <v>2412</v>
      </c>
      <c r="F87" s="158" t="s">
        <v>2299</v>
      </c>
      <c r="G87" s="146" t="s">
        <v>2386</v>
      </c>
      <c r="H87" s="146">
        <v>6</v>
      </c>
      <c r="I87" s="146">
        <v>123.17700000000001</v>
      </c>
      <c r="J87" s="159">
        <v>11.73</v>
      </c>
      <c r="K87" s="146">
        <v>7</v>
      </c>
      <c r="L87" s="146">
        <v>121.13200000000001</v>
      </c>
      <c r="M87" s="159">
        <v>11.54</v>
      </c>
      <c r="N87" s="146">
        <v>7</v>
      </c>
      <c r="O87" s="146">
        <v>121.13200000000001</v>
      </c>
      <c r="P87" s="159">
        <v>11.54</v>
      </c>
    </row>
    <row r="88" spans="1:16" x14ac:dyDescent="0.25">
      <c r="A88" s="157" t="s">
        <v>2322</v>
      </c>
      <c r="B88" s="146"/>
      <c r="C88" s="146"/>
      <c r="D88" s="157" t="s">
        <v>2382</v>
      </c>
      <c r="E88" s="146" t="s">
        <v>2413</v>
      </c>
      <c r="F88" s="158"/>
      <c r="G88" s="146"/>
      <c r="H88" s="160"/>
      <c r="I88" s="160"/>
      <c r="J88" s="159">
        <f>I87/6.6</f>
        <v>18.663181818181819</v>
      </c>
      <c r="K88" s="146"/>
      <c r="L88" s="146"/>
      <c r="M88" s="159">
        <f>L87/6.6</f>
        <v>18.353333333333335</v>
      </c>
      <c r="N88" s="146"/>
      <c r="O88" s="146"/>
      <c r="P88" s="159">
        <f>O87/6.6</f>
        <v>18.353333333333335</v>
      </c>
    </row>
    <row r="89" spans="1:16" x14ac:dyDescent="0.25">
      <c r="A89" s="157" t="s">
        <v>2324</v>
      </c>
      <c r="B89" s="146" t="s">
        <v>31</v>
      </c>
      <c r="C89" s="146" t="s">
        <v>27</v>
      </c>
      <c r="D89" s="157" t="s">
        <v>2414</v>
      </c>
      <c r="E89" s="146" t="s">
        <v>2414</v>
      </c>
      <c r="F89" s="158" t="s">
        <v>2328</v>
      </c>
      <c r="G89" s="161" t="s">
        <v>2377</v>
      </c>
      <c r="H89" s="248">
        <v>2</v>
      </c>
      <c r="I89" s="147">
        <v>37.619999999999997</v>
      </c>
      <c r="J89" s="159">
        <v>3.5828571428571427</v>
      </c>
      <c r="K89" s="248">
        <v>2</v>
      </c>
      <c r="L89" s="147">
        <v>37.619999999999997</v>
      </c>
      <c r="M89" s="159">
        <v>3.5828571428571427</v>
      </c>
      <c r="N89" s="248">
        <v>2</v>
      </c>
      <c r="O89" s="147">
        <v>37.619999999999997</v>
      </c>
      <c r="P89" s="159">
        <v>3.5828571428571427</v>
      </c>
    </row>
    <row r="90" spans="1:16" x14ac:dyDescent="0.25">
      <c r="A90" s="157" t="s">
        <v>2324</v>
      </c>
      <c r="B90" s="146"/>
      <c r="C90" s="146"/>
      <c r="D90" s="157" t="s">
        <v>2405</v>
      </c>
      <c r="E90" s="146" t="s">
        <v>2405</v>
      </c>
      <c r="F90" s="158"/>
      <c r="G90" s="146"/>
      <c r="H90" s="146"/>
      <c r="I90" s="146"/>
      <c r="J90" s="146"/>
      <c r="K90" s="146"/>
      <c r="L90" s="146"/>
      <c r="M90" s="146"/>
      <c r="N90" s="146"/>
      <c r="O90" s="146"/>
      <c r="P90" s="146"/>
    </row>
    <row r="91" spans="1:16" x14ac:dyDescent="0.25">
      <c r="A91" s="157" t="s">
        <v>2324</v>
      </c>
      <c r="B91" s="146" t="s">
        <v>62</v>
      </c>
      <c r="C91" s="146" t="s">
        <v>27</v>
      </c>
      <c r="D91" s="157" t="s">
        <v>2414</v>
      </c>
      <c r="E91" s="146" t="s">
        <v>2414</v>
      </c>
      <c r="F91" s="158" t="s">
        <v>2328</v>
      </c>
      <c r="G91" s="146" t="s">
        <v>2377</v>
      </c>
      <c r="H91" s="146">
        <v>2</v>
      </c>
      <c r="I91" s="146">
        <v>37.619999999999997</v>
      </c>
      <c r="J91" s="159">
        <v>3.5828571428571427</v>
      </c>
      <c r="K91" s="146">
        <v>2</v>
      </c>
      <c r="L91" s="146">
        <v>37.619999999999997</v>
      </c>
      <c r="M91" s="159">
        <v>3.5828571428571427</v>
      </c>
      <c r="N91" s="146">
        <v>2</v>
      </c>
      <c r="O91" s="146">
        <v>37.619999999999997</v>
      </c>
      <c r="P91" s="159">
        <v>3.5828571428571427</v>
      </c>
    </row>
    <row r="92" spans="1:16" x14ac:dyDescent="0.25">
      <c r="A92" s="157" t="s">
        <v>2324</v>
      </c>
      <c r="B92" s="146"/>
      <c r="C92" s="146"/>
      <c r="D92" s="157" t="s">
        <v>2405</v>
      </c>
      <c r="E92" s="146" t="s">
        <v>2405</v>
      </c>
      <c r="F92" s="158"/>
      <c r="G92" s="146"/>
      <c r="H92" s="146"/>
      <c r="I92" s="146"/>
      <c r="J92" s="146"/>
      <c r="K92" s="146"/>
      <c r="L92" s="146"/>
      <c r="M92" s="146"/>
      <c r="N92" s="146"/>
      <c r="O92" s="146"/>
      <c r="P92" s="146"/>
    </row>
    <row r="93" spans="1:16" x14ac:dyDescent="0.25">
      <c r="A93" s="157" t="s">
        <v>2325</v>
      </c>
      <c r="B93" s="146" t="s">
        <v>31</v>
      </c>
      <c r="C93" s="146" t="s">
        <v>27</v>
      </c>
      <c r="D93" s="157" t="s">
        <v>2415</v>
      </c>
      <c r="E93" s="146" t="s">
        <v>2415</v>
      </c>
      <c r="F93" s="158" t="s">
        <v>2294</v>
      </c>
      <c r="G93" s="146" t="s">
        <v>2295</v>
      </c>
      <c r="H93" s="146">
        <v>1</v>
      </c>
      <c r="I93" s="146">
        <v>36.75</v>
      </c>
      <c r="J93" s="146">
        <v>3.5</v>
      </c>
      <c r="K93" s="146">
        <v>1</v>
      </c>
      <c r="L93" s="146">
        <v>36.75</v>
      </c>
      <c r="M93" s="146">
        <v>3.5</v>
      </c>
      <c r="N93" s="146">
        <v>1</v>
      </c>
      <c r="O93" s="146">
        <v>36.75</v>
      </c>
      <c r="P93" s="146">
        <v>3.5</v>
      </c>
    </row>
    <row r="94" spans="1:16" x14ac:dyDescent="0.25">
      <c r="A94" s="157" t="s">
        <v>2325</v>
      </c>
      <c r="B94" s="146"/>
      <c r="C94" s="146"/>
      <c r="D94" s="157" t="s">
        <v>2390</v>
      </c>
      <c r="E94" s="146" t="s">
        <v>2390</v>
      </c>
      <c r="F94" s="158"/>
      <c r="G94" s="146"/>
      <c r="H94" s="146"/>
      <c r="I94" s="146"/>
      <c r="J94" s="146"/>
      <c r="K94" s="146"/>
      <c r="L94" s="146"/>
      <c r="M94" s="146"/>
      <c r="N94" s="146"/>
      <c r="O94" s="146"/>
      <c r="P94" s="146"/>
    </row>
    <row r="95" spans="1:16" x14ac:dyDescent="0.25">
      <c r="A95" s="157" t="s">
        <v>2325</v>
      </c>
      <c r="B95" s="146" t="s">
        <v>62</v>
      </c>
      <c r="C95" s="146" t="s">
        <v>27</v>
      </c>
      <c r="D95" s="157" t="s">
        <v>2415</v>
      </c>
      <c r="E95" s="146" t="s">
        <v>2415</v>
      </c>
      <c r="F95" s="158" t="s">
        <v>2294</v>
      </c>
      <c r="G95" s="146" t="s">
        <v>2295</v>
      </c>
      <c r="H95" s="146">
        <v>1</v>
      </c>
      <c r="I95" s="146">
        <v>36.75</v>
      </c>
      <c r="J95" s="146">
        <v>3.5</v>
      </c>
      <c r="K95" s="146">
        <v>1</v>
      </c>
      <c r="L95" s="146">
        <v>36.75</v>
      </c>
      <c r="M95" s="146">
        <v>3.5</v>
      </c>
      <c r="N95" s="146">
        <v>1</v>
      </c>
      <c r="O95" s="146">
        <v>36.75</v>
      </c>
      <c r="P95" s="146">
        <v>3.5</v>
      </c>
    </row>
    <row r="96" spans="1:16" x14ac:dyDescent="0.25">
      <c r="A96" s="157" t="s">
        <v>2325</v>
      </c>
      <c r="B96" s="146"/>
      <c r="C96" s="146"/>
      <c r="D96" s="157" t="s">
        <v>2390</v>
      </c>
      <c r="E96" s="146" t="s">
        <v>2390</v>
      </c>
      <c r="F96" s="158"/>
      <c r="G96" s="146"/>
      <c r="H96" s="160"/>
      <c r="I96" s="160"/>
      <c r="J96" s="146"/>
      <c r="K96" s="146"/>
      <c r="L96" s="146"/>
      <c r="M96" s="146"/>
      <c r="N96" s="146"/>
      <c r="O96" s="146"/>
      <c r="P96" s="146"/>
    </row>
    <row r="97" spans="1:16" s="155" customFormat="1" x14ac:dyDescent="0.25">
      <c r="A97" s="157" t="s">
        <v>2326</v>
      </c>
      <c r="B97" s="146" t="s">
        <v>31</v>
      </c>
      <c r="C97" s="146" t="s">
        <v>25</v>
      </c>
      <c r="D97" s="157" t="s">
        <v>2414</v>
      </c>
      <c r="E97" s="146" t="s">
        <v>2414</v>
      </c>
      <c r="F97" s="158" t="s">
        <v>2328</v>
      </c>
      <c r="G97" s="161" t="s">
        <v>2293</v>
      </c>
      <c r="H97" s="248">
        <v>2</v>
      </c>
      <c r="I97" s="147">
        <v>37.625</v>
      </c>
      <c r="J97" s="159">
        <v>3.4204545454545454</v>
      </c>
      <c r="K97" s="248">
        <v>2</v>
      </c>
      <c r="L97" s="147">
        <v>37.625</v>
      </c>
      <c r="M97" s="159">
        <v>3.4204545454545454</v>
      </c>
      <c r="N97" s="248">
        <v>2</v>
      </c>
      <c r="O97" s="147">
        <v>37.625</v>
      </c>
      <c r="P97" s="159">
        <v>3.4204545454545454</v>
      </c>
    </row>
    <row r="98" spans="1:16" x14ac:dyDescent="0.25">
      <c r="A98" s="157" t="s">
        <v>2326</v>
      </c>
      <c r="B98" s="146"/>
      <c r="C98" s="146"/>
      <c r="D98" s="157" t="s">
        <v>2405</v>
      </c>
      <c r="E98" s="146" t="s">
        <v>2405</v>
      </c>
      <c r="F98" s="158"/>
      <c r="G98" s="146" t="s">
        <v>2416</v>
      </c>
      <c r="H98" s="146"/>
      <c r="I98" s="146"/>
      <c r="J98" s="146"/>
      <c r="K98" s="146"/>
      <c r="L98" s="146"/>
      <c r="M98" s="146"/>
      <c r="N98" s="146"/>
      <c r="O98" s="146"/>
      <c r="P98" s="146"/>
    </row>
    <row r="99" spans="1:16" x14ac:dyDescent="0.25">
      <c r="A99" s="157" t="s">
        <v>2326</v>
      </c>
      <c r="B99" s="146" t="s">
        <v>62</v>
      </c>
      <c r="C99" s="146" t="s">
        <v>25</v>
      </c>
      <c r="D99" s="157" t="s">
        <v>2414</v>
      </c>
      <c r="E99" s="146" t="s">
        <v>2414</v>
      </c>
      <c r="F99" s="158" t="s">
        <v>2328</v>
      </c>
      <c r="G99" s="146" t="s">
        <v>2293</v>
      </c>
      <c r="H99" s="248">
        <v>2</v>
      </c>
      <c r="I99" s="147">
        <v>37.625</v>
      </c>
      <c r="J99" s="159">
        <v>3.4204545454545454</v>
      </c>
      <c r="K99" s="248">
        <v>2</v>
      </c>
      <c r="L99" s="147">
        <v>37.625</v>
      </c>
      <c r="M99" s="159">
        <v>3.4204545454545454</v>
      </c>
      <c r="N99" s="248">
        <v>2</v>
      </c>
      <c r="O99" s="147">
        <v>37.625</v>
      </c>
      <c r="P99" s="159">
        <v>3.4204545454545454</v>
      </c>
    </row>
    <row r="100" spans="1:16" x14ac:dyDescent="0.25">
      <c r="A100" s="157" t="s">
        <v>2326</v>
      </c>
      <c r="B100" s="146"/>
      <c r="C100" s="146"/>
      <c r="D100" s="157" t="s">
        <v>2405</v>
      </c>
      <c r="E100" s="146" t="s">
        <v>2405</v>
      </c>
      <c r="F100" s="158"/>
      <c r="G100" s="146" t="s">
        <v>2416</v>
      </c>
      <c r="H100" s="146"/>
      <c r="I100" s="146"/>
      <c r="J100" s="146"/>
      <c r="K100" s="146"/>
      <c r="L100" s="146"/>
      <c r="M100" s="146"/>
      <c r="N100" s="146"/>
      <c r="O100" s="146"/>
      <c r="P100" s="146"/>
    </row>
    <row r="101" spans="1:16" s="155" customFormat="1" x14ac:dyDescent="0.25">
      <c r="A101" s="157" t="s">
        <v>2327</v>
      </c>
      <c r="B101" s="146" t="s">
        <v>31</v>
      </c>
      <c r="C101" s="146" t="s">
        <v>2388</v>
      </c>
      <c r="D101" s="157" t="s">
        <v>2389</v>
      </c>
      <c r="E101" s="146" t="s">
        <v>2389</v>
      </c>
      <c r="F101" s="158" t="s">
        <v>2294</v>
      </c>
      <c r="G101" s="146" t="s">
        <v>2295</v>
      </c>
      <c r="H101" s="146">
        <v>1</v>
      </c>
      <c r="I101" s="146">
        <v>36.75</v>
      </c>
      <c r="J101" s="159">
        <v>5.83</v>
      </c>
      <c r="K101" s="146">
        <v>1</v>
      </c>
      <c r="L101" s="146">
        <v>36.75</v>
      </c>
      <c r="M101" s="159">
        <v>5.83</v>
      </c>
      <c r="N101" s="146">
        <v>1</v>
      </c>
      <c r="O101" s="146">
        <v>36.75</v>
      </c>
      <c r="P101" s="159">
        <v>5.83</v>
      </c>
    </row>
    <row r="102" spans="1:16" x14ac:dyDescent="0.25">
      <c r="A102" s="157" t="s">
        <v>2327</v>
      </c>
      <c r="B102" s="146"/>
      <c r="C102" s="146"/>
      <c r="D102" s="157" t="s">
        <v>2390</v>
      </c>
      <c r="E102" s="146" t="s">
        <v>2390</v>
      </c>
      <c r="F102" s="158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</row>
    <row r="103" spans="1:16" x14ac:dyDescent="0.25">
      <c r="A103" s="157" t="s">
        <v>2327</v>
      </c>
      <c r="B103" s="146" t="s">
        <v>62</v>
      </c>
      <c r="C103" s="146" t="s">
        <v>2388</v>
      </c>
      <c r="D103" s="157" t="s">
        <v>2389</v>
      </c>
      <c r="E103" s="146" t="s">
        <v>2389</v>
      </c>
      <c r="F103" s="158" t="s">
        <v>2328</v>
      </c>
      <c r="G103" s="146" t="s">
        <v>2295</v>
      </c>
      <c r="H103" s="146">
        <v>2</v>
      </c>
      <c r="I103" s="146">
        <v>35.875</v>
      </c>
      <c r="J103" s="159">
        <v>5.69</v>
      </c>
      <c r="K103" s="146">
        <v>2</v>
      </c>
      <c r="L103" s="146">
        <v>35.875</v>
      </c>
      <c r="M103" s="159">
        <v>5.69</v>
      </c>
      <c r="N103" s="146">
        <v>2</v>
      </c>
      <c r="O103" s="146">
        <v>35.875</v>
      </c>
      <c r="P103" s="159">
        <v>5.69</v>
      </c>
    </row>
    <row r="104" spans="1:16" x14ac:dyDescent="0.25">
      <c r="A104" s="157" t="s">
        <v>2327</v>
      </c>
      <c r="B104" s="146"/>
      <c r="C104" s="146"/>
      <c r="D104" s="157" t="s">
        <v>2390</v>
      </c>
      <c r="E104" s="146" t="s">
        <v>2390</v>
      </c>
      <c r="F104" s="158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</row>
    <row r="105" spans="1:16" x14ac:dyDescent="0.25">
      <c r="A105" s="157" t="s">
        <v>2329</v>
      </c>
      <c r="B105" s="146" t="s">
        <v>31</v>
      </c>
      <c r="C105" s="146" t="s">
        <v>2388</v>
      </c>
      <c r="D105" s="157" t="s">
        <v>2417</v>
      </c>
      <c r="E105" s="146" t="s">
        <v>2417</v>
      </c>
      <c r="F105" s="158">
        <v>2</v>
      </c>
      <c r="G105" s="146" t="s">
        <v>2293</v>
      </c>
      <c r="H105" s="146">
        <v>2</v>
      </c>
      <c r="I105" s="146">
        <v>37.625</v>
      </c>
      <c r="J105" s="159">
        <v>5.97</v>
      </c>
      <c r="K105" s="146">
        <v>2</v>
      </c>
      <c r="L105" s="146">
        <v>37.625</v>
      </c>
      <c r="M105" s="159">
        <v>5.97</v>
      </c>
      <c r="N105" s="146">
        <v>2</v>
      </c>
      <c r="O105" s="146">
        <v>37.625</v>
      </c>
      <c r="P105" s="159">
        <v>5.97</v>
      </c>
    </row>
    <row r="106" spans="1:16" x14ac:dyDescent="0.25">
      <c r="A106" s="157" t="s">
        <v>2329</v>
      </c>
      <c r="B106" s="146"/>
      <c r="C106" s="146"/>
      <c r="D106" s="157" t="s">
        <v>2418</v>
      </c>
      <c r="E106" s="146" t="s">
        <v>2418</v>
      </c>
      <c r="F106" s="158"/>
      <c r="G106" s="146" t="s">
        <v>2416</v>
      </c>
      <c r="H106" s="146"/>
      <c r="I106" s="146"/>
      <c r="J106" s="146"/>
      <c r="K106" s="146"/>
      <c r="L106" s="146"/>
      <c r="M106" s="146"/>
      <c r="N106" s="146"/>
      <c r="O106" s="146"/>
      <c r="P106" s="146"/>
    </row>
    <row r="107" spans="1:16" x14ac:dyDescent="0.25">
      <c r="A107" s="157" t="s">
        <v>2329</v>
      </c>
      <c r="B107" s="146" t="s">
        <v>62</v>
      </c>
      <c r="C107" s="146" t="s">
        <v>2388</v>
      </c>
      <c r="D107" s="157" t="s">
        <v>2419</v>
      </c>
      <c r="E107" s="146" t="s">
        <v>2419</v>
      </c>
      <c r="F107" s="158" t="s">
        <v>2296</v>
      </c>
      <c r="G107" s="146" t="s">
        <v>2295</v>
      </c>
      <c r="H107" s="146">
        <v>3</v>
      </c>
      <c r="I107" s="146">
        <v>35</v>
      </c>
      <c r="J107" s="159">
        <v>5.56</v>
      </c>
      <c r="K107" s="146">
        <v>3</v>
      </c>
      <c r="L107" s="146">
        <v>35</v>
      </c>
      <c r="M107" s="159">
        <v>5.56</v>
      </c>
      <c r="N107" s="146">
        <v>3</v>
      </c>
      <c r="O107" s="146">
        <v>35</v>
      </c>
      <c r="P107" s="159">
        <v>5.56</v>
      </c>
    </row>
    <row r="108" spans="1:16" x14ac:dyDescent="0.25">
      <c r="A108" s="157" t="s">
        <v>2329</v>
      </c>
      <c r="B108" s="146"/>
      <c r="C108" s="146"/>
      <c r="D108" s="157" t="s">
        <v>2420</v>
      </c>
      <c r="E108" s="146" t="s">
        <v>2420</v>
      </c>
      <c r="F108" s="158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</row>
    <row r="109" spans="1:16" s="155" customFormat="1" x14ac:dyDescent="0.25">
      <c r="A109" s="157" t="s">
        <v>2330</v>
      </c>
      <c r="B109" s="146" t="s">
        <v>31</v>
      </c>
      <c r="C109" s="146" t="s">
        <v>27</v>
      </c>
      <c r="D109" s="157" t="s">
        <v>2421</v>
      </c>
      <c r="E109" s="146" t="s">
        <v>2421</v>
      </c>
      <c r="F109" s="158" t="s">
        <v>2328</v>
      </c>
      <c r="G109" s="161" t="s">
        <v>2293</v>
      </c>
      <c r="H109" s="248">
        <v>2</v>
      </c>
      <c r="I109" s="147">
        <v>37.1</v>
      </c>
      <c r="J109" s="159">
        <v>3.53</v>
      </c>
      <c r="K109" s="248">
        <v>2</v>
      </c>
      <c r="L109" s="147">
        <v>37.1</v>
      </c>
      <c r="M109" s="159">
        <v>3.53</v>
      </c>
      <c r="N109" s="248">
        <v>2</v>
      </c>
      <c r="O109" s="147">
        <v>37.1</v>
      </c>
      <c r="P109" s="159">
        <v>3.53</v>
      </c>
    </row>
    <row r="110" spans="1:16" x14ac:dyDescent="0.25">
      <c r="A110" s="157" t="s">
        <v>2330</v>
      </c>
      <c r="B110" s="146"/>
      <c r="C110" s="146"/>
      <c r="D110" s="157"/>
      <c r="E110" s="146"/>
      <c r="F110" s="158"/>
      <c r="G110" s="146" t="s">
        <v>2416</v>
      </c>
      <c r="H110" s="146"/>
      <c r="I110" s="146"/>
      <c r="J110" s="146"/>
      <c r="K110" s="146"/>
      <c r="L110" s="146"/>
      <c r="M110" s="146"/>
      <c r="N110" s="146"/>
      <c r="O110" s="146"/>
      <c r="P110" s="146"/>
    </row>
    <row r="111" spans="1:16" x14ac:dyDescent="0.25">
      <c r="A111" s="157" t="s">
        <v>2330</v>
      </c>
      <c r="B111" s="146" t="s">
        <v>62</v>
      </c>
      <c r="C111" s="146" t="s">
        <v>25</v>
      </c>
      <c r="D111" s="157" t="s">
        <v>2414</v>
      </c>
      <c r="E111" s="146" t="s">
        <v>2414</v>
      </c>
      <c r="F111" s="158">
        <v>1</v>
      </c>
      <c r="G111" s="146" t="s">
        <v>2293</v>
      </c>
      <c r="H111" s="146">
        <v>1</v>
      </c>
      <c r="I111" s="146">
        <v>38.15</v>
      </c>
      <c r="J111" s="159">
        <v>3.47</v>
      </c>
      <c r="K111" s="146">
        <v>1</v>
      </c>
      <c r="L111" s="146">
        <v>38.15</v>
      </c>
      <c r="M111" s="159">
        <v>3.47</v>
      </c>
      <c r="N111" s="146">
        <v>1</v>
      </c>
      <c r="O111" s="146">
        <v>38.15</v>
      </c>
      <c r="P111" s="159">
        <v>3.47</v>
      </c>
    </row>
    <row r="112" spans="1:16" x14ac:dyDescent="0.25">
      <c r="A112" s="157" t="s">
        <v>2330</v>
      </c>
      <c r="B112" s="146"/>
      <c r="C112" s="146"/>
      <c r="D112" s="157"/>
      <c r="E112" s="146"/>
      <c r="F112" s="158"/>
      <c r="G112" s="146" t="s">
        <v>2416</v>
      </c>
      <c r="H112" s="146"/>
      <c r="I112" s="146"/>
      <c r="J112" s="146"/>
      <c r="K112" s="146"/>
      <c r="L112" s="146"/>
      <c r="M112" s="146"/>
      <c r="N112" s="146"/>
      <c r="O112" s="146"/>
      <c r="P112" s="146"/>
    </row>
    <row r="113" spans="1:16" x14ac:dyDescent="0.25">
      <c r="A113" s="143" t="s">
        <v>2331</v>
      </c>
      <c r="B113" s="248" t="s">
        <v>31</v>
      </c>
      <c r="C113" s="248" t="s">
        <v>2422</v>
      </c>
      <c r="D113" s="143" t="s">
        <v>2376</v>
      </c>
      <c r="E113" s="248" t="s">
        <v>2376</v>
      </c>
      <c r="F113" s="145">
        <v>1</v>
      </c>
      <c r="G113" s="146" t="s">
        <v>2377</v>
      </c>
      <c r="H113" s="248">
        <v>1</v>
      </c>
      <c r="I113" s="248">
        <v>121</v>
      </c>
      <c r="J113" s="147">
        <f>I113/38.5</f>
        <v>3.1428571428571428</v>
      </c>
      <c r="K113" s="248">
        <v>1</v>
      </c>
      <c r="L113" s="248">
        <v>121</v>
      </c>
      <c r="M113" s="147">
        <f>L113/38.5</f>
        <v>3.1428571428571428</v>
      </c>
      <c r="N113" s="248">
        <v>1</v>
      </c>
      <c r="O113" s="248">
        <v>121</v>
      </c>
      <c r="P113" s="147">
        <f>O113/38.5</f>
        <v>3.1428571428571428</v>
      </c>
    </row>
    <row r="114" spans="1:16" x14ac:dyDescent="0.25">
      <c r="A114" s="143" t="s">
        <v>2331</v>
      </c>
      <c r="B114" s="248"/>
      <c r="C114" s="248"/>
      <c r="D114" s="143" t="s">
        <v>2423</v>
      </c>
      <c r="E114" s="248" t="s">
        <v>2423</v>
      </c>
      <c r="F114" s="145"/>
      <c r="G114" s="248"/>
      <c r="H114" s="248"/>
      <c r="I114" s="248"/>
      <c r="J114" s="248">
        <f>I113/11</f>
        <v>11</v>
      </c>
      <c r="K114" s="248"/>
      <c r="L114" s="248"/>
      <c r="M114" s="248">
        <f>L113/11</f>
        <v>11</v>
      </c>
      <c r="N114" s="248"/>
      <c r="O114" s="248"/>
      <c r="P114" s="248">
        <f>O113/11</f>
        <v>11</v>
      </c>
    </row>
    <row r="115" spans="1:16" x14ac:dyDescent="0.25">
      <c r="A115" s="143" t="s">
        <v>2331</v>
      </c>
      <c r="B115" s="248"/>
      <c r="C115" s="248"/>
      <c r="D115" s="143" t="s">
        <v>2379</v>
      </c>
      <c r="E115" s="248">
        <v>37537</v>
      </c>
      <c r="F115" s="145" t="s">
        <v>2312</v>
      </c>
      <c r="G115" s="248" t="s">
        <v>2295</v>
      </c>
      <c r="H115" s="248">
        <v>4</v>
      </c>
      <c r="I115" s="248">
        <v>37.536999999999999</v>
      </c>
      <c r="J115" s="147">
        <v>3.41</v>
      </c>
      <c r="K115" s="248">
        <v>4</v>
      </c>
      <c r="L115" s="248">
        <v>37.536999999999999</v>
      </c>
      <c r="M115" s="147">
        <v>3.41</v>
      </c>
      <c r="N115" s="248">
        <v>4</v>
      </c>
      <c r="O115" s="248">
        <v>37.536999999999999</v>
      </c>
      <c r="P115" s="147">
        <v>3.41</v>
      </c>
    </row>
    <row r="116" spans="1:16" x14ac:dyDescent="0.25">
      <c r="A116" s="143" t="s">
        <v>2331</v>
      </c>
      <c r="B116" s="248"/>
      <c r="C116" s="248"/>
      <c r="D116" s="143" t="s">
        <v>2380</v>
      </c>
      <c r="E116" s="248" t="s">
        <v>2403</v>
      </c>
      <c r="F116" s="145"/>
      <c r="G116" s="248"/>
      <c r="H116" s="248"/>
      <c r="I116" s="248"/>
      <c r="J116" s="248"/>
      <c r="K116" s="248"/>
      <c r="L116" s="248"/>
      <c r="M116" s="248"/>
      <c r="N116" s="248"/>
      <c r="O116" s="248"/>
      <c r="P116" s="248"/>
    </row>
    <row r="117" spans="1:16" x14ac:dyDescent="0.25">
      <c r="A117" s="143" t="s">
        <v>2331</v>
      </c>
      <c r="B117" s="248" t="s">
        <v>62</v>
      </c>
      <c r="C117" s="248" t="s">
        <v>2400</v>
      </c>
      <c r="D117" s="143" t="s">
        <v>2409</v>
      </c>
      <c r="E117" s="248" t="s">
        <v>2409</v>
      </c>
      <c r="F117" s="145" t="s">
        <v>2319</v>
      </c>
      <c r="G117" s="146" t="s">
        <v>2377</v>
      </c>
      <c r="H117" s="248">
        <v>6</v>
      </c>
      <c r="I117" s="248">
        <v>123.188</v>
      </c>
      <c r="J117" s="147">
        <f>I117/38.5</f>
        <v>3.1996883116883117</v>
      </c>
      <c r="K117" s="248">
        <v>6</v>
      </c>
      <c r="L117" s="248">
        <v>123.188</v>
      </c>
      <c r="M117" s="147">
        <f>L117/38.5</f>
        <v>3.1996883116883117</v>
      </c>
      <c r="N117" s="248">
        <v>6</v>
      </c>
      <c r="O117" s="248">
        <v>123.188</v>
      </c>
      <c r="P117" s="147">
        <f>O117/38.5</f>
        <v>3.1996883116883117</v>
      </c>
    </row>
    <row r="118" spans="1:16" x14ac:dyDescent="0.25">
      <c r="A118" s="143" t="s">
        <v>2331</v>
      </c>
      <c r="B118" s="248"/>
      <c r="C118" s="248"/>
      <c r="D118" s="143" t="s">
        <v>2424</v>
      </c>
      <c r="E118" s="248" t="s">
        <v>2424</v>
      </c>
      <c r="F118" s="145"/>
      <c r="G118" s="248"/>
      <c r="H118" s="248"/>
      <c r="I118" s="248"/>
      <c r="J118" s="147">
        <f>I117/11</f>
        <v>11.19890909090909</v>
      </c>
      <c r="K118" s="248"/>
      <c r="L118" s="248"/>
      <c r="M118" s="147">
        <f>L117/11</f>
        <v>11.19890909090909</v>
      </c>
      <c r="N118" s="248"/>
      <c r="O118" s="248"/>
      <c r="P118" s="147">
        <f>O117/11</f>
        <v>11.19890909090909</v>
      </c>
    </row>
    <row r="119" spans="1:16" x14ac:dyDescent="0.25">
      <c r="A119" s="143" t="s">
        <v>2331</v>
      </c>
      <c r="B119" s="248"/>
      <c r="C119" s="248"/>
      <c r="D119" s="143" t="s">
        <v>2410</v>
      </c>
      <c r="E119" s="248" t="s">
        <v>2410</v>
      </c>
      <c r="F119" s="145" t="s">
        <v>2312</v>
      </c>
      <c r="G119" s="248" t="s">
        <v>2295</v>
      </c>
      <c r="H119" s="248">
        <v>4</v>
      </c>
      <c r="I119" s="248">
        <v>37.536999999999999</v>
      </c>
      <c r="J119" s="147">
        <v>3.41</v>
      </c>
      <c r="K119" s="248">
        <v>4</v>
      </c>
      <c r="L119" s="248">
        <v>37.536999999999999</v>
      </c>
      <c r="M119" s="147">
        <v>3.41</v>
      </c>
      <c r="N119" s="248">
        <v>4</v>
      </c>
      <c r="O119" s="248">
        <v>37.536999999999999</v>
      </c>
      <c r="P119" s="147">
        <v>3.41</v>
      </c>
    </row>
    <row r="120" spans="1:16" x14ac:dyDescent="0.25">
      <c r="A120" s="143" t="s">
        <v>2331</v>
      </c>
      <c r="B120" s="248"/>
      <c r="C120" s="248"/>
      <c r="D120" s="143" t="s">
        <v>2380</v>
      </c>
      <c r="E120" s="248" t="s">
        <v>2380</v>
      </c>
      <c r="F120" s="145"/>
      <c r="G120" s="248"/>
      <c r="H120" s="248"/>
      <c r="I120" s="248"/>
      <c r="J120" s="248"/>
      <c r="K120" s="248"/>
      <c r="L120" s="248"/>
      <c r="M120" s="248"/>
      <c r="N120" s="248"/>
      <c r="O120" s="248"/>
      <c r="P120" s="248"/>
    </row>
    <row r="121" spans="1:16" x14ac:dyDescent="0.25">
      <c r="A121" s="143" t="s">
        <v>2332</v>
      </c>
      <c r="B121" s="248" t="s">
        <v>31</v>
      </c>
      <c r="C121" s="248" t="s">
        <v>2400</v>
      </c>
      <c r="D121" s="143" t="s">
        <v>2425</v>
      </c>
      <c r="E121" s="248" t="s">
        <v>2426</v>
      </c>
      <c r="F121" s="145" t="s">
        <v>2319</v>
      </c>
      <c r="G121" s="248" t="s">
        <v>2386</v>
      </c>
      <c r="H121" s="248">
        <v>6</v>
      </c>
      <c r="I121" s="147">
        <v>121.13500000000001</v>
      </c>
      <c r="J121" s="147">
        <f>I121/38.5</f>
        <v>3.1463636363636365</v>
      </c>
      <c r="K121" s="248">
        <v>6</v>
      </c>
      <c r="L121" s="147">
        <v>121.13500000000001</v>
      </c>
      <c r="M121" s="147">
        <f>L121/38.5</f>
        <v>3.1463636363636365</v>
      </c>
      <c r="N121" s="248">
        <v>6</v>
      </c>
      <c r="O121" s="147">
        <v>121.13500000000001</v>
      </c>
      <c r="P121" s="147">
        <f>O121/38.5</f>
        <v>3.1463636363636365</v>
      </c>
    </row>
    <row r="122" spans="1:16" x14ac:dyDescent="0.25">
      <c r="A122" s="143" t="s">
        <v>2332</v>
      </c>
      <c r="B122" s="248"/>
      <c r="C122" s="248"/>
      <c r="D122" s="143" t="s">
        <v>2382</v>
      </c>
      <c r="E122" s="145" t="s">
        <v>2427</v>
      </c>
      <c r="F122" s="145"/>
      <c r="G122" s="248" t="s">
        <v>2402</v>
      </c>
      <c r="H122" s="248"/>
      <c r="I122" s="248"/>
      <c r="J122" s="147">
        <f>I121/11</f>
        <v>11.012272727272729</v>
      </c>
      <c r="K122" s="248"/>
      <c r="L122" s="248"/>
      <c r="M122" s="147">
        <f>L121/11</f>
        <v>11.012272727272729</v>
      </c>
      <c r="N122" s="248"/>
      <c r="O122" s="248"/>
      <c r="P122" s="147">
        <f>O121/11</f>
        <v>11.012272727272729</v>
      </c>
    </row>
    <row r="123" spans="1:16" x14ac:dyDescent="0.25">
      <c r="A123" s="143" t="s">
        <v>2332</v>
      </c>
      <c r="B123" s="248"/>
      <c r="C123" s="248"/>
      <c r="D123" s="143" t="s">
        <v>2379</v>
      </c>
      <c r="E123" s="248" t="s">
        <v>2379</v>
      </c>
      <c r="F123" s="145" t="s">
        <v>2296</v>
      </c>
      <c r="G123" s="248" t="s">
        <v>2295</v>
      </c>
      <c r="H123" s="248">
        <v>3</v>
      </c>
      <c r="I123" s="248">
        <v>38.5</v>
      </c>
      <c r="J123" s="248">
        <v>3.5</v>
      </c>
      <c r="K123" s="248">
        <v>3</v>
      </c>
      <c r="L123" s="248">
        <v>38.5</v>
      </c>
      <c r="M123" s="248">
        <v>3.5</v>
      </c>
      <c r="N123" s="248">
        <v>3</v>
      </c>
      <c r="O123" s="248">
        <v>38.5</v>
      </c>
      <c r="P123" s="248">
        <v>3.5</v>
      </c>
    </row>
    <row r="124" spans="1:16" x14ac:dyDescent="0.25">
      <c r="A124" s="143" t="s">
        <v>2332</v>
      </c>
      <c r="B124" s="248"/>
      <c r="C124" s="248"/>
      <c r="D124" s="143" t="s">
        <v>2380</v>
      </c>
      <c r="E124" s="248" t="s">
        <v>2380</v>
      </c>
      <c r="F124" s="145"/>
      <c r="G124" s="248"/>
      <c r="H124" s="248"/>
      <c r="I124" s="248"/>
      <c r="J124" s="248"/>
      <c r="K124" s="248"/>
      <c r="L124" s="248"/>
      <c r="M124" s="248"/>
      <c r="N124" s="248"/>
      <c r="O124" s="248"/>
      <c r="P124" s="248"/>
    </row>
    <row r="125" spans="1:16" x14ac:dyDescent="0.25">
      <c r="A125" s="143" t="s">
        <v>2332</v>
      </c>
      <c r="B125" s="248" t="s">
        <v>62</v>
      </c>
      <c r="C125" s="248" t="s">
        <v>2400</v>
      </c>
      <c r="D125" s="143" t="s">
        <v>2425</v>
      </c>
      <c r="E125" s="248" t="s">
        <v>2428</v>
      </c>
      <c r="F125" s="145" t="s">
        <v>2319</v>
      </c>
      <c r="G125" s="248" t="s">
        <v>2386</v>
      </c>
      <c r="H125" s="248">
        <v>6</v>
      </c>
      <c r="I125" s="147">
        <v>121.13500000000001</v>
      </c>
      <c r="J125" s="147">
        <f>I125/38.5</f>
        <v>3.1463636363636365</v>
      </c>
      <c r="K125" s="248">
        <v>6</v>
      </c>
      <c r="L125" s="147">
        <v>121.13500000000001</v>
      </c>
      <c r="M125" s="147">
        <f>L125/38.5</f>
        <v>3.1463636363636365</v>
      </c>
      <c r="N125" s="248">
        <v>6</v>
      </c>
      <c r="O125" s="147">
        <v>121.13500000000001</v>
      </c>
      <c r="P125" s="147">
        <f>O125/38.5</f>
        <v>3.1463636363636365</v>
      </c>
    </row>
    <row r="126" spans="1:16" x14ac:dyDescent="0.25">
      <c r="A126" s="143" t="s">
        <v>2332</v>
      </c>
      <c r="B126" s="248"/>
      <c r="C126" s="248"/>
      <c r="D126" s="143" t="s">
        <v>2382</v>
      </c>
      <c r="E126" s="248" t="s">
        <v>2429</v>
      </c>
      <c r="F126" s="145"/>
      <c r="G126" s="248" t="s">
        <v>2402</v>
      </c>
      <c r="H126" s="248"/>
      <c r="I126" s="248"/>
      <c r="J126" s="147">
        <f>I125/11</f>
        <v>11.012272727272729</v>
      </c>
      <c r="K126" s="248"/>
      <c r="L126" s="248"/>
      <c r="M126" s="147">
        <f>L125/11</f>
        <v>11.012272727272729</v>
      </c>
      <c r="N126" s="248"/>
      <c r="O126" s="248"/>
      <c r="P126" s="147">
        <f>O125/11</f>
        <v>11.012272727272729</v>
      </c>
    </row>
    <row r="127" spans="1:16" x14ac:dyDescent="0.25">
      <c r="A127" s="143" t="s">
        <v>2332</v>
      </c>
      <c r="B127" s="248"/>
      <c r="C127" s="248"/>
      <c r="D127" s="143" t="s">
        <v>2379</v>
      </c>
      <c r="E127" s="248" t="s">
        <v>2379</v>
      </c>
      <c r="F127" s="145" t="s">
        <v>2296</v>
      </c>
      <c r="G127" s="248" t="s">
        <v>2295</v>
      </c>
      <c r="H127" s="248">
        <v>3</v>
      </c>
      <c r="I127" s="248">
        <v>38.5</v>
      </c>
      <c r="J127" s="248">
        <v>3.5</v>
      </c>
      <c r="K127" s="248">
        <v>3</v>
      </c>
      <c r="L127" s="248">
        <v>38.5</v>
      </c>
      <c r="M127" s="248">
        <v>3.5</v>
      </c>
      <c r="N127" s="248">
        <v>3</v>
      </c>
      <c r="O127" s="248">
        <v>38.5</v>
      </c>
      <c r="P127" s="248">
        <v>3.5</v>
      </c>
    </row>
    <row r="128" spans="1:16" x14ac:dyDescent="0.25">
      <c r="A128" s="143" t="s">
        <v>2332</v>
      </c>
      <c r="B128" s="248"/>
      <c r="C128" s="248"/>
      <c r="D128" s="143" t="s">
        <v>2380</v>
      </c>
      <c r="E128" s="248" t="s">
        <v>2380</v>
      </c>
      <c r="F128" s="145"/>
      <c r="G128" s="248"/>
      <c r="H128" s="248"/>
      <c r="I128" s="248"/>
      <c r="J128" s="248"/>
      <c r="K128" s="248"/>
      <c r="L128" s="248"/>
      <c r="M128" s="248"/>
      <c r="N128" s="248"/>
      <c r="O128" s="248"/>
      <c r="P128" s="248"/>
    </row>
    <row r="129" spans="1:16" x14ac:dyDescent="0.25">
      <c r="A129" s="143" t="s">
        <v>2333</v>
      </c>
      <c r="B129" s="248" t="s">
        <v>31</v>
      </c>
      <c r="C129" s="248" t="s">
        <v>24</v>
      </c>
      <c r="D129" s="143" t="s">
        <v>2409</v>
      </c>
      <c r="E129" s="248" t="s">
        <v>2409</v>
      </c>
      <c r="F129" s="149" t="s">
        <v>2304</v>
      </c>
      <c r="G129" s="161" t="s">
        <v>2377</v>
      </c>
      <c r="H129" s="248">
        <v>5</v>
      </c>
      <c r="I129" s="147">
        <v>125.235</v>
      </c>
      <c r="J129" s="147">
        <v>11.385</v>
      </c>
      <c r="K129" s="248">
        <v>6</v>
      </c>
      <c r="L129" s="147">
        <v>123.188</v>
      </c>
      <c r="M129" s="147">
        <v>11.2</v>
      </c>
      <c r="N129" s="248">
        <v>6</v>
      </c>
      <c r="O129" s="147">
        <v>123.188</v>
      </c>
      <c r="P129" s="147">
        <v>11.2</v>
      </c>
    </row>
    <row r="130" spans="1:16" x14ac:dyDescent="0.25">
      <c r="A130" s="143" t="s">
        <v>2333</v>
      </c>
      <c r="B130" s="248"/>
      <c r="C130" s="248"/>
      <c r="D130" s="143" t="s">
        <v>2424</v>
      </c>
      <c r="E130" s="248" t="s">
        <v>2424</v>
      </c>
      <c r="F130" s="145"/>
      <c r="G130" s="248"/>
      <c r="H130" s="248"/>
      <c r="I130" s="248"/>
      <c r="J130" s="147"/>
      <c r="K130" s="248"/>
      <c r="L130" s="248"/>
      <c r="M130" s="248"/>
      <c r="N130" s="248"/>
      <c r="O130" s="248"/>
      <c r="P130" s="248"/>
    </row>
    <row r="131" spans="1:16" x14ac:dyDescent="0.25">
      <c r="A131" s="143" t="s">
        <v>2333</v>
      </c>
      <c r="B131" s="248" t="s">
        <v>62</v>
      </c>
      <c r="C131" s="248" t="s">
        <v>24</v>
      </c>
      <c r="D131" s="143" t="s">
        <v>2409</v>
      </c>
      <c r="E131" s="248" t="s">
        <v>2409</v>
      </c>
      <c r="F131" s="145" t="s">
        <v>2319</v>
      </c>
      <c r="G131" s="146" t="s">
        <v>2377</v>
      </c>
      <c r="H131" s="248">
        <v>6</v>
      </c>
      <c r="I131" s="147">
        <v>123.19</v>
      </c>
      <c r="J131" s="150">
        <v>11.199090909090909</v>
      </c>
      <c r="K131" s="248">
        <v>6</v>
      </c>
      <c r="L131" s="147">
        <v>123.19</v>
      </c>
      <c r="M131" s="147">
        <v>11.199090909090909</v>
      </c>
      <c r="N131" s="248">
        <v>6</v>
      </c>
      <c r="O131" s="147">
        <v>123.19</v>
      </c>
      <c r="P131" s="147">
        <v>11.199090909090909</v>
      </c>
    </row>
    <row r="132" spans="1:16" x14ac:dyDescent="0.25">
      <c r="A132" s="143" t="s">
        <v>2333</v>
      </c>
      <c r="B132" s="248"/>
      <c r="C132" s="248"/>
      <c r="D132" s="143" t="s">
        <v>2424</v>
      </c>
      <c r="E132" s="248" t="s">
        <v>2424</v>
      </c>
      <c r="F132" s="149"/>
      <c r="G132" s="248"/>
      <c r="H132" s="248"/>
      <c r="I132" s="248"/>
      <c r="J132" s="248"/>
      <c r="K132" s="151"/>
      <c r="L132" s="151"/>
      <c r="M132" s="151"/>
      <c r="N132" s="151"/>
      <c r="O132" s="151"/>
      <c r="P132" s="248"/>
    </row>
    <row r="133" spans="1:16" s="155" customFormat="1" x14ac:dyDescent="0.25">
      <c r="A133" s="143" t="s">
        <v>2334</v>
      </c>
      <c r="B133" s="248" t="s">
        <v>31</v>
      </c>
      <c r="C133" s="248" t="s">
        <v>2400</v>
      </c>
      <c r="D133" s="143" t="s">
        <v>2408</v>
      </c>
      <c r="E133" s="248" t="s">
        <v>2430</v>
      </c>
      <c r="F133" s="145" t="s">
        <v>2309</v>
      </c>
      <c r="G133" s="249" t="s">
        <v>2386</v>
      </c>
      <c r="H133" s="248">
        <v>5</v>
      </c>
      <c r="I133" s="147">
        <v>125.235</v>
      </c>
      <c r="J133" s="147">
        <f>I133/38.5</f>
        <v>3.2528571428571427</v>
      </c>
      <c r="K133" s="248">
        <v>5</v>
      </c>
      <c r="L133" s="147">
        <v>125.235</v>
      </c>
      <c r="M133" s="147">
        <f>L133/38.5</f>
        <v>3.2528571428571427</v>
      </c>
      <c r="N133" s="248">
        <v>5</v>
      </c>
      <c r="O133" s="147">
        <v>125.235</v>
      </c>
      <c r="P133" s="147">
        <f>O133/38.5</f>
        <v>3.2528571428571427</v>
      </c>
    </row>
    <row r="134" spans="1:16" x14ac:dyDescent="0.25">
      <c r="A134" s="143" t="s">
        <v>2334</v>
      </c>
      <c r="B134" s="248"/>
      <c r="C134" s="248"/>
      <c r="D134" s="143" t="s">
        <v>2382</v>
      </c>
      <c r="E134" s="248" t="s">
        <v>2431</v>
      </c>
      <c r="F134" s="145"/>
      <c r="G134" s="248" t="s">
        <v>2402</v>
      </c>
      <c r="H134" s="248"/>
      <c r="I134" s="248"/>
      <c r="J134" s="147">
        <f>I133/11</f>
        <v>11.385</v>
      </c>
      <c r="K134" s="248"/>
      <c r="L134" s="248"/>
      <c r="M134" s="147">
        <f>L133/11</f>
        <v>11.385</v>
      </c>
      <c r="N134" s="248"/>
      <c r="O134" s="248"/>
      <c r="P134" s="147">
        <f>O133/11</f>
        <v>11.385</v>
      </c>
    </row>
    <row r="135" spans="1:16" x14ac:dyDescent="0.25">
      <c r="A135" s="143" t="s">
        <v>2334</v>
      </c>
      <c r="B135" s="248"/>
      <c r="C135" s="248"/>
      <c r="D135" s="143" t="s">
        <v>2410</v>
      </c>
      <c r="E135" s="248" t="s">
        <v>2410</v>
      </c>
      <c r="F135" s="145" t="s">
        <v>2296</v>
      </c>
      <c r="G135" s="248" t="s">
        <v>2295</v>
      </c>
      <c r="H135" s="248">
        <v>3</v>
      </c>
      <c r="I135" s="248">
        <v>38.5</v>
      </c>
      <c r="J135" s="248">
        <v>3.5</v>
      </c>
      <c r="K135" s="248">
        <v>3</v>
      </c>
      <c r="L135" s="248">
        <v>38.5</v>
      </c>
      <c r="M135" s="248">
        <v>3.5</v>
      </c>
      <c r="N135" s="248">
        <v>3</v>
      </c>
      <c r="O135" s="248">
        <v>38.5</v>
      </c>
      <c r="P135" s="248">
        <v>3.5</v>
      </c>
    </row>
    <row r="136" spans="1:16" x14ac:dyDescent="0.25">
      <c r="A136" s="143" t="s">
        <v>2334</v>
      </c>
      <c r="B136" s="248"/>
      <c r="C136" s="248"/>
      <c r="D136" s="143" t="s">
        <v>2380</v>
      </c>
      <c r="E136" s="248" t="s">
        <v>2380</v>
      </c>
      <c r="F136" s="145"/>
      <c r="G136" s="248"/>
      <c r="H136" s="248"/>
      <c r="I136" s="248"/>
      <c r="J136" s="248"/>
      <c r="K136" s="248"/>
      <c r="L136" s="248"/>
      <c r="M136" s="248"/>
      <c r="N136" s="248"/>
      <c r="O136" s="248"/>
      <c r="P136" s="248"/>
    </row>
    <row r="137" spans="1:16" x14ac:dyDescent="0.25">
      <c r="A137" s="143" t="s">
        <v>2334</v>
      </c>
      <c r="B137" s="248" t="s">
        <v>62</v>
      </c>
      <c r="C137" s="248" t="s">
        <v>2400</v>
      </c>
      <c r="D137" s="143" t="s">
        <v>2408</v>
      </c>
      <c r="E137" s="248" t="s">
        <v>2430</v>
      </c>
      <c r="F137" s="145" t="s">
        <v>2309</v>
      </c>
      <c r="G137" s="248" t="s">
        <v>2386</v>
      </c>
      <c r="H137" s="248">
        <v>5</v>
      </c>
      <c r="I137" s="147">
        <v>125.235</v>
      </c>
      <c r="J137" s="147" t="s">
        <v>2643</v>
      </c>
      <c r="K137" s="248">
        <v>5</v>
      </c>
      <c r="L137" s="147">
        <v>125.235</v>
      </c>
      <c r="M137" s="147" t="s">
        <v>2643</v>
      </c>
      <c r="N137" s="248">
        <v>5</v>
      </c>
      <c r="O137" s="147">
        <v>125.235</v>
      </c>
      <c r="P137" s="147" t="s">
        <v>2643</v>
      </c>
    </row>
    <row r="138" spans="1:16" x14ac:dyDescent="0.25">
      <c r="A138" s="143" t="s">
        <v>2334</v>
      </c>
      <c r="B138" s="248"/>
      <c r="C138" s="248"/>
      <c r="D138" s="143" t="s">
        <v>2382</v>
      </c>
      <c r="E138" s="248" t="s">
        <v>2431</v>
      </c>
      <c r="F138" s="145"/>
      <c r="G138" s="248" t="s">
        <v>2402</v>
      </c>
      <c r="H138" s="248"/>
      <c r="I138" s="248"/>
      <c r="J138" s="147">
        <f>I137/11</f>
        <v>11.385</v>
      </c>
      <c r="K138" s="248"/>
      <c r="L138" s="248"/>
      <c r="M138" s="147">
        <f>L137/11</f>
        <v>11.385</v>
      </c>
      <c r="N138" s="248"/>
      <c r="O138" s="248"/>
      <c r="P138" s="147">
        <f>O137/11</f>
        <v>11.385</v>
      </c>
    </row>
    <row r="139" spans="1:16" x14ac:dyDescent="0.25">
      <c r="A139" s="143" t="s">
        <v>2334</v>
      </c>
      <c r="B139" s="248"/>
      <c r="C139" s="248"/>
      <c r="D139" s="143" t="s">
        <v>2410</v>
      </c>
      <c r="E139" s="248" t="s">
        <v>2410</v>
      </c>
      <c r="F139" s="145" t="s">
        <v>2296</v>
      </c>
      <c r="G139" s="248" t="s">
        <v>2295</v>
      </c>
      <c r="H139" s="248">
        <v>3</v>
      </c>
      <c r="I139" s="248">
        <v>38.5</v>
      </c>
      <c r="J139" s="248">
        <v>3.5</v>
      </c>
      <c r="K139" s="248">
        <v>3</v>
      </c>
      <c r="L139" s="248">
        <v>38.5</v>
      </c>
      <c r="M139" s="248">
        <v>3.5</v>
      </c>
      <c r="N139" s="248">
        <v>3</v>
      </c>
      <c r="O139" s="248">
        <v>38.5</v>
      </c>
      <c r="P139" s="248">
        <v>3.5</v>
      </c>
    </row>
    <row r="140" spans="1:16" x14ac:dyDescent="0.25">
      <c r="A140" s="143" t="s">
        <v>2334</v>
      </c>
      <c r="B140" s="248"/>
      <c r="C140" s="248"/>
      <c r="D140" s="143" t="s">
        <v>2380</v>
      </c>
      <c r="E140" s="248" t="s">
        <v>2380</v>
      </c>
      <c r="F140" s="145"/>
      <c r="G140" s="248"/>
      <c r="H140" s="248"/>
      <c r="I140" s="248"/>
      <c r="J140" s="248"/>
      <c r="K140" s="248"/>
      <c r="L140" s="248"/>
      <c r="M140" s="248"/>
      <c r="N140" s="248"/>
      <c r="O140" s="248"/>
      <c r="P140" s="248"/>
    </row>
    <row r="141" spans="1:16" x14ac:dyDescent="0.25">
      <c r="A141" s="143" t="s">
        <v>2335</v>
      </c>
      <c r="B141" s="248" t="s">
        <v>31</v>
      </c>
      <c r="C141" s="248" t="s">
        <v>2388</v>
      </c>
      <c r="D141" s="143" t="s">
        <v>2389</v>
      </c>
      <c r="E141" s="248" t="s">
        <v>2389</v>
      </c>
      <c r="F141" s="145" t="s">
        <v>2294</v>
      </c>
      <c r="G141" s="248" t="s">
        <v>2295</v>
      </c>
      <c r="H141" s="248">
        <v>1</v>
      </c>
      <c r="I141" s="147">
        <v>36.75</v>
      </c>
      <c r="J141" s="147">
        <v>0.57999999999999996</v>
      </c>
      <c r="K141" s="248">
        <v>1</v>
      </c>
      <c r="L141" s="147">
        <v>36.75</v>
      </c>
      <c r="M141" s="147">
        <v>0.57999999999999996</v>
      </c>
      <c r="N141" s="248">
        <v>1</v>
      </c>
      <c r="O141" s="147">
        <v>36.75</v>
      </c>
      <c r="P141" s="147">
        <v>0.57999999999999996</v>
      </c>
    </row>
    <row r="142" spans="1:16" x14ac:dyDescent="0.25">
      <c r="A142" s="143" t="s">
        <v>2335</v>
      </c>
      <c r="B142" s="248"/>
      <c r="C142" s="248"/>
      <c r="D142" s="143" t="s">
        <v>2390</v>
      </c>
      <c r="E142" s="248" t="s">
        <v>2390</v>
      </c>
      <c r="F142" s="145"/>
      <c r="G142" s="248"/>
      <c r="H142" s="248"/>
      <c r="I142" s="248"/>
      <c r="J142" s="248"/>
      <c r="K142" s="248"/>
      <c r="L142" s="248"/>
      <c r="M142" s="248"/>
      <c r="N142" s="248"/>
      <c r="O142" s="248"/>
      <c r="P142" s="248"/>
    </row>
    <row r="143" spans="1:16" x14ac:dyDescent="0.25">
      <c r="A143" s="143" t="s">
        <v>2335</v>
      </c>
      <c r="B143" s="248" t="s">
        <v>62</v>
      </c>
      <c r="C143" s="248" t="s">
        <v>2388</v>
      </c>
      <c r="D143" s="143" t="s">
        <v>2389</v>
      </c>
      <c r="E143" s="248" t="s">
        <v>2389</v>
      </c>
      <c r="F143" s="145" t="s">
        <v>2328</v>
      </c>
      <c r="G143" s="248" t="s">
        <v>2295</v>
      </c>
      <c r="H143" s="248">
        <v>2</v>
      </c>
      <c r="I143" s="248">
        <v>35.875</v>
      </c>
      <c r="J143" s="147">
        <v>5.69</v>
      </c>
      <c r="K143" s="248">
        <v>2</v>
      </c>
      <c r="L143" s="248">
        <v>35.875</v>
      </c>
      <c r="M143" s="147">
        <v>5.99</v>
      </c>
      <c r="N143" s="248">
        <v>2</v>
      </c>
      <c r="O143" s="248">
        <v>35.875</v>
      </c>
      <c r="P143" s="147">
        <v>5.69</v>
      </c>
    </row>
    <row r="144" spans="1:16" x14ac:dyDescent="0.25">
      <c r="A144" s="143" t="s">
        <v>2335</v>
      </c>
      <c r="B144" s="248"/>
      <c r="C144" s="248"/>
      <c r="D144" s="143" t="s">
        <v>2390</v>
      </c>
      <c r="E144" s="248" t="s">
        <v>2390</v>
      </c>
      <c r="F144" s="145"/>
      <c r="G144" s="248"/>
      <c r="H144" s="248"/>
      <c r="I144" s="248"/>
      <c r="J144" s="248"/>
      <c r="K144" s="248"/>
      <c r="L144" s="248"/>
      <c r="M144" s="248"/>
      <c r="N144" s="248"/>
      <c r="O144" s="248"/>
      <c r="P144" s="248"/>
    </row>
    <row r="145" spans="1:16" x14ac:dyDescent="0.25">
      <c r="A145" s="143" t="s">
        <v>2336</v>
      </c>
      <c r="B145" s="248" t="s">
        <v>31</v>
      </c>
      <c r="C145" s="248" t="s">
        <v>2432</v>
      </c>
      <c r="D145" s="143" t="s">
        <v>2381</v>
      </c>
      <c r="E145" s="248" t="s">
        <v>2433</v>
      </c>
      <c r="F145" s="145" t="s">
        <v>2996</v>
      </c>
      <c r="G145" s="248" t="s">
        <v>2386</v>
      </c>
      <c r="H145" s="248">
        <v>8</v>
      </c>
      <c r="I145" s="147">
        <v>119.09</v>
      </c>
      <c r="J145" s="147">
        <v>11.34</v>
      </c>
      <c r="K145" s="248">
        <v>8</v>
      </c>
      <c r="L145" s="147">
        <v>119.09</v>
      </c>
      <c r="M145" s="147">
        <v>11.34</v>
      </c>
      <c r="N145" s="248">
        <v>8</v>
      </c>
      <c r="O145" s="147">
        <v>119.09</v>
      </c>
      <c r="P145" s="147">
        <v>11.34</v>
      </c>
    </row>
    <row r="146" spans="1:16" x14ac:dyDescent="0.25">
      <c r="A146" s="143" t="s">
        <v>2336</v>
      </c>
      <c r="B146" s="248"/>
      <c r="C146" s="248"/>
      <c r="D146" s="143" t="s">
        <v>2424</v>
      </c>
      <c r="E146" s="248" t="s">
        <v>2434</v>
      </c>
      <c r="F146" s="145"/>
      <c r="G146" s="248"/>
      <c r="H146" s="248"/>
      <c r="I146" s="248"/>
      <c r="J146" s="248"/>
      <c r="K146" s="248"/>
      <c r="L146" s="248"/>
      <c r="M146" s="248"/>
      <c r="N146" s="248"/>
      <c r="O146" s="248"/>
      <c r="P146" s="248"/>
    </row>
    <row r="147" spans="1:16" x14ac:dyDescent="0.25">
      <c r="A147" s="143" t="s">
        <v>2336</v>
      </c>
      <c r="B147" s="248"/>
      <c r="C147" s="248" t="s">
        <v>2432</v>
      </c>
      <c r="D147" s="143" t="s">
        <v>2381</v>
      </c>
      <c r="E147" s="248" t="s">
        <v>2433</v>
      </c>
      <c r="F147" s="145" t="s">
        <v>2996</v>
      </c>
      <c r="G147" s="248" t="s">
        <v>2386</v>
      </c>
      <c r="H147" s="248">
        <v>8</v>
      </c>
      <c r="I147" s="248">
        <v>119.09</v>
      </c>
      <c r="J147" s="147">
        <v>11.54</v>
      </c>
      <c r="K147" s="248">
        <v>8</v>
      </c>
      <c r="L147" s="248">
        <v>119.09</v>
      </c>
      <c r="M147" s="147">
        <v>11.54</v>
      </c>
      <c r="N147" s="248">
        <v>8</v>
      </c>
      <c r="O147" s="248">
        <v>119.09</v>
      </c>
      <c r="P147" s="147">
        <v>11.54</v>
      </c>
    </row>
    <row r="148" spans="1:16" x14ac:dyDescent="0.25">
      <c r="A148" s="143" t="s">
        <v>2336</v>
      </c>
      <c r="B148" s="248"/>
      <c r="C148" s="248"/>
      <c r="D148" s="143" t="s">
        <v>2424</v>
      </c>
      <c r="E148" s="248" t="s">
        <v>2434</v>
      </c>
      <c r="F148" s="145"/>
      <c r="G148" s="248"/>
      <c r="H148" s="248"/>
      <c r="I148" s="248"/>
      <c r="J148" s="248"/>
      <c r="K148" s="248"/>
      <c r="L148" s="248"/>
      <c r="M148" s="248"/>
      <c r="N148" s="248"/>
      <c r="O148" s="248"/>
      <c r="P148" s="248"/>
    </row>
    <row r="149" spans="1:16" x14ac:dyDescent="0.25">
      <c r="A149" s="143" t="s">
        <v>2435</v>
      </c>
      <c r="B149" s="248" t="s">
        <v>31</v>
      </c>
      <c r="C149" s="248" t="s">
        <v>20</v>
      </c>
      <c r="D149" s="143" t="s">
        <v>2436</v>
      </c>
      <c r="E149" s="248" t="s">
        <v>2436</v>
      </c>
      <c r="F149" s="145" t="s">
        <v>2343</v>
      </c>
      <c r="G149" s="146" t="s">
        <v>2377</v>
      </c>
      <c r="H149" s="248">
        <v>21</v>
      </c>
      <c r="I149" s="248">
        <v>9.68</v>
      </c>
      <c r="J149" s="147">
        <v>11.17</v>
      </c>
      <c r="K149" s="248">
        <v>21</v>
      </c>
      <c r="L149" s="248">
        <v>9.68</v>
      </c>
      <c r="M149" s="147">
        <v>11.17</v>
      </c>
      <c r="N149" s="248">
        <v>21</v>
      </c>
      <c r="O149" s="248">
        <v>9.68</v>
      </c>
      <c r="P149" s="147">
        <v>11.17</v>
      </c>
    </row>
    <row r="150" spans="1:16" x14ac:dyDescent="0.25">
      <c r="A150" s="143" t="s">
        <v>2435</v>
      </c>
      <c r="B150" s="248"/>
      <c r="C150" s="248"/>
      <c r="D150" s="143"/>
      <c r="E150" s="248"/>
      <c r="F150" s="145"/>
      <c r="G150" s="248"/>
      <c r="H150" s="248"/>
      <c r="I150" s="248"/>
      <c r="J150" s="248"/>
      <c r="K150" s="248"/>
      <c r="L150" s="248"/>
      <c r="M150" s="248"/>
      <c r="N150" s="248"/>
      <c r="O150" s="248"/>
      <c r="P150" s="248"/>
    </row>
    <row r="151" spans="1:16" x14ac:dyDescent="0.25">
      <c r="A151" s="143" t="s">
        <v>2338</v>
      </c>
      <c r="B151" s="248" t="s">
        <v>31</v>
      </c>
      <c r="C151" s="248" t="s">
        <v>26</v>
      </c>
      <c r="D151" s="143" t="s">
        <v>2436</v>
      </c>
      <c r="E151" s="248" t="s">
        <v>2436</v>
      </c>
      <c r="F151" s="145" t="s">
        <v>2337</v>
      </c>
      <c r="G151" s="146" t="s">
        <v>2377</v>
      </c>
      <c r="H151" s="248">
        <v>20</v>
      </c>
      <c r="I151" s="248">
        <v>9.8450000000000006</v>
      </c>
      <c r="J151" s="147">
        <v>11.17</v>
      </c>
      <c r="K151" s="248">
        <v>20</v>
      </c>
      <c r="L151" s="248">
        <v>9.8450000000000006</v>
      </c>
      <c r="M151" s="147">
        <v>11.17</v>
      </c>
      <c r="N151" s="248">
        <v>20</v>
      </c>
      <c r="O151" s="248">
        <v>9.8450000000000006</v>
      </c>
      <c r="P151" s="147">
        <v>11.17</v>
      </c>
    </row>
    <row r="152" spans="1:16" ht="31.5" x14ac:dyDescent="0.25">
      <c r="A152" s="143" t="s">
        <v>2338</v>
      </c>
      <c r="B152" s="248"/>
      <c r="C152" s="248"/>
      <c r="D152" s="143" t="s">
        <v>2437</v>
      </c>
      <c r="E152" s="143" t="s">
        <v>2437</v>
      </c>
      <c r="F152" s="156"/>
      <c r="G152" s="248"/>
      <c r="H152" s="250"/>
      <c r="I152" s="250"/>
      <c r="J152" s="248"/>
      <c r="K152" s="250"/>
      <c r="L152" s="250"/>
      <c r="M152" s="248"/>
      <c r="N152" s="248"/>
      <c r="O152" s="248"/>
      <c r="P152" s="248"/>
    </row>
    <row r="153" spans="1:16" s="155" customFormat="1" x14ac:dyDescent="0.25">
      <c r="A153" s="143" t="s">
        <v>2339</v>
      </c>
      <c r="B153" s="248" t="s">
        <v>31</v>
      </c>
      <c r="C153" s="248" t="s">
        <v>24</v>
      </c>
      <c r="D153" s="143" t="s">
        <v>2381</v>
      </c>
      <c r="E153" s="248" t="s">
        <v>2381</v>
      </c>
      <c r="F153" s="145" t="s">
        <v>2309</v>
      </c>
      <c r="G153" s="161" t="s">
        <v>2377</v>
      </c>
      <c r="H153" s="248">
        <v>5</v>
      </c>
      <c r="I153" s="147">
        <v>125.23</v>
      </c>
      <c r="J153" s="150">
        <v>11.384545454545455</v>
      </c>
      <c r="K153" s="248">
        <v>5</v>
      </c>
      <c r="L153" s="147">
        <v>125.23</v>
      </c>
      <c r="M153" s="147">
        <v>11.384545454545455</v>
      </c>
      <c r="N153" s="248">
        <v>5</v>
      </c>
      <c r="O153" s="147">
        <v>125.23</v>
      </c>
      <c r="P153" s="147">
        <v>11.384545454545455</v>
      </c>
    </row>
    <row r="154" spans="1:16" x14ac:dyDescent="0.25">
      <c r="A154" s="143" t="s">
        <v>2339</v>
      </c>
      <c r="B154" s="248"/>
      <c r="C154" s="248"/>
      <c r="D154" s="143" t="s">
        <v>2424</v>
      </c>
      <c r="E154" s="248" t="s">
        <v>2424</v>
      </c>
      <c r="F154" s="149"/>
      <c r="G154" s="248"/>
      <c r="H154" s="165"/>
      <c r="I154" s="165"/>
      <c r="J154" s="248"/>
      <c r="K154" s="151"/>
      <c r="L154" s="151"/>
      <c r="M154" s="248"/>
      <c r="N154" s="248"/>
      <c r="O154" s="248"/>
      <c r="P154" s="248"/>
    </row>
    <row r="155" spans="1:16" s="155" customFormat="1" x14ac:dyDescent="0.25">
      <c r="A155" s="143" t="s">
        <v>2340</v>
      </c>
      <c r="B155" s="248" t="s">
        <v>31</v>
      </c>
      <c r="C155" s="248" t="s">
        <v>24</v>
      </c>
      <c r="D155" s="143" t="s">
        <v>2409</v>
      </c>
      <c r="E155" s="248" t="s">
        <v>2409</v>
      </c>
      <c r="F155" s="145" t="s">
        <v>2309</v>
      </c>
      <c r="G155" s="161" t="s">
        <v>2377</v>
      </c>
      <c r="H155" s="248">
        <v>5</v>
      </c>
      <c r="I155" s="147">
        <v>125.235</v>
      </c>
      <c r="J155" s="147">
        <v>11.385</v>
      </c>
      <c r="K155" s="248">
        <v>5</v>
      </c>
      <c r="L155" s="147">
        <v>125.235</v>
      </c>
      <c r="M155" s="147">
        <v>11.385</v>
      </c>
      <c r="N155" s="248">
        <v>5</v>
      </c>
      <c r="O155" s="147">
        <v>125.235</v>
      </c>
      <c r="P155" s="147">
        <v>11.385</v>
      </c>
    </row>
    <row r="156" spans="1:16" s="155" customFormat="1" x14ac:dyDescent="0.25">
      <c r="A156" s="143" t="s">
        <v>2340</v>
      </c>
      <c r="B156" s="248"/>
      <c r="C156" s="248"/>
      <c r="D156" s="143" t="s">
        <v>2424</v>
      </c>
      <c r="E156" s="248" t="s">
        <v>2424</v>
      </c>
      <c r="F156" s="145"/>
      <c r="G156" s="249"/>
      <c r="H156" s="248"/>
      <c r="I156" s="248"/>
      <c r="J156" s="248"/>
      <c r="K156" s="248"/>
      <c r="L156" s="248"/>
      <c r="M156" s="248"/>
      <c r="N156" s="248"/>
      <c r="O156" s="248"/>
      <c r="P156" s="248"/>
    </row>
    <row r="157" spans="1:16" s="155" customFormat="1" x14ac:dyDescent="0.25">
      <c r="A157" s="143" t="s">
        <v>2340</v>
      </c>
      <c r="B157" s="248" t="s">
        <v>62</v>
      </c>
      <c r="C157" s="248" t="s">
        <v>24</v>
      </c>
      <c r="D157" s="143" t="s">
        <v>2409</v>
      </c>
      <c r="E157" s="248" t="s">
        <v>2409</v>
      </c>
      <c r="F157" s="145" t="s">
        <v>2309</v>
      </c>
      <c r="G157" s="161" t="s">
        <v>2377</v>
      </c>
      <c r="H157" s="248">
        <v>5</v>
      </c>
      <c r="I157" s="147">
        <v>125.235</v>
      </c>
      <c r="J157" s="147">
        <v>11.385</v>
      </c>
      <c r="K157" s="248">
        <v>5</v>
      </c>
      <c r="L157" s="147">
        <v>125.235</v>
      </c>
      <c r="M157" s="147">
        <v>11.385</v>
      </c>
      <c r="N157" s="248">
        <v>5</v>
      </c>
      <c r="O157" s="147">
        <v>125.235</v>
      </c>
      <c r="P157" s="147">
        <v>11.385</v>
      </c>
    </row>
    <row r="158" spans="1:16" s="155" customFormat="1" x14ac:dyDescent="0.25">
      <c r="A158" s="143" t="s">
        <v>2340</v>
      </c>
      <c r="B158" s="248"/>
      <c r="C158" s="248"/>
      <c r="D158" s="143" t="s">
        <v>2424</v>
      </c>
      <c r="E158" s="248" t="s">
        <v>2424</v>
      </c>
      <c r="F158" s="145"/>
      <c r="G158" s="248"/>
      <c r="H158" s="248"/>
      <c r="I158" s="248"/>
      <c r="J158" s="248"/>
      <c r="K158" s="248"/>
      <c r="L158" s="248"/>
      <c r="M158" s="248"/>
      <c r="N158" s="248"/>
      <c r="O158" s="248"/>
      <c r="P158" s="248"/>
    </row>
    <row r="159" spans="1:16" x14ac:dyDescent="0.25">
      <c r="A159" s="143" t="s">
        <v>2341</v>
      </c>
      <c r="B159" s="248" t="s">
        <v>31</v>
      </c>
      <c r="C159" s="248" t="s">
        <v>24</v>
      </c>
      <c r="D159" s="143" t="s">
        <v>2381</v>
      </c>
      <c r="E159" s="248" t="s">
        <v>2381</v>
      </c>
      <c r="F159" s="145" t="s">
        <v>2309</v>
      </c>
      <c r="G159" s="161" t="s">
        <v>2377</v>
      </c>
      <c r="H159" s="248">
        <v>5</v>
      </c>
      <c r="I159" s="147">
        <v>125.23</v>
      </c>
      <c r="J159" s="147">
        <v>11.384545454545455</v>
      </c>
      <c r="K159" s="248">
        <v>5</v>
      </c>
      <c r="L159" s="147">
        <v>125.23</v>
      </c>
      <c r="M159" s="147">
        <v>11.384545454545455</v>
      </c>
      <c r="N159" s="248">
        <v>5</v>
      </c>
      <c r="O159" s="147">
        <v>125.23</v>
      </c>
      <c r="P159" s="147">
        <v>11.384545454545455</v>
      </c>
    </row>
    <row r="160" spans="1:16" x14ac:dyDescent="0.25">
      <c r="A160" s="143" t="s">
        <v>2341</v>
      </c>
      <c r="B160" s="248"/>
      <c r="C160" s="248"/>
      <c r="D160" s="143" t="s">
        <v>2424</v>
      </c>
      <c r="E160" s="248" t="s">
        <v>2424</v>
      </c>
      <c r="F160" s="145"/>
      <c r="G160" s="249"/>
      <c r="H160" s="248"/>
      <c r="I160" s="248"/>
      <c r="J160" s="248"/>
      <c r="K160" s="248"/>
      <c r="L160" s="248"/>
      <c r="M160" s="248"/>
      <c r="N160" s="248"/>
      <c r="O160" s="248"/>
      <c r="P160" s="248"/>
    </row>
    <row r="161" spans="1:16" s="155" customFormat="1" x14ac:dyDescent="0.25">
      <c r="A161" s="143" t="s">
        <v>2341</v>
      </c>
      <c r="B161" s="248" t="s">
        <v>62</v>
      </c>
      <c r="C161" s="248" t="s">
        <v>24</v>
      </c>
      <c r="D161" s="143" t="s">
        <v>2409</v>
      </c>
      <c r="E161" s="248" t="s">
        <v>2409</v>
      </c>
      <c r="F161" s="145" t="s">
        <v>2309</v>
      </c>
      <c r="G161" s="161" t="s">
        <v>2377</v>
      </c>
      <c r="H161" s="145">
        <v>5</v>
      </c>
      <c r="I161" s="145">
        <v>125.23</v>
      </c>
      <c r="J161" s="145">
        <v>11.384545454545455</v>
      </c>
      <c r="K161" s="145">
        <v>5</v>
      </c>
      <c r="L161" s="145">
        <v>125.23</v>
      </c>
      <c r="M161" s="145">
        <v>11.384545454545455</v>
      </c>
      <c r="N161" s="145">
        <v>5</v>
      </c>
      <c r="O161" s="145">
        <v>125.23</v>
      </c>
      <c r="P161" s="145">
        <v>11.384545454545455</v>
      </c>
    </row>
    <row r="162" spans="1:16" s="155" customFormat="1" x14ac:dyDescent="0.25">
      <c r="A162" s="143" t="s">
        <v>2341</v>
      </c>
      <c r="B162" s="248"/>
      <c r="C162" s="248"/>
      <c r="D162" s="143" t="s">
        <v>2424</v>
      </c>
      <c r="E162" s="248" t="s">
        <v>2424</v>
      </c>
      <c r="F162" s="145"/>
      <c r="G162" s="248"/>
      <c r="H162" s="151"/>
      <c r="I162" s="151"/>
      <c r="J162" s="248"/>
      <c r="K162" s="248"/>
      <c r="L162" s="248"/>
      <c r="M162" s="248"/>
      <c r="N162" s="248"/>
      <c r="O162" s="248"/>
      <c r="P162" s="248"/>
    </row>
    <row r="163" spans="1:16" s="155" customFormat="1" x14ac:dyDescent="0.25">
      <c r="A163" s="143" t="s">
        <v>2342</v>
      </c>
      <c r="B163" s="248" t="s">
        <v>31</v>
      </c>
      <c r="C163" s="248" t="s">
        <v>26</v>
      </c>
      <c r="D163" s="143" t="s">
        <v>2436</v>
      </c>
      <c r="E163" s="248" t="s">
        <v>2436</v>
      </c>
      <c r="F163" s="145" t="s">
        <v>2337</v>
      </c>
      <c r="G163" s="146" t="s">
        <v>2377</v>
      </c>
      <c r="H163" s="248">
        <v>20</v>
      </c>
      <c r="I163" s="147">
        <v>9.8450000000000006</v>
      </c>
      <c r="J163" s="147">
        <v>0.89500000000000002</v>
      </c>
      <c r="K163" s="248">
        <v>20</v>
      </c>
      <c r="L163" s="147">
        <v>9.8450000000000006</v>
      </c>
      <c r="M163" s="147">
        <v>0.89500000000000002</v>
      </c>
      <c r="N163" s="248">
        <v>20</v>
      </c>
      <c r="O163" s="147">
        <v>9.8450000000000006</v>
      </c>
      <c r="P163" s="147">
        <v>0.89500000000000002</v>
      </c>
    </row>
    <row r="164" spans="1:16" ht="31.5" x14ac:dyDescent="0.25">
      <c r="A164" s="143" t="s">
        <v>2342</v>
      </c>
      <c r="B164" s="248"/>
      <c r="C164" s="248"/>
      <c r="D164" s="143" t="s">
        <v>2437</v>
      </c>
      <c r="E164" s="143" t="s">
        <v>2437</v>
      </c>
      <c r="F164" s="145"/>
      <c r="G164" s="248"/>
      <c r="H164" s="248"/>
      <c r="I164" s="248"/>
      <c r="J164" s="248"/>
      <c r="K164" s="248"/>
      <c r="L164" s="248"/>
      <c r="M164" s="248"/>
      <c r="N164" s="248"/>
      <c r="O164" s="248"/>
      <c r="P164" s="248"/>
    </row>
    <row r="165" spans="1:16" x14ac:dyDescent="0.25">
      <c r="A165" s="143" t="s">
        <v>2438</v>
      </c>
      <c r="B165" s="248" t="s">
        <v>31</v>
      </c>
      <c r="C165" s="248" t="s">
        <v>26</v>
      </c>
      <c r="D165" s="143" t="s">
        <v>2436</v>
      </c>
      <c r="E165" s="248" t="s">
        <v>2436</v>
      </c>
      <c r="F165" s="145">
        <v>20</v>
      </c>
      <c r="G165" s="146" t="s">
        <v>2377</v>
      </c>
      <c r="H165" s="248">
        <v>20</v>
      </c>
      <c r="I165" s="248">
        <v>9.84</v>
      </c>
      <c r="J165" s="147">
        <v>11.178861788617887</v>
      </c>
      <c r="K165" s="248">
        <v>20</v>
      </c>
      <c r="L165" s="248">
        <v>9.84</v>
      </c>
      <c r="M165" s="147">
        <v>11.178861788617887</v>
      </c>
      <c r="N165" s="248">
        <v>20</v>
      </c>
      <c r="O165" s="248">
        <v>9.84</v>
      </c>
      <c r="P165" s="147">
        <v>11.178861788617887</v>
      </c>
    </row>
    <row r="166" spans="1:16" ht="31.5" x14ac:dyDescent="0.25">
      <c r="A166" s="143" t="s">
        <v>2438</v>
      </c>
      <c r="B166" s="248"/>
      <c r="C166" s="248"/>
      <c r="D166" s="143" t="s">
        <v>2437</v>
      </c>
      <c r="E166" s="143" t="s">
        <v>2437</v>
      </c>
      <c r="F166" s="145"/>
      <c r="G166" s="248"/>
      <c r="H166" s="248"/>
      <c r="I166" s="248"/>
      <c r="J166" s="248"/>
      <c r="K166" s="248"/>
      <c r="L166" s="248"/>
      <c r="M166" s="248"/>
      <c r="N166" s="248"/>
      <c r="O166" s="248"/>
      <c r="P166" s="248"/>
    </row>
    <row r="167" spans="1:16" x14ac:dyDescent="0.25">
      <c r="A167" s="143" t="s">
        <v>2438</v>
      </c>
      <c r="B167" s="248" t="s">
        <v>62</v>
      </c>
      <c r="C167" s="248" t="s">
        <v>26</v>
      </c>
      <c r="D167" s="143" t="s">
        <v>2436</v>
      </c>
      <c r="E167" s="248" t="s">
        <v>2436</v>
      </c>
      <c r="F167" s="145">
        <v>20</v>
      </c>
      <c r="G167" s="146" t="s">
        <v>2377</v>
      </c>
      <c r="H167" s="248">
        <v>20</v>
      </c>
      <c r="I167" s="248">
        <v>9.84</v>
      </c>
      <c r="J167" s="147">
        <v>11.178861788617887</v>
      </c>
      <c r="K167" s="248">
        <v>20</v>
      </c>
      <c r="L167" s="248">
        <v>9.84</v>
      </c>
      <c r="M167" s="147">
        <v>11.178861788617887</v>
      </c>
      <c r="N167" s="248">
        <v>20</v>
      </c>
      <c r="O167" s="248">
        <v>9.84</v>
      </c>
      <c r="P167" s="147">
        <v>11.178861788617887</v>
      </c>
    </row>
    <row r="168" spans="1:16" ht="31.5" x14ac:dyDescent="0.25">
      <c r="A168" s="143" t="s">
        <v>2438</v>
      </c>
      <c r="B168" s="248"/>
      <c r="C168" s="248"/>
      <c r="D168" s="143" t="s">
        <v>2437</v>
      </c>
      <c r="E168" s="143" t="s">
        <v>2437</v>
      </c>
      <c r="F168" s="156"/>
      <c r="G168" s="248"/>
      <c r="H168" s="250"/>
      <c r="I168" s="250"/>
      <c r="J168" s="248"/>
      <c r="K168" s="250"/>
      <c r="L168" s="250"/>
      <c r="M168" s="248"/>
      <c r="N168" s="248"/>
      <c r="O168" s="248"/>
      <c r="P168" s="248"/>
    </row>
    <row r="169" spans="1:16" x14ac:dyDescent="0.25">
      <c r="A169" s="143" t="s">
        <v>2344</v>
      </c>
      <c r="B169" s="248" t="s">
        <v>31</v>
      </c>
      <c r="C169" s="248" t="s">
        <v>24</v>
      </c>
      <c r="D169" s="143" t="s">
        <v>2439</v>
      </c>
      <c r="E169" s="248" t="s">
        <v>2439</v>
      </c>
      <c r="F169" s="145" t="s">
        <v>2345</v>
      </c>
      <c r="G169" s="161" t="s">
        <v>2377</v>
      </c>
      <c r="H169" s="248">
        <v>4</v>
      </c>
      <c r="I169" s="147">
        <v>127.27</v>
      </c>
      <c r="J169" s="150">
        <v>11.57</v>
      </c>
      <c r="K169" s="248">
        <v>5</v>
      </c>
      <c r="L169" s="147">
        <v>125.22499999999999</v>
      </c>
      <c r="M169" s="147">
        <v>11.384090909090908</v>
      </c>
      <c r="N169" s="248">
        <v>5</v>
      </c>
      <c r="O169" s="147">
        <v>125.22499999999999</v>
      </c>
      <c r="P169" s="147">
        <v>11.384090909090908</v>
      </c>
    </row>
    <row r="170" spans="1:16" x14ac:dyDescent="0.25">
      <c r="A170" s="143" t="s">
        <v>2344</v>
      </c>
      <c r="B170" s="248"/>
      <c r="C170" s="248"/>
      <c r="D170" s="143" t="s">
        <v>2382</v>
      </c>
      <c r="E170" s="248" t="s">
        <v>2382</v>
      </c>
      <c r="F170" s="149"/>
      <c r="G170" s="248"/>
      <c r="H170" s="151"/>
      <c r="I170" s="151"/>
      <c r="J170" s="248"/>
      <c r="K170" s="151"/>
      <c r="L170" s="151"/>
      <c r="M170" s="248"/>
      <c r="N170" s="248"/>
      <c r="O170" s="248"/>
      <c r="P170" s="248"/>
    </row>
    <row r="171" spans="1:16" x14ac:dyDescent="0.25">
      <c r="A171" s="143" t="s">
        <v>2346</v>
      </c>
      <c r="B171" s="248" t="s">
        <v>31</v>
      </c>
      <c r="C171" s="248" t="s">
        <v>24</v>
      </c>
      <c r="D171" s="143" t="s">
        <v>2381</v>
      </c>
      <c r="E171" s="248" t="s">
        <v>2381</v>
      </c>
      <c r="F171" s="145" t="s">
        <v>2312</v>
      </c>
      <c r="G171" s="146" t="s">
        <v>2377</v>
      </c>
      <c r="H171" s="248">
        <v>4</v>
      </c>
      <c r="I171" s="248">
        <v>127.28</v>
      </c>
      <c r="J171" s="147">
        <v>11.57090909090909</v>
      </c>
      <c r="K171" s="248">
        <v>4</v>
      </c>
      <c r="L171" s="248">
        <v>127.28</v>
      </c>
      <c r="M171" s="147">
        <v>11.57090909090909</v>
      </c>
      <c r="N171" s="248">
        <v>4</v>
      </c>
      <c r="O171" s="248">
        <v>127.28</v>
      </c>
      <c r="P171" s="147">
        <v>11.57090909090909</v>
      </c>
    </row>
    <row r="172" spans="1:16" x14ac:dyDescent="0.25">
      <c r="A172" s="143" t="s">
        <v>2346</v>
      </c>
      <c r="B172" s="248"/>
      <c r="C172" s="248"/>
      <c r="D172" s="143" t="s">
        <v>2382</v>
      </c>
      <c r="E172" s="248" t="s">
        <v>2382</v>
      </c>
      <c r="F172" s="145"/>
      <c r="G172" s="248"/>
      <c r="H172" s="248"/>
      <c r="I172" s="248"/>
      <c r="J172" s="147"/>
      <c r="K172" s="248"/>
      <c r="L172" s="248"/>
      <c r="M172" s="248"/>
      <c r="N172" s="248"/>
      <c r="O172" s="248"/>
      <c r="P172" s="248"/>
    </row>
    <row r="173" spans="1:16" x14ac:dyDescent="0.25">
      <c r="A173" s="143" t="s">
        <v>2346</v>
      </c>
      <c r="B173" s="248" t="s">
        <v>62</v>
      </c>
      <c r="C173" s="248" t="s">
        <v>2347</v>
      </c>
      <c r="D173" s="143" t="s">
        <v>2381</v>
      </c>
      <c r="E173" s="248" t="s">
        <v>2381</v>
      </c>
      <c r="F173" s="145" t="s">
        <v>2312</v>
      </c>
      <c r="G173" s="146" t="s">
        <v>2377</v>
      </c>
      <c r="H173" s="248">
        <v>4</v>
      </c>
      <c r="I173" s="248">
        <v>127.28</v>
      </c>
      <c r="J173" s="147">
        <v>11.57090909090909</v>
      </c>
      <c r="K173" s="248">
        <v>4</v>
      </c>
      <c r="L173" s="248">
        <v>127.28</v>
      </c>
      <c r="M173" s="147">
        <v>11.57090909090909</v>
      </c>
      <c r="N173" s="248">
        <v>4</v>
      </c>
      <c r="O173" s="248">
        <v>127.28</v>
      </c>
      <c r="P173" s="147">
        <v>11.57090909090909</v>
      </c>
    </row>
    <row r="174" spans="1:16" x14ac:dyDescent="0.25">
      <c r="A174" s="143" t="s">
        <v>2346</v>
      </c>
      <c r="B174" s="248"/>
      <c r="C174" s="248"/>
      <c r="D174" s="143" t="s">
        <v>2382</v>
      </c>
      <c r="E174" s="248" t="s">
        <v>2382</v>
      </c>
      <c r="F174" s="145"/>
      <c r="G174" s="248"/>
      <c r="H174" s="248"/>
      <c r="I174" s="248"/>
      <c r="J174" s="248"/>
      <c r="K174" s="248"/>
      <c r="L174" s="248"/>
      <c r="M174" s="248"/>
      <c r="N174" s="248"/>
      <c r="O174" s="248"/>
      <c r="P174" s="248"/>
    </row>
    <row r="175" spans="1:16" x14ac:dyDescent="0.25">
      <c r="A175" s="143" t="s">
        <v>2348</v>
      </c>
      <c r="B175" s="248" t="s">
        <v>31</v>
      </c>
      <c r="C175" s="248" t="s">
        <v>26</v>
      </c>
      <c r="D175" s="143" t="s">
        <v>2436</v>
      </c>
      <c r="E175" s="248" t="s">
        <v>2436</v>
      </c>
      <c r="F175" s="145" t="s">
        <v>2343</v>
      </c>
      <c r="G175" s="146" t="s">
        <v>2377</v>
      </c>
      <c r="H175" s="248">
        <v>21</v>
      </c>
      <c r="I175" s="248">
        <v>9.68</v>
      </c>
      <c r="J175" s="147">
        <v>11.363636363636363</v>
      </c>
      <c r="K175" s="248">
        <v>21</v>
      </c>
      <c r="L175" s="248">
        <v>9.68</v>
      </c>
      <c r="M175" s="147">
        <v>11.363636363636363</v>
      </c>
      <c r="N175" s="248">
        <v>21</v>
      </c>
      <c r="O175" s="248">
        <v>9.68</v>
      </c>
      <c r="P175" s="147">
        <v>11.363636363636363</v>
      </c>
    </row>
    <row r="176" spans="1:16" ht="31.5" x14ac:dyDescent="0.25">
      <c r="A176" s="143" t="s">
        <v>2348</v>
      </c>
      <c r="B176" s="248"/>
      <c r="C176" s="248"/>
      <c r="D176" s="143" t="s">
        <v>2437</v>
      </c>
      <c r="E176" s="143" t="s">
        <v>2437</v>
      </c>
      <c r="F176" s="145"/>
      <c r="G176" s="248"/>
      <c r="H176" s="248"/>
      <c r="I176" s="248"/>
      <c r="J176" s="248"/>
      <c r="K176" s="248"/>
      <c r="L176" s="248"/>
      <c r="M176" s="248"/>
      <c r="N176" s="248"/>
      <c r="O176" s="248"/>
      <c r="P176" s="248"/>
    </row>
    <row r="177" spans="1:16" x14ac:dyDescent="0.25">
      <c r="A177" s="143" t="s">
        <v>2349</v>
      </c>
      <c r="B177" s="248" t="s">
        <v>31</v>
      </c>
      <c r="C177" s="248" t="s">
        <v>2432</v>
      </c>
      <c r="D177" s="143" t="s">
        <v>2381</v>
      </c>
      <c r="E177" s="248" t="s">
        <v>2440</v>
      </c>
      <c r="F177" s="145" t="s">
        <v>2306</v>
      </c>
      <c r="G177" s="248" t="s">
        <v>2386</v>
      </c>
      <c r="H177" s="248">
        <v>7</v>
      </c>
      <c r="I177" s="147">
        <v>121.14</v>
      </c>
      <c r="J177" s="147">
        <v>11.537142857142857</v>
      </c>
      <c r="K177" s="248">
        <v>7</v>
      </c>
      <c r="L177" s="147">
        <v>121.14</v>
      </c>
      <c r="M177" s="147">
        <v>11.34</v>
      </c>
      <c r="N177" s="248">
        <v>7</v>
      </c>
      <c r="O177" s="147">
        <v>121.14</v>
      </c>
      <c r="P177" s="147">
        <v>11.34</v>
      </c>
    </row>
    <row r="178" spans="1:16" x14ac:dyDescent="0.25">
      <c r="A178" s="143" t="s">
        <v>2349</v>
      </c>
      <c r="B178" s="248"/>
      <c r="C178" s="248"/>
      <c r="D178" s="143" t="s">
        <v>2424</v>
      </c>
      <c r="E178" s="248" t="s">
        <v>2441</v>
      </c>
      <c r="F178" s="145"/>
      <c r="G178" s="248" t="s">
        <v>2402</v>
      </c>
      <c r="H178" s="248"/>
      <c r="I178" s="248"/>
      <c r="J178" s="248"/>
      <c r="K178" s="248"/>
      <c r="L178" s="248"/>
      <c r="M178" s="248"/>
      <c r="N178" s="248"/>
      <c r="O178" s="248"/>
      <c r="P178" s="248"/>
    </row>
    <row r="179" spans="1:16" x14ac:dyDescent="0.25">
      <c r="A179" s="143" t="s">
        <v>2349</v>
      </c>
      <c r="B179" s="248" t="s">
        <v>62</v>
      </c>
      <c r="C179" s="248" t="s">
        <v>2432</v>
      </c>
      <c r="D179" s="143" t="s">
        <v>2381</v>
      </c>
      <c r="E179" s="248" t="s">
        <v>2440</v>
      </c>
      <c r="F179" s="145" t="s">
        <v>2306</v>
      </c>
      <c r="G179" s="248" t="s">
        <v>2386</v>
      </c>
      <c r="H179" s="248">
        <v>7</v>
      </c>
      <c r="I179" s="147">
        <v>121.14</v>
      </c>
      <c r="J179" s="147">
        <v>11.537142857142857</v>
      </c>
      <c r="K179" s="248">
        <v>7</v>
      </c>
      <c r="L179" s="147">
        <v>121.14</v>
      </c>
      <c r="M179" s="147">
        <v>11.34</v>
      </c>
      <c r="N179" s="248">
        <v>7</v>
      </c>
      <c r="O179" s="147">
        <v>121.14</v>
      </c>
      <c r="P179" s="147">
        <v>11.34</v>
      </c>
    </row>
    <row r="180" spans="1:16" x14ac:dyDescent="0.25">
      <c r="A180" s="143" t="s">
        <v>2349</v>
      </c>
      <c r="B180" s="248"/>
      <c r="C180" s="248"/>
      <c r="D180" s="143" t="s">
        <v>2424</v>
      </c>
      <c r="E180" s="248" t="s">
        <v>2441</v>
      </c>
      <c r="F180" s="145"/>
      <c r="G180" s="248" t="s">
        <v>2402</v>
      </c>
      <c r="H180" s="248"/>
      <c r="I180" s="248"/>
      <c r="J180" s="248"/>
      <c r="K180" s="248"/>
      <c r="L180" s="248"/>
      <c r="M180" s="248"/>
      <c r="N180" s="248"/>
      <c r="O180" s="248"/>
      <c r="P180" s="248"/>
    </row>
    <row r="181" spans="1:16" x14ac:dyDescent="0.25">
      <c r="A181" s="143" t="s">
        <v>2350</v>
      </c>
      <c r="B181" s="248" t="s">
        <v>31</v>
      </c>
      <c r="C181" s="248" t="s">
        <v>26</v>
      </c>
      <c r="D181" s="143" t="s">
        <v>2436</v>
      </c>
      <c r="E181" s="248" t="s">
        <v>2436</v>
      </c>
      <c r="F181" s="145" t="s">
        <v>2351</v>
      </c>
      <c r="G181" s="146" t="s">
        <v>2377</v>
      </c>
      <c r="H181" s="248">
        <v>19</v>
      </c>
      <c r="I181" s="248">
        <v>10.01</v>
      </c>
      <c r="J181" s="147">
        <v>10.989010989010989</v>
      </c>
      <c r="K181" s="248">
        <v>19</v>
      </c>
      <c r="L181" s="248">
        <v>10.01</v>
      </c>
      <c r="M181" s="147">
        <v>1.098901098901099</v>
      </c>
      <c r="N181" s="248">
        <v>19</v>
      </c>
      <c r="O181" s="248">
        <v>10.01</v>
      </c>
      <c r="P181" s="147">
        <v>1.098901098901099</v>
      </c>
    </row>
    <row r="182" spans="1:16" ht="31.5" x14ac:dyDescent="0.25">
      <c r="A182" s="143" t="s">
        <v>2350</v>
      </c>
      <c r="B182" s="248"/>
      <c r="C182" s="248"/>
      <c r="D182" s="143" t="s">
        <v>2437</v>
      </c>
      <c r="E182" s="143" t="s">
        <v>2437</v>
      </c>
      <c r="F182" s="145"/>
      <c r="G182" s="248"/>
      <c r="H182" s="248"/>
      <c r="I182" s="248"/>
      <c r="J182" s="248"/>
      <c r="K182" s="248"/>
      <c r="L182" s="248"/>
      <c r="M182" s="248"/>
      <c r="N182" s="248"/>
      <c r="O182" s="248"/>
      <c r="P182" s="248"/>
    </row>
    <row r="183" spans="1:16" x14ac:dyDescent="0.25">
      <c r="A183" s="143" t="s">
        <v>2350</v>
      </c>
      <c r="B183" s="248" t="s">
        <v>1475</v>
      </c>
      <c r="C183" s="248" t="s">
        <v>26</v>
      </c>
      <c r="D183" s="143" t="s">
        <v>2442</v>
      </c>
      <c r="E183" s="248" t="s">
        <v>2442</v>
      </c>
      <c r="F183" s="145" t="s">
        <v>2351</v>
      </c>
      <c r="G183" s="146" t="s">
        <v>2377</v>
      </c>
      <c r="H183" s="248">
        <v>19</v>
      </c>
      <c r="I183" s="248">
        <v>10.01</v>
      </c>
      <c r="J183" s="147">
        <v>10.989010989010989</v>
      </c>
      <c r="K183" s="248">
        <v>19</v>
      </c>
      <c r="L183" s="248">
        <v>10.01</v>
      </c>
      <c r="M183" s="147">
        <v>1.098901098901099</v>
      </c>
      <c r="N183" s="248">
        <v>19</v>
      </c>
      <c r="O183" s="248">
        <v>10.01</v>
      </c>
      <c r="P183" s="147">
        <v>1.098901098901099</v>
      </c>
    </row>
    <row r="184" spans="1:16" ht="31.5" x14ac:dyDescent="0.25">
      <c r="A184" s="143" t="s">
        <v>2350</v>
      </c>
      <c r="B184" s="248"/>
      <c r="C184" s="248"/>
      <c r="D184" s="143" t="s">
        <v>2437</v>
      </c>
      <c r="E184" s="143" t="s">
        <v>2437</v>
      </c>
      <c r="F184" s="145"/>
      <c r="G184" s="248"/>
      <c r="H184" s="248"/>
      <c r="I184" s="248"/>
      <c r="J184" s="248"/>
      <c r="K184" s="248"/>
      <c r="L184" s="248"/>
      <c r="M184" s="248"/>
      <c r="N184" s="248"/>
      <c r="O184" s="248"/>
      <c r="P184" s="248"/>
    </row>
    <row r="185" spans="1:16" x14ac:dyDescent="0.25">
      <c r="A185" s="143" t="s">
        <v>2352</v>
      </c>
      <c r="B185" s="248" t="s">
        <v>31</v>
      </c>
      <c r="C185" s="248" t="s">
        <v>2314</v>
      </c>
      <c r="D185" s="143" t="s">
        <v>2415</v>
      </c>
      <c r="E185" s="248" t="s">
        <v>2415</v>
      </c>
      <c r="F185" s="145" t="s">
        <v>2328</v>
      </c>
      <c r="G185" s="248" t="s">
        <v>2295</v>
      </c>
      <c r="H185" s="248">
        <v>2</v>
      </c>
      <c r="I185" s="147">
        <v>35.875</v>
      </c>
      <c r="J185" s="147">
        <v>3.42</v>
      </c>
      <c r="K185" s="248">
        <v>2</v>
      </c>
      <c r="L185" s="147">
        <v>35.875</v>
      </c>
      <c r="M185" s="147">
        <v>3.42</v>
      </c>
      <c r="N185" s="248">
        <v>2</v>
      </c>
      <c r="O185" s="147">
        <v>35.875</v>
      </c>
      <c r="P185" s="147">
        <v>3.42</v>
      </c>
    </row>
    <row r="186" spans="1:16" x14ac:dyDescent="0.25">
      <c r="A186" s="143" t="s">
        <v>2352</v>
      </c>
      <c r="B186" s="248"/>
      <c r="C186" s="248"/>
      <c r="D186" s="143" t="s">
        <v>2443</v>
      </c>
      <c r="E186" s="248" t="s">
        <v>2443</v>
      </c>
      <c r="F186" s="145"/>
      <c r="G186" s="248"/>
      <c r="H186" s="248"/>
      <c r="I186" s="248"/>
      <c r="J186" s="248"/>
      <c r="K186" s="248"/>
      <c r="L186" s="248"/>
      <c r="M186" s="248"/>
      <c r="N186" s="248"/>
      <c r="O186" s="248"/>
      <c r="P186" s="248"/>
    </row>
    <row r="187" spans="1:16" x14ac:dyDescent="0.25">
      <c r="A187" s="143" t="s">
        <v>2352</v>
      </c>
      <c r="B187" s="248" t="s">
        <v>62</v>
      </c>
      <c r="C187" s="248" t="s">
        <v>2314</v>
      </c>
      <c r="D187" s="143" t="s">
        <v>2415</v>
      </c>
      <c r="E187" s="248" t="s">
        <v>2415</v>
      </c>
      <c r="F187" s="145" t="s">
        <v>2328</v>
      </c>
      <c r="G187" s="248" t="s">
        <v>2295</v>
      </c>
      <c r="H187" s="248">
        <v>2</v>
      </c>
      <c r="I187" s="147">
        <v>35.875</v>
      </c>
      <c r="J187" s="147">
        <v>3.42</v>
      </c>
      <c r="K187" s="248">
        <v>2</v>
      </c>
      <c r="L187" s="147">
        <v>35.875</v>
      </c>
      <c r="M187" s="147">
        <v>3.42</v>
      </c>
      <c r="N187" s="248">
        <v>2</v>
      </c>
      <c r="O187" s="147">
        <v>35.875</v>
      </c>
      <c r="P187" s="147">
        <v>3.42</v>
      </c>
    </row>
    <row r="188" spans="1:16" x14ac:dyDescent="0.25">
      <c r="A188" s="143" t="s">
        <v>2352</v>
      </c>
      <c r="B188" s="248"/>
      <c r="C188" s="248"/>
      <c r="D188" s="143" t="s">
        <v>2443</v>
      </c>
      <c r="E188" s="248" t="s">
        <v>2443</v>
      </c>
      <c r="F188" s="145"/>
      <c r="G188" s="248"/>
      <c r="H188" s="248"/>
      <c r="I188" s="248"/>
      <c r="J188" s="248"/>
      <c r="K188" s="248"/>
      <c r="L188" s="248"/>
      <c r="M188" s="248"/>
      <c r="N188" s="248"/>
      <c r="O188" s="248"/>
      <c r="P188" s="248"/>
    </row>
    <row r="189" spans="1:16" x14ac:dyDescent="0.25">
      <c r="A189" s="143" t="s">
        <v>2353</v>
      </c>
      <c r="B189" s="248" t="s">
        <v>31</v>
      </c>
      <c r="C189" s="248" t="s">
        <v>24</v>
      </c>
      <c r="D189" s="143" t="s">
        <v>2381</v>
      </c>
      <c r="E189" s="248" t="s">
        <v>2381</v>
      </c>
      <c r="F189" s="145" t="s">
        <v>2309</v>
      </c>
      <c r="G189" s="161" t="s">
        <v>2377</v>
      </c>
      <c r="H189" s="145">
        <v>5</v>
      </c>
      <c r="I189" s="145">
        <v>125.23</v>
      </c>
      <c r="J189" s="145">
        <v>11.384545454545455</v>
      </c>
      <c r="K189" s="145">
        <v>5</v>
      </c>
      <c r="L189" s="145">
        <v>125.23</v>
      </c>
      <c r="M189" s="145">
        <v>11.384545454545455</v>
      </c>
      <c r="N189" s="145">
        <v>5</v>
      </c>
      <c r="O189" s="145">
        <v>125.23</v>
      </c>
      <c r="P189" s="145">
        <v>11.384545454545455</v>
      </c>
    </row>
    <row r="190" spans="1:16" x14ac:dyDescent="0.25">
      <c r="A190" s="143" t="s">
        <v>2353</v>
      </c>
      <c r="B190" s="248"/>
      <c r="C190" s="248"/>
      <c r="D190" s="143" t="s">
        <v>2424</v>
      </c>
      <c r="E190" s="248" t="s">
        <v>2424</v>
      </c>
      <c r="F190" s="145"/>
      <c r="G190" s="248"/>
      <c r="H190" s="248"/>
      <c r="I190" s="248"/>
      <c r="J190" s="248"/>
      <c r="K190" s="248"/>
      <c r="L190" s="248"/>
      <c r="M190" s="248"/>
      <c r="N190" s="248"/>
      <c r="O190" s="248"/>
      <c r="P190" s="248"/>
    </row>
    <row r="191" spans="1:16" x14ac:dyDescent="0.25">
      <c r="A191" s="143" t="s">
        <v>2353</v>
      </c>
      <c r="B191" s="248" t="s">
        <v>62</v>
      </c>
      <c r="C191" s="248" t="s">
        <v>24</v>
      </c>
      <c r="D191" s="143" t="s">
        <v>2381</v>
      </c>
      <c r="E191" s="248" t="s">
        <v>2381</v>
      </c>
      <c r="F191" s="145" t="s">
        <v>2319</v>
      </c>
      <c r="G191" s="146" t="s">
        <v>2377</v>
      </c>
      <c r="H191" s="248">
        <v>6</v>
      </c>
      <c r="I191" s="248">
        <v>123.19</v>
      </c>
      <c r="J191" s="147">
        <v>11.199090909090909</v>
      </c>
      <c r="K191" s="248">
        <v>6</v>
      </c>
      <c r="L191" s="248">
        <v>123.19</v>
      </c>
      <c r="M191" s="147">
        <v>11.199090909090909</v>
      </c>
      <c r="N191" s="248">
        <v>6</v>
      </c>
      <c r="O191" s="248">
        <v>123.19</v>
      </c>
      <c r="P191" s="147">
        <v>11.199090909090909</v>
      </c>
    </row>
    <row r="192" spans="1:16" x14ac:dyDescent="0.25">
      <c r="A192" s="143" t="s">
        <v>2353</v>
      </c>
      <c r="B192" s="248"/>
      <c r="C192" s="248"/>
      <c r="D192" s="143" t="s">
        <v>2424</v>
      </c>
      <c r="E192" s="248" t="s">
        <v>2424</v>
      </c>
      <c r="F192" s="145"/>
      <c r="G192" s="248"/>
      <c r="H192" s="248"/>
      <c r="I192" s="248"/>
      <c r="J192" s="248"/>
      <c r="K192" s="248"/>
      <c r="L192" s="248"/>
      <c r="M192" s="248"/>
      <c r="N192" s="248"/>
      <c r="O192" s="248"/>
      <c r="P192" s="248"/>
    </row>
    <row r="193" spans="1:16" s="155" customFormat="1" x14ac:dyDescent="0.25">
      <c r="A193" s="143" t="s">
        <v>2354</v>
      </c>
      <c r="B193" s="248" t="s">
        <v>31</v>
      </c>
      <c r="C193" s="248" t="s">
        <v>24</v>
      </c>
      <c r="D193" s="143" t="s">
        <v>2381</v>
      </c>
      <c r="E193" s="248" t="s">
        <v>2381</v>
      </c>
      <c r="F193" s="145" t="s">
        <v>2309</v>
      </c>
      <c r="G193" s="146" t="s">
        <v>2377</v>
      </c>
      <c r="H193" s="145">
        <v>5</v>
      </c>
      <c r="I193" s="145">
        <v>125.23</v>
      </c>
      <c r="J193" s="145">
        <v>11.38</v>
      </c>
      <c r="K193" s="145">
        <v>5</v>
      </c>
      <c r="L193" s="145">
        <v>125.23</v>
      </c>
      <c r="M193" s="145">
        <v>11.38</v>
      </c>
      <c r="N193" s="145">
        <v>5</v>
      </c>
      <c r="O193" s="145">
        <v>125.23</v>
      </c>
      <c r="P193" s="145">
        <v>11.38</v>
      </c>
    </row>
    <row r="194" spans="1:16" s="155" customFormat="1" x14ac:dyDescent="0.25">
      <c r="A194" s="143" t="s">
        <v>2354</v>
      </c>
      <c r="B194" s="248"/>
      <c r="C194" s="248"/>
      <c r="D194" s="143" t="s">
        <v>2424</v>
      </c>
      <c r="E194" s="248" t="s">
        <v>2424</v>
      </c>
      <c r="F194" s="145"/>
      <c r="G194" s="248"/>
      <c r="H194" s="248"/>
      <c r="I194" s="248"/>
      <c r="J194" s="248"/>
      <c r="K194" s="248"/>
      <c r="L194" s="248"/>
      <c r="M194" s="248"/>
      <c r="N194" s="248"/>
      <c r="O194" s="248"/>
      <c r="P194" s="248"/>
    </row>
    <row r="195" spans="1:16" x14ac:dyDescent="0.25">
      <c r="A195" s="143" t="s">
        <v>2354</v>
      </c>
      <c r="B195" s="248" t="s">
        <v>62</v>
      </c>
      <c r="C195" s="248" t="s">
        <v>24</v>
      </c>
      <c r="D195" s="143" t="s">
        <v>2381</v>
      </c>
      <c r="E195" s="248" t="s">
        <v>2381</v>
      </c>
      <c r="F195" s="145" t="s">
        <v>2309</v>
      </c>
      <c r="G195" s="146" t="s">
        <v>2377</v>
      </c>
      <c r="H195" s="248">
        <v>5</v>
      </c>
      <c r="I195" s="248">
        <v>125.23</v>
      </c>
      <c r="J195" s="147">
        <v>11.38</v>
      </c>
      <c r="K195" s="248">
        <v>5</v>
      </c>
      <c r="L195" s="248">
        <v>125.23</v>
      </c>
      <c r="M195" s="147">
        <v>11.38</v>
      </c>
      <c r="N195" s="248">
        <v>5</v>
      </c>
      <c r="O195" s="248">
        <v>125.23</v>
      </c>
      <c r="P195" s="147">
        <v>11.38</v>
      </c>
    </row>
    <row r="196" spans="1:16" x14ac:dyDescent="0.25">
      <c r="A196" s="143" t="s">
        <v>2354</v>
      </c>
      <c r="B196" s="248"/>
      <c r="C196" s="248"/>
      <c r="D196" s="143" t="s">
        <v>2424</v>
      </c>
      <c r="E196" s="248" t="s">
        <v>2424</v>
      </c>
      <c r="F196" s="145"/>
      <c r="G196" s="248"/>
      <c r="H196" s="248"/>
      <c r="I196" s="248"/>
      <c r="J196" s="248"/>
      <c r="K196" s="248"/>
      <c r="L196" s="248"/>
      <c r="M196" s="248"/>
      <c r="N196" s="248"/>
      <c r="O196" s="248"/>
      <c r="P196" s="248"/>
    </row>
    <row r="197" spans="1:16" s="155" customFormat="1" x14ac:dyDescent="0.25">
      <c r="A197" s="143" t="s">
        <v>2355</v>
      </c>
      <c r="B197" s="248" t="s">
        <v>31</v>
      </c>
      <c r="C197" s="248" t="s">
        <v>26</v>
      </c>
      <c r="D197" s="143" t="s">
        <v>2436</v>
      </c>
      <c r="E197" s="248" t="s">
        <v>2436</v>
      </c>
      <c r="F197" s="145" t="s">
        <v>2343</v>
      </c>
      <c r="G197" s="146" t="s">
        <v>2377</v>
      </c>
      <c r="H197" s="248">
        <v>21</v>
      </c>
      <c r="I197" s="147">
        <v>9.68</v>
      </c>
      <c r="J197" s="147">
        <v>11.363636363636363</v>
      </c>
      <c r="K197" s="248">
        <v>21</v>
      </c>
      <c r="L197" s="147">
        <v>9.68</v>
      </c>
      <c r="M197" s="147">
        <v>11.363636363636363</v>
      </c>
      <c r="N197" s="248">
        <v>21</v>
      </c>
      <c r="O197" s="147">
        <v>9.68</v>
      </c>
      <c r="P197" s="147">
        <v>11.363636363636363</v>
      </c>
    </row>
    <row r="198" spans="1:16" s="155" customFormat="1" ht="31.5" x14ac:dyDescent="0.25">
      <c r="A198" s="143" t="s">
        <v>2355</v>
      </c>
      <c r="B198" s="248"/>
      <c r="C198" s="248"/>
      <c r="D198" s="143" t="s">
        <v>2437</v>
      </c>
      <c r="E198" s="143" t="s">
        <v>2437</v>
      </c>
      <c r="F198" s="145"/>
      <c r="G198" s="248"/>
      <c r="H198" s="248"/>
      <c r="I198" s="248"/>
      <c r="J198" s="248"/>
      <c r="K198" s="248"/>
      <c r="L198" s="248"/>
      <c r="M198" s="248"/>
      <c r="N198" s="248"/>
      <c r="O198" s="248"/>
      <c r="P198" s="248"/>
    </row>
    <row r="199" spans="1:16" s="155" customFormat="1" x14ac:dyDescent="0.25">
      <c r="A199" s="143" t="s">
        <v>2355</v>
      </c>
      <c r="B199" s="248" t="s">
        <v>62</v>
      </c>
      <c r="C199" s="248" t="s">
        <v>26</v>
      </c>
      <c r="D199" s="143" t="s">
        <v>2436</v>
      </c>
      <c r="E199" s="248" t="s">
        <v>2436</v>
      </c>
      <c r="F199" s="145" t="s">
        <v>42</v>
      </c>
      <c r="G199" s="146" t="s">
        <v>2377</v>
      </c>
      <c r="H199" s="248"/>
      <c r="I199" s="248"/>
      <c r="J199" s="145" t="s">
        <v>42</v>
      </c>
      <c r="K199" s="152"/>
      <c r="L199" s="152"/>
      <c r="M199" s="145" t="s">
        <v>42</v>
      </c>
      <c r="N199" s="153"/>
      <c r="O199" s="153"/>
      <c r="P199" s="154" t="s">
        <v>42</v>
      </c>
    </row>
    <row r="200" spans="1:16" ht="31.5" x14ac:dyDescent="0.25">
      <c r="A200" s="143" t="s">
        <v>2355</v>
      </c>
      <c r="B200" s="248" t="s">
        <v>235</v>
      </c>
      <c r="C200" s="248"/>
      <c r="D200" s="143" t="s">
        <v>2437</v>
      </c>
      <c r="E200" s="143" t="s">
        <v>2437</v>
      </c>
      <c r="F200" s="145"/>
      <c r="G200" s="248"/>
      <c r="H200" s="250"/>
      <c r="I200" s="250"/>
      <c r="J200" s="248"/>
      <c r="K200" s="248"/>
      <c r="L200" s="248"/>
      <c r="M200" s="248"/>
      <c r="N200" s="248"/>
      <c r="O200" s="248"/>
      <c r="P200" s="248"/>
    </row>
    <row r="201" spans="1:16" x14ac:dyDescent="0.25">
      <c r="A201" s="143" t="s">
        <v>2356</v>
      </c>
      <c r="B201" s="248" t="s">
        <v>31</v>
      </c>
      <c r="C201" s="248" t="s">
        <v>26</v>
      </c>
      <c r="D201" s="143" t="s">
        <v>2436</v>
      </c>
      <c r="E201" s="248" t="s">
        <v>2436</v>
      </c>
      <c r="F201" s="145" t="s">
        <v>2337</v>
      </c>
      <c r="G201" s="161" t="s">
        <v>2377</v>
      </c>
      <c r="H201" s="248">
        <v>20</v>
      </c>
      <c r="I201" s="147">
        <v>9.84</v>
      </c>
      <c r="J201" s="147">
        <v>11.178861788617887</v>
      </c>
      <c r="K201" s="248">
        <v>20</v>
      </c>
      <c r="L201" s="147">
        <v>9.84</v>
      </c>
      <c r="M201" s="147">
        <v>11.178861788617887</v>
      </c>
      <c r="N201" s="248">
        <v>20</v>
      </c>
      <c r="O201" s="147">
        <v>9.84</v>
      </c>
      <c r="P201" s="147">
        <v>11.178861788617887</v>
      </c>
    </row>
    <row r="202" spans="1:16" ht="31.5" x14ac:dyDescent="0.25">
      <c r="A202" s="143" t="s">
        <v>2356</v>
      </c>
      <c r="B202" s="248"/>
      <c r="C202" s="248"/>
      <c r="D202" s="143" t="s">
        <v>2437</v>
      </c>
      <c r="E202" s="143" t="s">
        <v>2437</v>
      </c>
      <c r="F202" s="145"/>
      <c r="G202" s="248"/>
      <c r="H202" s="151"/>
      <c r="I202" s="151"/>
      <c r="J202" s="248"/>
      <c r="K202" s="248"/>
      <c r="L202" s="248"/>
      <c r="M202" s="248"/>
      <c r="N202" s="248"/>
      <c r="O202" s="248"/>
      <c r="P202" s="248"/>
    </row>
    <row r="203" spans="1:16" s="155" customFormat="1" x14ac:dyDescent="0.25">
      <c r="A203" s="143" t="s">
        <v>2357</v>
      </c>
      <c r="B203" s="248" t="s">
        <v>31</v>
      </c>
      <c r="C203" s="248" t="s">
        <v>24</v>
      </c>
      <c r="D203" s="143" t="s">
        <v>2444</v>
      </c>
      <c r="E203" s="248" t="s">
        <v>2444</v>
      </c>
      <c r="F203" s="145" t="s">
        <v>2309</v>
      </c>
      <c r="G203" s="146" t="s">
        <v>2377</v>
      </c>
      <c r="H203" s="248">
        <v>5</v>
      </c>
      <c r="I203" s="147">
        <v>123.97</v>
      </c>
      <c r="J203" s="147">
        <v>11.27</v>
      </c>
      <c r="K203" s="248">
        <v>5</v>
      </c>
      <c r="L203" s="147">
        <v>123.97</v>
      </c>
      <c r="M203" s="147">
        <v>11.27</v>
      </c>
      <c r="N203" s="248">
        <v>5</v>
      </c>
      <c r="O203" s="147">
        <v>123.97</v>
      </c>
      <c r="P203" s="147">
        <v>11.27</v>
      </c>
    </row>
    <row r="204" spans="1:16" x14ac:dyDescent="0.25">
      <c r="A204" s="143" t="s">
        <v>2357</v>
      </c>
      <c r="B204" s="248"/>
      <c r="C204" s="248"/>
      <c r="D204" s="143" t="s">
        <v>2424</v>
      </c>
      <c r="E204" s="248" t="s">
        <v>2424</v>
      </c>
      <c r="F204" s="145"/>
      <c r="G204" s="248"/>
      <c r="H204" s="248"/>
      <c r="I204" s="248"/>
      <c r="J204" s="248"/>
      <c r="K204" s="248"/>
      <c r="L204" s="248"/>
      <c r="M204" s="248"/>
      <c r="N204" s="248"/>
      <c r="O204" s="248"/>
      <c r="P204" s="248"/>
    </row>
    <row r="205" spans="1:16" x14ac:dyDescent="0.25">
      <c r="A205" s="143" t="s">
        <v>2357</v>
      </c>
      <c r="B205" s="248" t="s">
        <v>62</v>
      </c>
      <c r="C205" s="248" t="s">
        <v>24</v>
      </c>
      <c r="D205" s="143" t="s">
        <v>2409</v>
      </c>
      <c r="E205" s="248" t="s">
        <v>2409</v>
      </c>
      <c r="F205" s="145" t="s">
        <v>2309</v>
      </c>
      <c r="G205" s="161" t="s">
        <v>2377</v>
      </c>
      <c r="H205" s="248">
        <v>5</v>
      </c>
      <c r="I205" s="147">
        <v>123.97</v>
      </c>
      <c r="J205" s="147">
        <v>11.27</v>
      </c>
      <c r="K205" s="248">
        <v>5</v>
      </c>
      <c r="L205" s="147">
        <v>123.97</v>
      </c>
      <c r="M205" s="147">
        <v>11.27</v>
      </c>
      <c r="N205" s="248">
        <v>5</v>
      </c>
      <c r="O205" s="147">
        <v>123.97</v>
      </c>
      <c r="P205" s="147">
        <v>11.27</v>
      </c>
    </row>
    <row r="206" spans="1:16" x14ac:dyDescent="0.25">
      <c r="A206" s="143" t="s">
        <v>2357</v>
      </c>
      <c r="B206" s="248"/>
      <c r="C206" s="248"/>
      <c r="D206" s="143" t="s">
        <v>2424</v>
      </c>
      <c r="E206" s="248" t="s">
        <v>2424</v>
      </c>
      <c r="F206" s="145"/>
      <c r="G206" s="248"/>
      <c r="H206" s="151"/>
      <c r="I206" s="151"/>
      <c r="J206" s="248"/>
      <c r="K206" s="248"/>
      <c r="L206" s="248"/>
      <c r="M206" s="248"/>
      <c r="N206" s="248"/>
      <c r="O206" s="248"/>
      <c r="P206" s="248"/>
    </row>
    <row r="207" spans="1:16" x14ac:dyDescent="0.25">
      <c r="A207" s="143" t="s">
        <v>2358</v>
      </c>
      <c r="B207" s="248" t="s">
        <v>31</v>
      </c>
      <c r="C207" s="248" t="s">
        <v>2384</v>
      </c>
      <c r="D207" s="143" t="s">
        <v>2381</v>
      </c>
      <c r="E207" s="248" t="s">
        <v>2440</v>
      </c>
      <c r="F207" s="145" t="s">
        <v>2309</v>
      </c>
      <c r="G207" s="161" t="s">
        <v>2377</v>
      </c>
      <c r="H207" s="248">
        <v>5</v>
      </c>
      <c r="I207" s="147">
        <v>125.23</v>
      </c>
      <c r="J207" s="147">
        <v>11.926666666666668</v>
      </c>
      <c r="K207" s="248">
        <v>5</v>
      </c>
      <c r="L207" s="147">
        <v>125.23</v>
      </c>
      <c r="M207" s="147">
        <v>11.926666666666668</v>
      </c>
      <c r="N207" s="248">
        <v>5</v>
      </c>
      <c r="O207" s="147">
        <v>125.23</v>
      </c>
      <c r="P207" s="147">
        <v>11.926666666666668</v>
      </c>
    </row>
    <row r="208" spans="1:16" x14ac:dyDescent="0.25">
      <c r="A208" s="143" t="s">
        <v>2358</v>
      </c>
      <c r="B208" s="248"/>
      <c r="C208" s="248"/>
      <c r="D208" s="143" t="s">
        <v>2424</v>
      </c>
      <c r="E208" s="248" t="s">
        <v>2441</v>
      </c>
      <c r="F208" s="145"/>
      <c r="G208" s="248"/>
      <c r="H208" s="248"/>
      <c r="I208" s="248"/>
      <c r="J208" s="248"/>
      <c r="K208" s="248"/>
      <c r="L208" s="248"/>
      <c r="M208" s="248"/>
      <c r="N208" s="248"/>
      <c r="O208" s="248"/>
      <c r="P208" s="248"/>
    </row>
    <row r="209" spans="1:16" x14ac:dyDescent="0.25">
      <c r="A209" s="143" t="s">
        <v>2358</v>
      </c>
      <c r="B209" s="248" t="s">
        <v>62</v>
      </c>
      <c r="C209" s="248" t="s">
        <v>2384</v>
      </c>
      <c r="D209" s="143" t="s">
        <v>2381</v>
      </c>
      <c r="E209" s="248" t="s">
        <v>2440</v>
      </c>
      <c r="F209" s="145" t="s">
        <v>2309</v>
      </c>
      <c r="G209" s="146" t="s">
        <v>2377</v>
      </c>
      <c r="H209" s="248">
        <v>5</v>
      </c>
      <c r="I209" s="147">
        <v>125.23</v>
      </c>
      <c r="J209" s="147">
        <v>11.926666666666668</v>
      </c>
      <c r="K209" s="248">
        <v>5</v>
      </c>
      <c r="L209" s="147">
        <v>125.23</v>
      </c>
      <c r="M209" s="147">
        <v>11.926666666666668</v>
      </c>
      <c r="N209" s="248">
        <v>5</v>
      </c>
      <c r="O209" s="147">
        <v>125.23</v>
      </c>
      <c r="P209" s="147">
        <v>11.926666666666668</v>
      </c>
    </row>
    <row r="210" spans="1:16" x14ac:dyDescent="0.25">
      <c r="A210" s="143" t="s">
        <v>2358</v>
      </c>
      <c r="B210" s="248"/>
      <c r="C210" s="248"/>
      <c r="D210" s="143" t="s">
        <v>2424</v>
      </c>
      <c r="E210" s="248" t="s">
        <v>2441</v>
      </c>
      <c r="F210" s="145"/>
      <c r="G210" s="248"/>
      <c r="H210" s="248"/>
      <c r="I210" s="248"/>
      <c r="J210" s="248"/>
      <c r="K210" s="248"/>
      <c r="L210" s="248"/>
      <c r="M210" s="248"/>
      <c r="N210" s="248"/>
      <c r="O210" s="248"/>
      <c r="P210" s="248"/>
    </row>
    <row r="211" spans="1:16" x14ac:dyDescent="0.25">
      <c r="A211" s="143" t="s">
        <v>2359</v>
      </c>
      <c r="B211" s="248" t="s">
        <v>31</v>
      </c>
      <c r="C211" s="248" t="s">
        <v>2360</v>
      </c>
      <c r="D211" s="143" t="s">
        <v>2414</v>
      </c>
      <c r="E211" s="248" t="s">
        <v>2414</v>
      </c>
      <c r="F211" s="145" t="s">
        <v>2328</v>
      </c>
      <c r="G211" s="146" t="s">
        <v>2377</v>
      </c>
      <c r="H211" s="248">
        <v>2</v>
      </c>
      <c r="I211" s="248">
        <v>37.619999999999997</v>
      </c>
      <c r="J211" s="147">
        <v>3.63</v>
      </c>
      <c r="K211" s="248">
        <v>2</v>
      </c>
      <c r="L211" s="248">
        <v>37.619999999999997</v>
      </c>
      <c r="M211" s="147">
        <v>3.63</v>
      </c>
      <c r="N211" s="248">
        <v>2</v>
      </c>
      <c r="O211" s="248">
        <v>37.619999999999997</v>
      </c>
      <c r="P211" s="147">
        <v>3.63</v>
      </c>
    </row>
    <row r="212" spans="1:16" x14ac:dyDescent="0.25">
      <c r="A212" s="143" t="s">
        <v>2359</v>
      </c>
      <c r="B212" s="248"/>
      <c r="C212" s="248"/>
      <c r="D212" s="143" t="s">
        <v>2445</v>
      </c>
      <c r="E212" s="248" t="s">
        <v>2445</v>
      </c>
      <c r="F212" s="145"/>
      <c r="G212" s="248"/>
      <c r="H212" s="248"/>
      <c r="I212" s="248"/>
      <c r="J212" s="248"/>
      <c r="K212" s="248"/>
      <c r="L212" s="248"/>
      <c r="M212" s="248"/>
      <c r="N212" s="248"/>
      <c r="O212" s="248"/>
      <c r="P212" s="248"/>
    </row>
    <row r="213" spans="1:16" x14ac:dyDescent="0.25">
      <c r="A213" s="143" t="s">
        <v>2359</v>
      </c>
      <c r="B213" s="248" t="s">
        <v>62</v>
      </c>
      <c r="C213" s="248" t="s">
        <v>2314</v>
      </c>
      <c r="D213" s="143" t="s">
        <v>2414</v>
      </c>
      <c r="E213" s="248" t="s">
        <v>2414</v>
      </c>
      <c r="F213" s="145" t="s">
        <v>2294</v>
      </c>
      <c r="G213" s="146" t="s">
        <v>2377</v>
      </c>
      <c r="H213" s="248">
        <v>1</v>
      </c>
      <c r="I213" s="248">
        <v>38.15</v>
      </c>
      <c r="J213" s="147">
        <v>3.63</v>
      </c>
      <c r="K213" s="248">
        <v>1</v>
      </c>
      <c r="L213" s="248">
        <v>38.15</v>
      </c>
      <c r="M213" s="147">
        <v>3.63</v>
      </c>
      <c r="N213" s="248">
        <v>1</v>
      </c>
      <c r="O213" s="248">
        <v>38.15</v>
      </c>
      <c r="P213" s="147">
        <v>3.63</v>
      </c>
    </row>
    <row r="214" spans="1:16" x14ac:dyDescent="0.25">
      <c r="A214" s="143" t="s">
        <v>2359</v>
      </c>
      <c r="B214" s="248"/>
      <c r="C214" s="248"/>
      <c r="D214" s="143" t="s">
        <v>2445</v>
      </c>
      <c r="E214" s="248" t="s">
        <v>2445</v>
      </c>
      <c r="F214" s="145"/>
      <c r="G214" s="248"/>
      <c r="H214" s="248"/>
      <c r="I214" s="248"/>
      <c r="J214" s="248"/>
      <c r="K214" s="248"/>
      <c r="L214" s="248"/>
      <c r="M214" s="248"/>
      <c r="N214" s="248"/>
      <c r="O214" s="248"/>
      <c r="P214" s="248"/>
    </row>
    <row r="215" spans="1:16" x14ac:dyDescent="0.25">
      <c r="A215" s="143" t="s">
        <v>2361</v>
      </c>
      <c r="B215" s="248" t="s">
        <v>31</v>
      </c>
      <c r="C215" s="248" t="s">
        <v>25</v>
      </c>
      <c r="D215" s="143" t="s">
        <v>2414</v>
      </c>
      <c r="E215" s="248" t="s">
        <v>2414</v>
      </c>
      <c r="F215" s="145">
        <v>1</v>
      </c>
      <c r="G215" s="248" t="s">
        <v>2293</v>
      </c>
      <c r="H215" s="248">
        <v>1</v>
      </c>
      <c r="I215" s="248">
        <v>38.15</v>
      </c>
      <c r="J215" s="147">
        <v>3.47</v>
      </c>
      <c r="K215" s="248">
        <v>1</v>
      </c>
      <c r="L215" s="248">
        <v>38.115000000000002</v>
      </c>
      <c r="M215" s="147">
        <v>3.47</v>
      </c>
      <c r="N215" s="248">
        <v>1</v>
      </c>
      <c r="O215" s="248">
        <v>38.15</v>
      </c>
      <c r="P215" s="147">
        <v>3.47</v>
      </c>
    </row>
    <row r="216" spans="1:16" x14ac:dyDescent="0.25">
      <c r="A216" s="143" t="s">
        <v>2361</v>
      </c>
      <c r="B216" s="248"/>
      <c r="C216" s="248"/>
      <c r="D216" s="143" t="s">
        <v>2446</v>
      </c>
      <c r="E216" s="248" t="s">
        <v>2446</v>
      </c>
      <c r="F216" s="145"/>
      <c r="G216" s="146" t="s">
        <v>2416</v>
      </c>
      <c r="H216" s="248"/>
      <c r="I216" s="248"/>
      <c r="J216" s="248"/>
      <c r="K216" s="248"/>
      <c r="L216" s="248"/>
      <c r="M216" s="248"/>
      <c r="N216" s="248"/>
      <c r="O216" s="248"/>
      <c r="P216" s="248"/>
    </row>
    <row r="217" spans="1:16" x14ac:dyDescent="0.25">
      <c r="A217" s="143" t="s">
        <v>2361</v>
      </c>
      <c r="B217" s="248" t="s">
        <v>62</v>
      </c>
      <c r="C217" s="248" t="s">
        <v>25</v>
      </c>
      <c r="D217" s="143" t="s">
        <v>2447</v>
      </c>
      <c r="E217" s="248" t="s">
        <v>2447</v>
      </c>
      <c r="F217" s="145">
        <v>1</v>
      </c>
      <c r="G217" s="248" t="s">
        <v>2293</v>
      </c>
      <c r="H217" s="248">
        <v>1</v>
      </c>
      <c r="I217" s="248">
        <v>38.15</v>
      </c>
      <c r="J217" s="147">
        <v>3.47</v>
      </c>
      <c r="K217" s="248">
        <v>1</v>
      </c>
      <c r="L217" s="248">
        <v>38.15</v>
      </c>
      <c r="M217" s="147">
        <v>3.47</v>
      </c>
      <c r="N217" s="248">
        <v>1</v>
      </c>
      <c r="O217" s="248">
        <v>38.15</v>
      </c>
      <c r="P217" s="147">
        <v>3.47</v>
      </c>
    </row>
    <row r="218" spans="1:16" x14ac:dyDescent="0.25">
      <c r="A218" s="143" t="s">
        <v>2361</v>
      </c>
      <c r="B218" s="248"/>
      <c r="C218" s="248"/>
      <c r="D218" s="143" t="s">
        <v>2446</v>
      </c>
      <c r="E218" s="248" t="s">
        <v>2446</v>
      </c>
      <c r="F218" s="145"/>
      <c r="G218" s="146" t="s">
        <v>2416</v>
      </c>
      <c r="H218" s="248"/>
      <c r="I218" s="248"/>
      <c r="J218" s="248"/>
      <c r="K218" s="248"/>
      <c r="L218" s="248"/>
      <c r="M218" s="248"/>
      <c r="N218" s="248"/>
      <c r="O218" s="248"/>
      <c r="P218" s="248"/>
    </row>
    <row r="219" spans="1:16" s="155" customFormat="1" x14ac:dyDescent="0.25">
      <c r="A219" s="143" t="s">
        <v>2362</v>
      </c>
      <c r="B219" s="248" t="s">
        <v>31</v>
      </c>
      <c r="C219" s="248" t="s">
        <v>2400</v>
      </c>
      <c r="D219" s="143" t="s">
        <v>2381</v>
      </c>
      <c r="E219" s="248" t="s">
        <v>2381</v>
      </c>
      <c r="F219" s="145" t="s">
        <v>2309</v>
      </c>
      <c r="G219" s="146" t="s">
        <v>2377</v>
      </c>
      <c r="H219" s="248">
        <v>5</v>
      </c>
      <c r="I219" s="147">
        <v>125.23</v>
      </c>
      <c r="J219" s="147">
        <v>3.25</v>
      </c>
      <c r="K219" s="248">
        <v>5</v>
      </c>
      <c r="L219" s="147">
        <v>125.23</v>
      </c>
      <c r="M219" s="147">
        <v>3.25</v>
      </c>
      <c r="N219" s="248">
        <v>5</v>
      </c>
      <c r="O219" s="147">
        <v>125.23</v>
      </c>
      <c r="P219" s="147">
        <v>3.25</v>
      </c>
    </row>
    <row r="220" spans="1:16" x14ac:dyDescent="0.25">
      <c r="A220" s="143" t="s">
        <v>2362</v>
      </c>
      <c r="B220" s="248"/>
      <c r="C220" s="248"/>
      <c r="D220" s="143" t="s">
        <v>2424</v>
      </c>
      <c r="E220" s="248" t="s">
        <v>2424</v>
      </c>
      <c r="F220" s="145"/>
      <c r="G220" s="248"/>
      <c r="H220" s="248"/>
      <c r="I220" s="248"/>
      <c r="J220" s="147">
        <f>I219/11</f>
        <v>11.384545454545455</v>
      </c>
      <c r="K220" s="248"/>
      <c r="L220" s="248"/>
      <c r="M220" s="147">
        <f>L219/11</f>
        <v>11.384545454545455</v>
      </c>
      <c r="N220" s="248"/>
      <c r="O220" s="248"/>
      <c r="P220" s="147">
        <f>O219/11</f>
        <v>11.384545454545455</v>
      </c>
    </row>
    <row r="221" spans="1:16" x14ac:dyDescent="0.25">
      <c r="A221" s="143" t="s">
        <v>2362</v>
      </c>
      <c r="B221" s="248"/>
      <c r="C221" s="248"/>
      <c r="D221" s="143" t="s">
        <v>2398</v>
      </c>
      <c r="E221" s="248" t="s">
        <v>2398</v>
      </c>
      <c r="F221" s="145" t="s">
        <v>2296</v>
      </c>
      <c r="G221" s="248" t="s">
        <v>2295</v>
      </c>
      <c r="H221" s="248">
        <v>3</v>
      </c>
      <c r="I221" s="248">
        <v>38.5</v>
      </c>
      <c r="J221" s="248">
        <f>I221/11</f>
        <v>3.5</v>
      </c>
      <c r="K221" s="248">
        <v>3</v>
      </c>
      <c r="L221" s="248">
        <v>38.5</v>
      </c>
      <c r="M221" s="248">
        <f>L221/11</f>
        <v>3.5</v>
      </c>
      <c r="N221" s="248">
        <v>3</v>
      </c>
      <c r="O221" s="248">
        <v>38.5</v>
      </c>
      <c r="P221" s="248">
        <f>O221/11</f>
        <v>3.5</v>
      </c>
    </row>
    <row r="222" spans="1:16" x14ac:dyDescent="0.25">
      <c r="A222" s="143" t="s">
        <v>2362</v>
      </c>
      <c r="B222" s="248"/>
      <c r="C222" s="248"/>
      <c r="D222" s="143" t="s">
        <v>2380</v>
      </c>
      <c r="E222" s="248" t="s">
        <v>2380</v>
      </c>
      <c r="F222" s="145"/>
      <c r="G222" s="248"/>
      <c r="H222" s="248"/>
      <c r="I222" s="248"/>
      <c r="J222" s="248"/>
      <c r="K222" s="248"/>
      <c r="L222" s="248"/>
      <c r="M222" s="248"/>
      <c r="N222" s="248"/>
      <c r="O222" s="248"/>
      <c r="P222" s="248"/>
    </row>
    <row r="223" spans="1:16" x14ac:dyDescent="0.25">
      <c r="A223" s="143" t="s">
        <v>2362</v>
      </c>
      <c r="B223" s="248" t="s">
        <v>62</v>
      </c>
      <c r="C223" s="248" t="s">
        <v>2400</v>
      </c>
      <c r="D223" s="143" t="s">
        <v>2381</v>
      </c>
      <c r="E223" s="248" t="s">
        <v>2381</v>
      </c>
      <c r="F223" s="145" t="s">
        <v>2309</v>
      </c>
      <c r="G223" s="146" t="s">
        <v>2377</v>
      </c>
      <c r="H223" s="248">
        <v>5</v>
      </c>
      <c r="I223" s="147">
        <v>125.23</v>
      </c>
      <c r="J223" s="147">
        <v>3.25</v>
      </c>
      <c r="K223" s="248">
        <v>5</v>
      </c>
      <c r="L223" s="147">
        <v>125.23</v>
      </c>
      <c r="M223" s="147">
        <v>3.25</v>
      </c>
      <c r="N223" s="248">
        <v>5</v>
      </c>
      <c r="O223" s="147">
        <v>125.23</v>
      </c>
      <c r="P223" s="147">
        <v>3.25</v>
      </c>
    </row>
    <row r="224" spans="1:16" x14ac:dyDescent="0.25">
      <c r="A224" s="143" t="s">
        <v>2362</v>
      </c>
      <c r="B224" s="248"/>
      <c r="C224" s="248"/>
      <c r="D224" s="143" t="s">
        <v>2424</v>
      </c>
      <c r="E224" s="248" t="s">
        <v>2424</v>
      </c>
      <c r="F224" s="145"/>
      <c r="G224" s="248"/>
      <c r="H224" s="248"/>
      <c r="I224" s="248"/>
      <c r="J224" s="147">
        <f>I223/11</f>
        <v>11.384545454545455</v>
      </c>
      <c r="K224" s="248"/>
      <c r="L224" s="248"/>
      <c r="M224" s="147">
        <f>L223/11</f>
        <v>11.384545454545455</v>
      </c>
      <c r="N224" s="248"/>
      <c r="O224" s="248"/>
      <c r="P224" s="147">
        <f>O223/11</f>
        <v>11.384545454545455</v>
      </c>
    </row>
    <row r="225" spans="1:16" x14ac:dyDescent="0.25">
      <c r="A225" s="143" t="s">
        <v>2362</v>
      </c>
      <c r="B225" s="248"/>
      <c r="C225" s="248"/>
      <c r="D225" s="143" t="s">
        <v>2398</v>
      </c>
      <c r="E225" s="248" t="s">
        <v>2398</v>
      </c>
      <c r="F225" s="145" t="s">
        <v>2296</v>
      </c>
      <c r="G225" s="248" t="s">
        <v>2295</v>
      </c>
      <c r="H225" s="248">
        <v>3</v>
      </c>
      <c r="I225" s="248">
        <v>38.5</v>
      </c>
      <c r="J225" s="248">
        <f>I225/11</f>
        <v>3.5</v>
      </c>
      <c r="K225" s="248">
        <v>3</v>
      </c>
      <c r="L225" s="248">
        <v>38.5</v>
      </c>
      <c r="M225" s="248">
        <f>L225/11</f>
        <v>3.5</v>
      </c>
      <c r="N225" s="248">
        <v>3</v>
      </c>
      <c r="O225" s="248">
        <v>38.5</v>
      </c>
      <c r="P225" s="248">
        <f>O225/11</f>
        <v>3.5</v>
      </c>
    </row>
    <row r="226" spans="1:16" x14ac:dyDescent="0.25">
      <c r="A226" s="143" t="s">
        <v>2362</v>
      </c>
      <c r="B226" s="248"/>
      <c r="C226" s="248"/>
      <c r="D226" s="143" t="s">
        <v>2380</v>
      </c>
      <c r="E226" s="248" t="s">
        <v>2380</v>
      </c>
      <c r="F226" s="145"/>
      <c r="G226" s="248"/>
      <c r="H226" s="248"/>
      <c r="I226" s="248"/>
      <c r="J226" s="248"/>
      <c r="K226" s="248"/>
      <c r="L226" s="248"/>
      <c r="M226" s="248"/>
      <c r="N226" s="248"/>
      <c r="O226" s="248"/>
      <c r="P226" s="248"/>
    </row>
    <row r="227" spans="1:16" s="155" customFormat="1" x14ac:dyDescent="0.25">
      <c r="A227" s="143" t="s">
        <v>2363</v>
      </c>
      <c r="B227" s="248" t="s">
        <v>31</v>
      </c>
      <c r="C227" s="248" t="s">
        <v>26</v>
      </c>
      <c r="D227" s="143" t="s">
        <v>2436</v>
      </c>
      <c r="E227" s="248" t="s">
        <v>2436</v>
      </c>
      <c r="F227" s="145" t="s">
        <v>2337</v>
      </c>
      <c r="G227" s="146" t="s">
        <v>2377</v>
      </c>
      <c r="H227" s="248">
        <v>20</v>
      </c>
      <c r="I227" s="248">
        <v>9.85</v>
      </c>
      <c r="J227" s="147">
        <v>11.167512690355331</v>
      </c>
      <c r="K227" s="248">
        <v>20</v>
      </c>
      <c r="L227" s="248">
        <v>9.85</v>
      </c>
      <c r="M227" s="147">
        <v>11.167512690355331</v>
      </c>
      <c r="N227" s="248">
        <v>20</v>
      </c>
      <c r="O227" s="248">
        <v>9.85</v>
      </c>
      <c r="P227" s="147">
        <v>11.167512690355331</v>
      </c>
    </row>
    <row r="228" spans="1:16" ht="31.5" x14ac:dyDescent="0.25">
      <c r="A228" s="143" t="s">
        <v>2363</v>
      </c>
      <c r="B228" s="248"/>
      <c r="C228" s="248"/>
      <c r="D228" s="143" t="s">
        <v>2437</v>
      </c>
      <c r="E228" s="143" t="s">
        <v>2437</v>
      </c>
      <c r="F228" s="145"/>
      <c r="G228" s="248"/>
      <c r="H228" s="248"/>
      <c r="I228" s="248"/>
      <c r="J228" s="248"/>
      <c r="K228" s="248"/>
      <c r="L228" s="248"/>
      <c r="M228" s="248"/>
      <c r="N228" s="248"/>
      <c r="O228" s="248"/>
      <c r="P228" s="248"/>
    </row>
    <row r="229" spans="1:16" x14ac:dyDescent="0.25">
      <c r="A229" s="143" t="s">
        <v>2363</v>
      </c>
      <c r="B229" s="248" t="s">
        <v>62</v>
      </c>
      <c r="C229" s="248" t="s">
        <v>26</v>
      </c>
      <c r="D229" s="143" t="s">
        <v>2448</v>
      </c>
      <c r="E229" s="248" t="s">
        <v>2448</v>
      </c>
      <c r="F229" s="145" t="s">
        <v>2337</v>
      </c>
      <c r="G229" s="146" t="s">
        <v>2377</v>
      </c>
      <c r="H229" s="248">
        <v>20</v>
      </c>
      <c r="I229" s="248">
        <v>9.85</v>
      </c>
      <c r="J229" s="147">
        <v>11.167512690355331</v>
      </c>
      <c r="K229" s="248">
        <v>20</v>
      </c>
      <c r="L229" s="248">
        <v>9.85</v>
      </c>
      <c r="M229" s="147">
        <v>11.167512690355331</v>
      </c>
      <c r="N229" s="248">
        <v>20</v>
      </c>
      <c r="O229" s="248">
        <v>9.85</v>
      </c>
      <c r="P229" s="147">
        <v>11.167512690355331</v>
      </c>
    </row>
    <row r="230" spans="1:16" ht="31.5" x14ac:dyDescent="0.25">
      <c r="A230" s="143" t="s">
        <v>2363</v>
      </c>
      <c r="B230" s="248"/>
      <c r="C230" s="248"/>
      <c r="D230" s="143" t="s">
        <v>2437</v>
      </c>
      <c r="E230" s="143" t="s">
        <v>2437</v>
      </c>
      <c r="F230" s="145"/>
      <c r="G230" s="248"/>
      <c r="H230" s="248"/>
      <c r="I230" s="248"/>
      <c r="J230" s="248"/>
      <c r="K230" s="248"/>
      <c r="L230" s="248"/>
      <c r="M230" s="248"/>
      <c r="N230" s="248"/>
      <c r="O230" s="248"/>
      <c r="P230" s="248"/>
    </row>
    <row r="231" spans="1:16" x14ac:dyDescent="0.25">
      <c r="A231" s="143" t="s">
        <v>2364</v>
      </c>
      <c r="B231" s="248" t="s">
        <v>31</v>
      </c>
      <c r="C231" s="248" t="s">
        <v>25</v>
      </c>
      <c r="D231" s="143" t="s">
        <v>2417</v>
      </c>
      <c r="E231" s="248" t="s">
        <v>2417</v>
      </c>
      <c r="F231" s="145" t="s">
        <v>2328</v>
      </c>
      <c r="G231" s="146" t="s">
        <v>2377</v>
      </c>
      <c r="H231" s="248">
        <v>2</v>
      </c>
      <c r="I231" s="248">
        <v>37.625</v>
      </c>
      <c r="J231" s="147">
        <v>3.4204545454545454</v>
      </c>
      <c r="K231" s="248">
        <v>2</v>
      </c>
      <c r="L231" s="248">
        <v>37.625</v>
      </c>
      <c r="M231" s="147">
        <v>3.4204545454545454</v>
      </c>
      <c r="N231" s="248">
        <v>2</v>
      </c>
      <c r="O231" s="248">
        <v>37.625</v>
      </c>
      <c r="P231" s="147">
        <v>3.4204545454545454</v>
      </c>
    </row>
    <row r="232" spans="1:16" x14ac:dyDescent="0.25">
      <c r="A232" s="143" t="s">
        <v>2364</v>
      </c>
      <c r="B232" s="248"/>
      <c r="C232" s="248"/>
      <c r="D232" s="143" t="s">
        <v>2449</v>
      </c>
      <c r="E232" s="248" t="s">
        <v>2449</v>
      </c>
      <c r="F232" s="145"/>
      <c r="G232" s="248"/>
      <c r="H232" s="248"/>
      <c r="I232" s="248"/>
      <c r="J232" s="248"/>
      <c r="K232" s="248"/>
      <c r="L232" s="248"/>
      <c r="M232" s="248"/>
      <c r="N232" s="248"/>
      <c r="O232" s="248"/>
      <c r="P232" s="248"/>
    </row>
    <row r="233" spans="1:16" x14ac:dyDescent="0.25">
      <c r="A233" s="143" t="s">
        <v>2364</v>
      </c>
      <c r="B233" s="248" t="s">
        <v>62</v>
      </c>
      <c r="C233" s="248" t="s">
        <v>25</v>
      </c>
      <c r="D233" s="143" t="s">
        <v>2417</v>
      </c>
      <c r="E233" s="248" t="s">
        <v>2417</v>
      </c>
      <c r="F233" s="145" t="s">
        <v>2328</v>
      </c>
      <c r="G233" s="146" t="s">
        <v>2377</v>
      </c>
      <c r="H233" s="248">
        <v>2</v>
      </c>
      <c r="I233" s="248">
        <v>37.625</v>
      </c>
      <c r="J233" s="147">
        <v>3.4204545454545454</v>
      </c>
      <c r="K233" s="248">
        <v>2</v>
      </c>
      <c r="L233" s="248">
        <v>37.625</v>
      </c>
      <c r="M233" s="147">
        <v>3.4204545454545454</v>
      </c>
      <c r="N233" s="248">
        <v>2</v>
      </c>
      <c r="O233" s="248">
        <v>37.625</v>
      </c>
      <c r="P233" s="147">
        <v>3.4204545454545454</v>
      </c>
    </row>
    <row r="234" spans="1:16" x14ac:dyDescent="0.25">
      <c r="A234" s="143" t="s">
        <v>2364</v>
      </c>
      <c r="B234" s="248"/>
      <c r="C234" s="248"/>
      <c r="D234" s="143" t="s">
        <v>2449</v>
      </c>
      <c r="E234" s="248" t="s">
        <v>2449</v>
      </c>
      <c r="F234" s="145"/>
      <c r="G234" s="248"/>
      <c r="H234" s="248"/>
      <c r="I234" s="248"/>
      <c r="J234" s="248"/>
      <c r="K234" s="248"/>
      <c r="L234" s="248"/>
      <c r="M234" s="248"/>
      <c r="N234" s="248"/>
      <c r="O234" s="248"/>
      <c r="P234" s="248"/>
    </row>
    <row r="235" spans="1:16" x14ac:dyDescent="0.25">
      <c r="A235" s="143" t="s">
        <v>2365</v>
      </c>
      <c r="B235" s="248" t="s">
        <v>31</v>
      </c>
      <c r="C235" s="248" t="s">
        <v>24</v>
      </c>
      <c r="D235" s="143" t="s">
        <v>2381</v>
      </c>
      <c r="E235" s="248" t="s">
        <v>2381</v>
      </c>
      <c r="F235" s="145" t="s">
        <v>2309</v>
      </c>
      <c r="G235" s="146" t="s">
        <v>2377</v>
      </c>
      <c r="H235" s="248">
        <v>5</v>
      </c>
      <c r="I235" s="147">
        <v>125.23</v>
      </c>
      <c r="J235" s="147">
        <v>11.384545454545455</v>
      </c>
      <c r="K235" s="248">
        <v>5</v>
      </c>
      <c r="L235" s="147">
        <v>125.23</v>
      </c>
      <c r="M235" s="147">
        <v>11.384545454545455</v>
      </c>
      <c r="N235" s="248">
        <v>5</v>
      </c>
      <c r="O235" s="147">
        <v>125.23</v>
      </c>
      <c r="P235" s="147">
        <v>11.384545454545455</v>
      </c>
    </row>
    <row r="236" spans="1:16" x14ac:dyDescent="0.25">
      <c r="A236" s="143" t="s">
        <v>2365</v>
      </c>
      <c r="B236" s="248"/>
      <c r="C236" s="248"/>
      <c r="D236" s="143" t="s">
        <v>2424</v>
      </c>
      <c r="E236" s="248" t="s">
        <v>2424</v>
      </c>
      <c r="F236" s="145"/>
      <c r="G236" s="248"/>
      <c r="H236" s="248"/>
      <c r="I236" s="248"/>
      <c r="J236" s="248"/>
      <c r="K236" s="248"/>
      <c r="L236" s="248"/>
      <c r="M236" s="248"/>
      <c r="N236" s="248"/>
      <c r="O236" s="248"/>
      <c r="P236" s="248"/>
    </row>
    <row r="237" spans="1:16" x14ac:dyDescent="0.25">
      <c r="A237" s="143" t="s">
        <v>2365</v>
      </c>
      <c r="B237" s="248" t="s">
        <v>62</v>
      </c>
      <c r="C237" s="248" t="s">
        <v>24</v>
      </c>
      <c r="D237" s="143" t="s">
        <v>2381</v>
      </c>
      <c r="E237" s="248" t="s">
        <v>2381</v>
      </c>
      <c r="F237" s="145" t="s">
        <v>2309</v>
      </c>
      <c r="G237" s="146" t="s">
        <v>2377</v>
      </c>
      <c r="H237" s="248">
        <v>5</v>
      </c>
      <c r="I237" s="147">
        <v>125.23</v>
      </c>
      <c r="J237" s="147">
        <v>11.384545454545455</v>
      </c>
      <c r="K237" s="248">
        <v>5</v>
      </c>
      <c r="L237" s="147">
        <v>125.23</v>
      </c>
      <c r="M237" s="147">
        <v>11.384545454545455</v>
      </c>
      <c r="N237" s="248">
        <v>5</v>
      </c>
      <c r="O237" s="147">
        <v>125.23</v>
      </c>
      <c r="P237" s="147">
        <v>11.384545454545455</v>
      </c>
    </row>
    <row r="238" spans="1:16" x14ac:dyDescent="0.25">
      <c r="A238" s="143" t="s">
        <v>2365</v>
      </c>
      <c r="B238" s="248"/>
      <c r="C238" s="248"/>
      <c r="D238" s="143" t="s">
        <v>2424</v>
      </c>
      <c r="E238" s="248" t="s">
        <v>2424</v>
      </c>
      <c r="F238" s="145"/>
      <c r="G238" s="248"/>
      <c r="H238" s="248"/>
      <c r="I238" s="248"/>
      <c r="J238" s="248"/>
      <c r="K238" s="248"/>
      <c r="L238" s="248"/>
      <c r="M238" s="248"/>
      <c r="N238" s="248"/>
      <c r="O238" s="248"/>
      <c r="P238" s="248"/>
    </row>
    <row r="239" spans="1:16" x14ac:dyDescent="0.25">
      <c r="A239" s="143" t="s">
        <v>2450</v>
      </c>
      <c r="B239" s="248" t="s">
        <v>31</v>
      </c>
      <c r="C239" s="248" t="s">
        <v>151</v>
      </c>
      <c r="D239" s="143" t="s">
        <v>2414</v>
      </c>
      <c r="E239" s="248" t="s">
        <v>2414</v>
      </c>
      <c r="F239" s="145" t="s">
        <v>2319</v>
      </c>
      <c r="G239" s="146" t="s">
        <v>2377</v>
      </c>
      <c r="H239" s="248">
        <v>6</v>
      </c>
      <c r="I239" s="147">
        <v>36.575000000000003</v>
      </c>
      <c r="J239" s="147">
        <v>6.0958333333333341</v>
      </c>
      <c r="K239" s="248">
        <v>6</v>
      </c>
      <c r="L239" s="147">
        <v>36.575000000000003</v>
      </c>
      <c r="M239" s="147">
        <v>6.0958333333333341</v>
      </c>
      <c r="N239" s="248">
        <v>6</v>
      </c>
      <c r="O239" s="147">
        <v>36.575000000000003</v>
      </c>
      <c r="P239" s="147">
        <v>6.0958333333333341</v>
      </c>
    </row>
    <row r="240" spans="1:16" x14ac:dyDescent="0.25">
      <c r="A240" s="143" t="s">
        <v>2450</v>
      </c>
      <c r="B240" s="248"/>
      <c r="C240" s="248"/>
      <c r="D240" s="143" t="s">
        <v>2451</v>
      </c>
      <c r="E240" s="248" t="s">
        <v>2451</v>
      </c>
      <c r="F240" s="145"/>
      <c r="G240" s="146"/>
      <c r="H240" s="248"/>
      <c r="I240" s="248"/>
      <c r="J240" s="248"/>
      <c r="K240" s="248"/>
      <c r="L240" s="248"/>
      <c r="M240" s="248"/>
      <c r="N240" s="248"/>
      <c r="O240" s="248"/>
      <c r="P240" s="248"/>
    </row>
    <row r="241" spans="1:16" x14ac:dyDescent="0.25">
      <c r="A241" s="143" t="s">
        <v>2450</v>
      </c>
      <c r="B241" s="248" t="s">
        <v>62</v>
      </c>
      <c r="C241" s="248" t="s">
        <v>151</v>
      </c>
      <c r="D241" s="143" t="s">
        <v>2452</v>
      </c>
      <c r="E241" s="248" t="s">
        <v>2452</v>
      </c>
      <c r="F241" s="145" t="s">
        <v>2312</v>
      </c>
      <c r="G241" s="146" t="s">
        <v>2377</v>
      </c>
      <c r="H241" s="248">
        <v>4</v>
      </c>
      <c r="I241" s="147">
        <v>36.570999999999998</v>
      </c>
      <c r="J241" s="147">
        <v>6.0951666666666666</v>
      </c>
      <c r="K241" s="248">
        <v>4</v>
      </c>
      <c r="L241" s="147">
        <v>36.570999999999998</v>
      </c>
      <c r="M241" s="147">
        <v>6.0951666666666666</v>
      </c>
      <c r="N241" s="248">
        <v>4</v>
      </c>
      <c r="O241" s="147">
        <v>36.570999999999998</v>
      </c>
      <c r="P241" s="147">
        <v>6.0951666666666666</v>
      </c>
    </row>
    <row r="242" spans="1:16" x14ac:dyDescent="0.25">
      <c r="A242" s="143" t="s">
        <v>2450</v>
      </c>
      <c r="B242" s="248"/>
      <c r="C242" s="248"/>
      <c r="D242" s="143" t="s">
        <v>2451</v>
      </c>
      <c r="E242" s="248" t="s">
        <v>2451</v>
      </c>
      <c r="F242" s="248"/>
      <c r="G242" s="146"/>
      <c r="H242" s="165"/>
      <c r="I242" s="165"/>
      <c r="J242" s="250"/>
      <c r="K242" s="250"/>
      <c r="L242" s="250"/>
      <c r="M242" s="250"/>
      <c r="N242" s="250"/>
      <c r="O242" s="250"/>
      <c r="P242" s="250"/>
    </row>
    <row r="243" spans="1:16" s="155" customFormat="1" x14ac:dyDescent="0.25">
      <c r="A243" s="166" t="s">
        <v>2453</v>
      </c>
      <c r="B243" s="248" t="s">
        <v>31</v>
      </c>
      <c r="C243" s="248" t="s">
        <v>26</v>
      </c>
      <c r="D243" s="143" t="s">
        <v>2454</v>
      </c>
      <c r="E243" s="143" t="s">
        <v>2491</v>
      </c>
      <c r="F243" s="143" t="s">
        <v>3001</v>
      </c>
      <c r="G243" s="249" t="s">
        <v>2386</v>
      </c>
      <c r="H243" s="153">
        <v>20</v>
      </c>
      <c r="I243" s="167">
        <v>10.57</v>
      </c>
      <c r="J243" s="154">
        <v>11.194891201513718</v>
      </c>
      <c r="K243" s="153">
        <v>19</v>
      </c>
      <c r="L243" s="153">
        <v>10.52</v>
      </c>
      <c r="M243" s="154">
        <v>11.058935361216731</v>
      </c>
      <c r="N243" s="153">
        <v>19</v>
      </c>
      <c r="O243" s="153">
        <v>10.56</v>
      </c>
      <c r="P243" s="154">
        <v>10.983901515151514</v>
      </c>
    </row>
    <row r="244" spans="1:16" s="155" customFormat="1" x14ac:dyDescent="0.25">
      <c r="A244" s="166" t="s">
        <v>2453</v>
      </c>
      <c r="B244" s="248" t="s">
        <v>62</v>
      </c>
      <c r="C244" s="248" t="s">
        <v>26</v>
      </c>
      <c r="D244" s="143" t="s">
        <v>2454</v>
      </c>
      <c r="E244" s="143"/>
      <c r="F244" s="166" t="s">
        <v>3002</v>
      </c>
      <c r="G244" s="249" t="s">
        <v>2386</v>
      </c>
      <c r="H244" s="166">
        <v>19</v>
      </c>
      <c r="I244" s="166">
        <v>10.73</v>
      </c>
      <c r="J244" s="166">
        <v>11.027958993476235</v>
      </c>
      <c r="K244" s="166">
        <v>19</v>
      </c>
      <c r="L244" s="166">
        <v>10.51</v>
      </c>
      <c r="M244" s="166">
        <v>11.069457659372027</v>
      </c>
      <c r="N244" s="166">
        <v>19</v>
      </c>
      <c r="O244" s="166">
        <v>10.54</v>
      </c>
      <c r="P244" s="166">
        <v>11.004743833017079</v>
      </c>
    </row>
    <row r="245" spans="1:16" s="155" customFormat="1" x14ac:dyDescent="0.25">
      <c r="A245" s="166" t="s">
        <v>2456</v>
      </c>
      <c r="B245" s="248" t="s">
        <v>31</v>
      </c>
      <c r="C245" s="248" t="s">
        <v>26</v>
      </c>
      <c r="D245" s="143" t="s">
        <v>2454</v>
      </c>
      <c r="E245" s="153" t="s">
        <v>2457</v>
      </c>
      <c r="F245" s="153" t="s">
        <v>2458</v>
      </c>
      <c r="G245" s="249" t="s">
        <v>2386</v>
      </c>
      <c r="H245" s="153" t="s">
        <v>2343</v>
      </c>
      <c r="I245" s="167">
        <v>10.27</v>
      </c>
      <c r="J245" s="154">
        <v>11.557935735150926</v>
      </c>
      <c r="K245" s="153" t="s">
        <v>2337</v>
      </c>
      <c r="L245" s="153">
        <v>10.27</v>
      </c>
      <c r="M245" s="154">
        <v>11.298928919182085</v>
      </c>
      <c r="N245" s="153" t="s">
        <v>2337</v>
      </c>
      <c r="O245" s="153">
        <v>10.33</v>
      </c>
      <c r="P245" s="154">
        <v>11.27783155856728</v>
      </c>
    </row>
    <row r="246" spans="1:16" s="155" customFormat="1" x14ac:dyDescent="0.25">
      <c r="A246" s="166" t="s">
        <v>2456</v>
      </c>
      <c r="B246" s="248" t="s">
        <v>62</v>
      </c>
      <c r="C246" s="248" t="s">
        <v>26</v>
      </c>
      <c r="D246" s="143" t="s">
        <v>2454</v>
      </c>
      <c r="E246" s="153" t="s">
        <v>2646</v>
      </c>
      <c r="F246" s="168" t="s">
        <v>2648</v>
      </c>
      <c r="G246" s="249" t="s">
        <v>2386</v>
      </c>
      <c r="H246" s="171" t="s">
        <v>2343</v>
      </c>
      <c r="I246" s="169">
        <v>10.31</v>
      </c>
      <c r="J246" s="170">
        <v>11.513094083414162</v>
      </c>
      <c r="K246" s="171" t="s">
        <v>2337</v>
      </c>
      <c r="L246" s="168">
        <v>10.31</v>
      </c>
      <c r="M246" s="170">
        <v>11.255092143549952</v>
      </c>
      <c r="N246" s="171" t="s">
        <v>2337</v>
      </c>
      <c r="O246" s="168">
        <v>10.37</v>
      </c>
      <c r="P246" s="170">
        <v>11.234329797492768</v>
      </c>
    </row>
    <row r="247" spans="1:16" s="155" customFormat="1" x14ac:dyDescent="0.25">
      <c r="A247" s="166" t="s">
        <v>2460</v>
      </c>
      <c r="B247" s="248" t="s">
        <v>31</v>
      </c>
      <c r="C247" s="476" t="s">
        <v>2311</v>
      </c>
      <c r="D247" s="143" t="s">
        <v>2461</v>
      </c>
      <c r="E247" s="153" t="s">
        <v>2462</v>
      </c>
      <c r="F247" s="153" t="s">
        <v>2463</v>
      </c>
      <c r="G247" s="249" t="s">
        <v>2386</v>
      </c>
      <c r="H247" s="153">
        <v>4</v>
      </c>
      <c r="I247" s="167">
        <v>10.33</v>
      </c>
      <c r="J247" s="154">
        <v>11.49080348499516</v>
      </c>
      <c r="K247" s="153">
        <v>6</v>
      </c>
      <c r="L247" s="154">
        <v>10.31</v>
      </c>
      <c r="M247" s="154">
        <v>11.255092143549952</v>
      </c>
      <c r="N247" s="153">
        <v>6</v>
      </c>
      <c r="O247" s="154">
        <v>10.3</v>
      </c>
      <c r="P247" s="154">
        <v>11.310679611650485</v>
      </c>
    </row>
    <row r="248" spans="1:16" s="155" customFormat="1" x14ac:dyDescent="0.25">
      <c r="A248" s="166" t="s">
        <v>2460</v>
      </c>
      <c r="B248" s="248"/>
      <c r="C248" s="476"/>
      <c r="D248" s="143" t="s">
        <v>2464</v>
      </c>
      <c r="E248" s="153" t="s">
        <v>2465</v>
      </c>
      <c r="F248" s="143" t="s">
        <v>2466</v>
      </c>
      <c r="G248" s="249" t="s">
        <v>2295</v>
      </c>
      <c r="H248" s="168" t="s">
        <v>2466</v>
      </c>
      <c r="I248" s="169">
        <v>34.25</v>
      </c>
      <c r="J248" s="170"/>
      <c r="K248" s="168" t="s">
        <v>2466</v>
      </c>
      <c r="L248" s="170">
        <v>34.14</v>
      </c>
      <c r="M248" s="170"/>
      <c r="N248" s="168" t="s">
        <v>2466</v>
      </c>
      <c r="O248" s="170">
        <v>34.32</v>
      </c>
      <c r="P248" s="170"/>
    </row>
    <row r="249" spans="1:16" s="155" customFormat="1" x14ac:dyDescent="0.25">
      <c r="A249" s="166" t="s">
        <v>2460</v>
      </c>
      <c r="B249" s="248" t="s">
        <v>62</v>
      </c>
      <c r="C249" s="476" t="s">
        <v>2467</v>
      </c>
      <c r="D249" s="143" t="s">
        <v>2468</v>
      </c>
      <c r="E249" s="153" t="s">
        <v>2462</v>
      </c>
      <c r="F249" s="248" t="s">
        <v>2469</v>
      </c>
      <c r="G249" s="477" t="s">
        <v>2295</v>
      </c>
      <c r="H249" s="153" t="s">
        <v>2469</v>
      </c>
      <c r="I249" s="167">
        <v>10.33</v>
      </c>
      <c r="J249" s="154">
        <v>11.49080348499516</v>
      </c>
      <c r="K249" s="153" t="s">
        <v>2469</v>
      </c>
      <c r="L249" s="167">
        <v>10.31</v>
      </c>
      <c r="M249" s="154">
        <v>11.255092143549952</v>
      </c>
      <c r="N249" s="153" t="s">
        <v>2469</v>
      </c>
      <c r="O249" s="167">
        <v>10.3</v>
      </c>
      <c r="P249" s="154">
        <v>11.310679611650485</v>
      </c>
    </row>
    <row r="250" spans="1:16" s="155" customFormat="1" x14ac:dyDescent="0.25">
      <c r="A250" s="166" t="s">
        <v>2460</v>
      </c>
      <c r="B250" s="248"/>
      <c r="C250" s="476"/>
      <c r="D250" s="143" t="s">
        <v>2470</v>
      </c>
      <c r="E250" s="153" t="s">
        <v>2471</v>
      </c>
      <c r="F250" s="248" t="s">
        <v>2466</v>
      </c>
      <c r="G250" s="477"/>
      <c r="H250" s="168" t="s">
        <v>2466</v>
      </c>
      <c r="I250" s="169">
        <v>38.06</v>
      </c>
      <c r="J250" s="170">
        <v>3</v>
      </c>
      <c r="K250" s="168" t="s">
        <v>2466</v>
      </c>
      <c r="L250" s="170">
        <v>36.880000000000003</v>
      </c>
      <c r="M250" s="170">
        <v>3</v>
      </c>
      <c r="N250" s="168" t="s">
        <v>2466</v>
      </c>
      <c r="O250" s="170">
        <v>37.020000000000003</v>
      </c>
      <c r="P250" s="170">
        <v>3</v>
      </c>
    </row>
    <row r="251" spans="1:16" s="155" customFormat="1" x14ac:dyDescent="0.25">
      <c r="A251" s="166" t="s">
        <v>2472</v>
      </c>
      <c r="B251" s="248" t="s">
        <v>31</v>
      </c>
      <c r="C251" s="248" t="s">
        <v>24</v>
      </c>
      <c r="D251" s="143" t="s">
        <v>2298</v>
      </c>
      <c r="E251" s="153" t="s">
        <v>2473</v>
      </c>
      <c r="F251" s="172" t="s">
        <v>2474</v>
      </c>
      <c r="G251" s="249" t="s">
        <v>2386</v>
      </c>
      <c r="H251" s="153">
        <v>6</v>
      </c>
      <c r="I251" s="167">
        <v>10.44</v>
      </c>
      <c r="J251" s="154">
        <v>11.366858237547893</v>
      </c>
      <c r="K251" s="153">
        <v>8</v>
      </c>
      <c r="L251" s="154">
        <v>10.46</v>
      </c>
      <c r="M251" s="154">
        <v>11.01720841300191</v>
      </c>
      <c r="N251" s="153">
        <v>8</v>
      </c>
      <c r="O251" s="154">
        <v>10.52</v>
      </c>
      <c r="P251" s="154">
        <v>10.898288973384032</v>
      </c>
    </row>
    <row r="252" spans="1:16" s="155" customFormat="1" x14ac:dyDescent="0.25">
      <c r="A252" s="166" t="s">
        <v>2472</v>
      </c>
      <c r="B252" s="248" t="s">
        <v>62</v>
      </c>
      <c r="C252" s="248" t="s">
        <v>24</v>
      </c>
      <c r="D252" s="143" t="s">
        <v>2298</v>
      </c>
      <c r="E252" s="153" t="s">
        <v>2473</v>
      </c>
      <c r="F252" s="166" t="s">
        <v>2496</v>
      </c>
      <c r="G252" s="249" t="s">
        <v>2386</v>
      </c>
      <c r="H252" s="168">
        <v>6</v>
      </c>
      <c r="I252" s="169">
        <v>10.48</v>
      </c>
      <c r="J252" s="170">
        <v>11.323473282442748</v>
      </c>
      <c r="K252" s="168">
        <v>7</v>
      </c>
      <c r="L252" s="168">
        <v>10.33</v>
      </c>
      <c r="M252" s="170">
        <v>11.155856727976767</v>
      </c>
      <c r="N252" s="168">
        <v>7</v>
      </c>
      <c r="O252" s="168">
        <v>10.32</v>
      </c>
      <c r="P252" s="170">
        <v>11.109496124031008</v>
      </c>
    </row>
    <row r="253" spans="1:16" s="155" customFormat="1" x14ac:dyDescent="0.25">
      <c r="A253" s="166" t="s">
        <v>2475</v>
      </c>
      <c r="B253" s="248" t="s">
        <v>31</v>
      </c>
      <c r="C253" s="248" t="s">
        <v>24</v>
      </c>
      <c r="D253" s="143" t="s">
        <v>2298</v>
      </c>
      <c r="E253" s="153" t="s">
        <v>2476</v>
      </c>
      <c r="F253" s="166" t="s">
        <v>3003</v>
      </c>
      <c r="G253" s="249" t="s">
        <v>2386</v>
      </c>
      <c r="H253" s="153">
        <v>6</v>
      </c>
      <c r="I253" s="167">
        <v>10.54</v>
      </c>
      <c r="J253" s="154">
        <v>11.373814041745732</v>
      </c>
      <c r="K253" s="153">
        <v>7</v>
      </c>
      <c r="L253" s="154">
        <v>10.29</v>
      </c>
      <c r="M253" s="154">
        <v>11.332361516034986</v>
      </c>
      <c r="N253" s="153">
        <v>8</v>
      </c>
      <c r="O253" s="154">
        <v>10.48</v>
      </c>
      <c r="P253" s="154">
        <v>11.029580152671755</v>
      </c>
    </row>
    <row r="254" spans="1:16" s="155" customFormat="1" x14ac:dyDescent="0.25">
      <c r="A254" s="166" t="s">
        <v>2475</v>
      </c>
      <c r="B254" s="248" t="s">
        <v>62</v>
      </c>
      <c r="C254" s="248" t="s">
        <v>24</v>
      </c>
      <c r="D254" s="143" t="s">
        <v>2298</v>
      </c>
      <c r="E254" s="153" t="s">
        <v>2476</v>
      </c>
      <c r="F254" s="166" t="s">
        <v>3003</v>
      </c>
      <c r="G254" s="249" t="s">
        <v>2386</v>
      </c>
      <c r="H254" s="168">
        <v>6</v>
      </c>
      <c r="I254" s="169">
        <v>10.48</v>
      </c>
      <c r="J254" s="170">
        <v>11.380725190839694</v>
      </c>
      <c r="K254" s="168">
        <v>7</v>
      </c>
      <c r="L254" s="168">
        <v>10.25</v>
      </c>
      <c r="M254" s="170">
        <v>11.328780487804879</v>
      </c>
      <c r="N254" s="168">
        <v>8</v>
      </c>
      <c r="O254" s="168">
        <v>10.49</v>
      </c>
      <c r="P254" s="170">
        <v>10.972354623450904</v>
      </c>
    </row>
    <row r="255" spans="1:16" x14ac:dyDescent="0.25">
      <c r="A255" s="166" t="s">
        <v>2477</v>
      </c>
      <c r="B255" s="248" t="s">
        <v>31</v>
      </c>
      <c r="C255" s="248" t="s">
        <v>26</v>
      </c>
      <c r="D255" s="143" t="s">
        <v>2454</v>
      </c>
      <c r="E255" s="153" t="s">
        <v>2478</v>
      </c>
      <c r="F255" s="153" t="s">
        <v>3004</v>
      </c>
      <c r="G255" s="249" t="s">
        <v>2386</v>
      </c>
      <c r="H255" s="153">
        <v>21</v>
      </c>
      <c r="I255" s="167">
        <v>10.49</v>
      </c>
      <c r="J255" s="154">
        <v>11.428026692087702</v>
      </c>
      <c r="K255" s="153">
        <v>21</v>
      </c>
      <c r="L255" s="153">
        <v>10.119999999999999</v>
      </c>
      <c r="M255" s="154">
        <v>11.522727272727273</v>
      </c>
      <c r="N255" s="153">
        <v>20</v>
      </c>
      <c r="O255" s="153">
        <v>10.26</v>
      </c>
      <c r="P255" s="154">
        <v>11.26608187134503</v>
      </c>
    </row>
    <row r="256" spans="1:16" x14ac:dyDescent="0.25">
      <c r="A256" s="166" t="s">
        <v>2477</v>
      </c>
      <c r="B256" s="248" t="s">
        <v>62</v>
      </c>
      <c r="C256" s="248" t="s">
        <v>24</v>
      </c>
      <c r="D256" s="143" t="s">
        <v>2298</v>
      </c>
      <c r="E256" s="168" t="s">
        <v>2479</v>
      </c>
      <c r="F256" s="168" t="s">
        <v>3005</v>
      </c>
      <c r="G256" s="249" t="s">
        <v>2386</v>
      </c>
      <c r="H256" s="168">
        <v>5</v>
      </c>
      <c r="I256" s="169">
        <v>10.24</v>
      </c>
      <c r="J256" s="170">
        <v>11.6474609375</v>
      </c>
      <c r="K256" s="168">
        <v>6</v>
      </c>
      <c r="L256" s="168">
        <v>10.199999999999999</v>
      </c>
      <c r="M256" s="170">
        <v>11.384313725490196</v>
      </c>
      <c r="N256" s="168">
        <v>7</v>
      </c>
      <c r="O256" s="168">
        <v>10.42</v>
      </c>
      <c r="P256" s="170">
        <v>11.046065259117082</v>
      </c>
    </row>
    <row r="257" spans="1:16" x14ac:dyDescent="0.25">
      <c r="A257" s="166" t="s">
        <v>2480</v>
      </c>
      <c r="B257" s="248" t="s">
        <v>31</v>
      </c>
      <c r="C257" s="248" t="s">
        <v>26</v>
      </c>
      <c r="D257" s="143" t="s">
        <v>2454</v>
      </c>
      <c r="E257" s="153" t="s">
        <v>2455</v>
      </c>
      <c r="F257" s="153" t="s">
        <v>2645</v>
      </c>
      <c r="G257" s="249" t="s">
        <v>2386</v>
      </c>
      <c r="H257" s="153">
        <v>21</v>
      </c>
      <c r="I257" s="167">
        <v>10.53</v>
      </c>
      <c r="J257" s="154">
        <v>11.280151946818615</v>
      </c>
      <c r="K257" s="153">
        <v>20</v>
      </c>
      <c r="L257" s="153">
        <v>10.28</v>
      </c>
      <c r="M257" s="154">
        <v>11.196498054474707</v>
      </c>
      <c r="N257" s="153">
        <v>19</v>
      </c>
      <c r="O257" s="153">
        <v>10.41</v>
      </c>
      <c r="P257" s="154">
        <v>10.992315081652258</v>
      </c>
    </row>
    <row r="258" spans="1:16" x14ac:dyDescent="0.25">
      <c r="A258" s="166" t="s">
        <v>2480</v>
      </c>
      <c r="B258" s="248" t="s">
        <v>62</v>
      </c>
      <c r="C258" s="248" t="s">
        <v>26</v>
      </c>
      <c r="D258" s="143" t="s">
        <v>2454</v>
      </c>
      <c r="E258" s="168" t="s">
        <v>42</v>
      </c>
      <c r="F258" s="168" t="s">
        <v>3006</v>
      </c>
      <c r="G258" s="249" t="s">
        <v>2386</v>
      </c>
      <c r="H258" s="168">
        <v>21</v>
      </c>
      <c r="I258" s="169">
        <v>10.47</v>
      </c>
      <c r="J258" s="170">
        <v>11.344794651384909</v>
      </c>
      <c r="K258" s="168">
        <v>20</v>
      </c>
      <c r="L258" s="168">
        <v>10.5</v>
      </c>
      <c r="M258" s="170">
        <v>10.961904761904762</v>
      </c>
      <c r="N258" s="168">
        <v>19</v>
      </c>
      <c r="O258" s="168">
        <v>10.45</v>
      </c>
      <c r="P258" s="170">
        <v>10.950239234449763</v>
      </c>
    </row>
    <row r="259" spans="1:16" s="155" customFormat="1" x14ac:dyDescent="0.25">
      <c r="A259" s="166" t="s">
        <v>2481</v>
      </c>
      <c r="B259" s="248" t="s">
        <v>31</v>
      </c>
      <c r="C259" s="248" t="s">
        <v>24</v>
      </c>
      <c r="D259" s="143" t="s">
        <v>2482</v>
      </c>
      <c r="E259" s="153" t="s">
        <v>2473</v>
      </c>
      <c r="F259" s="153" t="s">
        <v>3007</v>
      </c>
      <c r="G259" s="249" t="s">
        <v>2386</v>
      </c>
      <c r="H259" s="153">
        <v>4</v>
      </c>
      <c r="I259" s="167">
        <v>10.36</v>
      </c>
      <c r="J259" s="154">
        <v>11.72972972972973</v>
      </c>
      <c r="K259" s="153">
        <v>6</v>
      </c>
      <c r="L259" s="153">
        <v>10.35</v>
      </c>
      <c r="M259" s="154">
        <v>11.336231884057971</v>
      </c>
      <c r="N259" s="153">
        <v>7</v>
      </c>
      <c r="O259" s="153">
        <v>10.42</v>
      </c>
      <c r="P259" s="154">
        <v>11.192898272552783</v>
      </c>
    </row>
    <row r="260" spans="1:16" x14ac:dyDescent="0.25">
      <c r="A260" s="166" t="s">
        <v>2481</v>
      </c>
      <c r="B260" s="248" t="s">
        <v>62</v>
      </c>
      <c r="C260" s="248" t="s">
        <v>24</v>
      </c>
      <c r="D260" s="143" t="s">
        <v>2482</v>
      </c>
      <c r="E260" s="168" t="s">
        <v>2488</v>
      </c>
      <c r="F260" s="153" t="s">
        <v>3008</v>
      </c>
      <c r="G260" s="249" t="s">
        <v>2386</v>
      </c>
      <c r="H260" s="168">
        <v>5</v>
      </c>
      <c r="I260" s="169">
        <v>10.52</v>
      </c>
      <c r="J260" s="170">
        <v>11.551330798479087</v>
      </c>
      <c r="K260" s="168">
        <v>6</v>
      </c>
      <c r="L260" s="168">
        <v>10.32</v>
      </c>
      <c r="M260" s="170">
        <v>11.369186046511627</v>
      </c>
      <c r="N260" s="168">
        <v>5</v>
      </c>
      <c r="O260" s="168">
        <v>10.42</v>
      </c>
      <c r="P260" s="170">
        <v>11.192898272552783</v>
      </c>
    </row>
    <row r="261" spans="1:16" s="155" customFormat="1" x14ac:dyDescent="0.25">
      <c r="A261" s="166" t="s">
        <v>2483</v>
      </c>
      <c r="B261" s="248" t="s">
        <v>31</v>
      </c>
      <c r="C261" s="476" t="s">
        <v>2311</v>
      </c>
      <c r="D261" s="143" t="s">
        <v>2484</v>
      </c>
      <c r="E261" s="153" t="s">
        <v>2647</v>
      </c>
      <c r="F261" s="153"/>
      <c r="G261" s="249" t="s">
        <v>2386</v>
      </c>
      <c r="H261" s="478" t="s">
        <v>809</v>
      </c>
      <c r="I261" s="479"/>
      <c r="J261" s="479"/>
      <c r="K261" s="479"/>
      <c r="L261" s="479"/>
      <c r="M261" s="479"/>
      <c r="N261" s="479"/>
      <c r="O261" s="479"/>
      <c r="P261" s="480"/>
    </row>
    <row r="262" spans="1:16" s="155" customFormat="1" x14ac:dyDescent="0.25">
      <c r="A262" s="166" t="s">
        <v>2483</v>
      </c>
      <c r="B262" s="248"/>
      <c r="C262" s="476"/>
      <c r="D262" s="143" t="s">
        <v>2464</v>
      </c>
      <c r="E262" s="166" t="s">
        <v>2485</v>
      </c>
      <c r="F262" s="166"/>
      <c r="G262" s="248" t="s">
        <v>2295</v>
      </c>
      <c r="H262" s="481" t="s">
        <v>2486</v>
      </c>
      <c r="I262" s="481"/>
      <c r="J262" s="481"/>
      <c r="K262" s="481"/>
      <c r="L262" s="481"/>
      <c r="M262" s="481"/>
      <c r="N262" s="481"/>
      <c r="O262" s="481"/>
      <c r="P262" s="481"/>
    </row>
    <row r="263" spans="1:16" s="155" customFormat="1" x14ac:dyDescent="0.25">
      <c r="A263" s="166" t="s">
        <v>2483</v>
      </c>
      <c r="B263" s="248" t="s">
        <v>62</v>
      </c>
      <c r="C263" s="476" t="s">
        <v>2311</v>
      </c>
      <c r="D263" s="143" t="s">
        <v>2484</v>
      </c>
      <c r="E263" s="153" t="s">
        <v>42</v>
      </c>
      <c r="F263" s="153" t="s">
        <v>3009</v>
      </c>
      <c r="G263" s="249" t="s">
        <v>2386</v>
      </c>
      <c r="H263" s="153">
        <v>2</v>
      </c>
      <c r="I263" s="167">
        <v>10.3</v>
      </c>
      <c r="J263" s="154">
        <v>11.316504854368931</v>
      </c>
      <c r="K263" s="153">
        <v>3</v>
      </c>
      <c r="L263" s="154">
        <v>10.3</v>
      </c>
      <c r="M263" s="154">
        <v>11.316504854368931</v>
      </c>
      <c r="N263" s="153">
        <v>3</v>
      </c>
      <c r="O263" s="154">
        <v>10.199999999999999</v>
      </c>
      <c r="P263" s="154">
        <v>11.427450980392157</v>
      </c>
    </row>
    <row r="264" spans="1:16" x14ac:dyDescent="0.25">
      <c r="A264" s="166" t="s">
        <v>2483</v>
      </c>
      <c r="B264" s="248"/>
      <c r="C264" s="476"/>
      <c r="D264" s="143" t="s">
        <v>2464</v>
      </c>
      <c r="E264" s="166" t="s">
        <v>2485</v>
      </c>
      <c r="F264" s="166"/>
      <c r="G264" s="248" t="s">
        <v>2295</v>
      </c>
      <c r="H264" s="481" t="s">
        <v>2486</v>
      </c>
      <c r="I264" s="481"/>
      <c r="J264" s="481"/>
      <c r="K264" s="481"/>
      <c r="L264" s="481"/>
      <c r="M264" s="481"/>
      <c r="N264" s="481"/>
      <c r="O264" s="481"/>
      <c r="P264" s="481"/>
    </row>
    <row r="265" spans="1:16" s="155" customFormat="1" x14ac:dyDescent="0.25">
      <c r="A265" s="166" t="s">
        <v>2487</v>
      </c>
      <c r="B265" s="248" t="s">
        <v>31</v>
      </c>
      <c r="C265" s="248" t="s">
        <v>24</v>
      </c>
      <c r="D265" s="143" t="s">
        <v>2482</v>
      </c>
      <c r="E265" s="153" t="s">
        <v>2488</v>
      </c>
      <c r="F265" s="153" t="s">
        <v>3010</v>
      </c>
      <c r="G265" s="249" t="s">
        <v>2386</v>
      </c>
      <c r="H265" s="153">
        <v>3</v>
      </c>
      <c r="I265" s="167">
        <v>10.32</v>
      </c>
      <c r="J265" s="154">
        <v>11.778100775193797</v>
      </c>
      <c r="K265" s="153">
        <v>5</v>
      </c>
      <c r="L265" s="153">
        <v>10.29</v>
      </c>
      <c r="M265" s="154">
        <v>11.454810495626823</v>
      </c>
      <c r="N265" s="153">
        <v>5</v>
      </c>
      <c r="O265" s="153">
        <v>10.34</v>
      </c>
      <c r="P265" s="154">
        <v>11.459381044487428</v>
      </c>
    </row>
    <row r="266" spans="1:16" x14ac:dyDescent="0.25">
      <c r="A266" s="166" t="s">
        <v>2487</v>
      </c>
      <c r="B266" s="248" t="s">
        <v>62</v>
      </c>
      <c r="C266" s="248" t="s">
        <v>24</v>
      </c>
      <c r="D266" s="143" t="s">
        <v>2482</v>
      </c>
      <c r="E266" s="168" t="s">
        <v>2488</v>
      </c>
      <c r="F266" s="153" t="s">
        <v>2463</v>
      </c>
      <c r="G266" s="249" t="s">
        <v>2386</v>
      </c>
      <c r="H266" s="168">
        <v>4</v>
      </c>
      <c r="I266" s="169">
        <v>10.45</v>
      </c>
      <c r="J266" s="170">
        <v>11.631578947368421</v>
      </c>
      <c r="K266" s="168">
        <v>6</v>
      </c>
      <c r="L266" s="168">
        <v>10.4</v>
      </c>
      <c r="M266" s="170">
        <v>11.333653846153846</v>
      </c>
      <c r="N266" s="168">
        <v>6</v>
      </c>
      <c r="O266" s="168">
        <v>10.48</v>
      </c>
      <c r="P266" s="170">
        <v>11.306297709923664</v>
      </c>
    </row>
    <row r="267" spans="1:16" s="155" customFormat="1" x14ac:dyDescent="0.25">
      <c r="A267" s="166" t="s">
        <v>2489</v>
      </c>
      <c r="B267" s="248" t="s">
        <v>31</v>
      </c>
      <c r="C267" s="248" t="s">
        <v>24</v>
      </c>
      <c r="D267" s="143" t="s">
        <v>2482</v>
      </c>
      <c r="E267" s="153" t="s">
        <v>2473</v>
      </c>
      <c r="F267" s="153" t="s">
        <v>3008</v>
      </c>
      <c r="G267" s="249" t="s">
        <v>2386</v>
      </c>
      <c r="H267" s="153">
        <v>5</v>
      </c>
      <c r="I267" s="167">
        <v>10.62</v>
      </c>
      <c r="J267" s="154">
        <v>11.36346516007533</v>
      </c>
      <c r="K267" s="153">
        <v>6</v>
      </c>
      <c r="L267" s="154">
        <v>10.38</v>
      </c>
      <c r="M267" s="154">
        <v>11.193641618497109</v>
      </c>
      <c r="N267" s="153">
        <v>6</v>
      </c>
      <c r="O267" s="154">
        <v>10.43</v>
      </c>
      <c r="P267" s="154">
        <v>11.138063279002877</v>
      </c>
    </row>
    <row r="268" spans="1:16" s="155" customFormat="1" x14ac:dyDescent="0.25">
      <c r="A268" s="166" t="s">
        <v>2489</v>
      </c>
      <c r="B268" s="248" t="s">
        <v>62</v>
      </c>
      <c r="C268" s="248" t="s">
        <v>24</v>
      </c>
      <c r="D268" s="143" t="s">
        <v>2482</v>
      </c>
      <c r="E268" s="168" t="s">
        <v>2479</v>
      </c>
      <c r="F268" s="168" t="s">
        <v>3011</v>
      </c>
      <c r="G268" s="249" t="s">
        <v>2386</v>
      </c>
      <c r="H268" s="168">
        <v>3</v>
      </c>
      <c r="I268" s="169">
        <v>10.62</v>
      </c>
      <c r="J268" s="170">
        <v>11.36346516007533</v>
      </c>
      <c r="K268" s="168">
        <v>5</v>
      </c>
      <c r="L268" s="170">
        <v>10.38</v>
      </c>
      <c r="M268" s="170">
        <v>11.193641618497109</v>
      </c>
      <c r="N268" s="168">
        <v>5</v>
      </c>
      <c r="O268" s="170">
        <v>10.43</v>
      </c>
      <c r="P268" s="170">
        <v>11.138063279002877</v>
      </c>
    </row>
    <row r="269" spans="1:16" x14ac:dyDescent="0.25">
      <c r="A269" s="166" t="s">
        <v>2490</v>
      </c>
      <c r="B269" s="248" t="s">
        <v>31</v>
      </c>
      <c r="C269" s="248" t="s">
        <v>26</v>
      </c>
      <c r="D269" s="143" t="s">
        <v>2454</v>
      </c>
      <c r="E269" s="153" t="s">
        <v>2516</v>
      </c>
      <c r="F269" s="153" t="s">
        <v>3012</v>
      </c>
      <c r="G269" s="249" t="s">
        <v>2386</v>
      </c>
      <c r="H269" s="153">
        <v>21</v>
      </c>
      <c r="I269" s="167">
        <v>10.66</v>
      </c>
      <c r="J269" s="154">
        <v>11.36</v>
      </c>
      <c r="K269" s="153">
        <v>19</v>
      </c>
      <c r="L269" s="153">
        <v>10.57</v>
      </c>
      <c r="M269" s="154">
        <v>11.17</v>
      </c>
      <c r="N269" s="153">
        <v>19</v>
      </c>
      <c r="O269" s="153">
        <v>10.63</v>
      </c>
      <c r="P269" s="154">
        <v>11.17</v>
      </c>
    </row>
    <row r="270" spans="1:16" x14ac:dyDescent="0.25">
      <c r="A270" s="166" t="s">
        <v>2490</v>
      </c>
      <c r="B270" s="248" t="s">
        <v>62</v>
      </c>
      <c r="C270" s="248" t="s">
        <v>26</v>
      </c>
      <c r="D270" s="143" t="s">
        <v>2454</v>
      </c>
      <c r="E270" s="168" t="s">
        <v>42</v>
      </c>
      <c r="F270" s="168" t="s">
        <v>2458</v>
      </c>
      <c r="G270" s="249" t="s">
        <v>2386</v>
      </c>
      <c r="H270" s="168">
        <v>21</v>
      </c>
      <c r="I270" s="169">
        <v>10.73</v>
      </c>
      <c r="J270" s="170">
        <v>11.36</v>
      </c>
      <c r="K270" s="168">
        <v>20</v>
      </c>
      <c r="L270" s="168">
        <v>10.49</v>
      </c>
      <c r="M270" s="170">
        <v>11.36</v>
      </c>
      <c r="N270" s="168">
        <v>20</v>
      </c>
      <c r="O270" s="168">
        <v>10.55</v>
      </c>
      <c r="P270" s="170">
        <v>11.36</v>
      </c>
    </row>
    <row r="271" spans="1:16" x14ac:dyDescent="0.25">
      <c r="A271" s="143" t="s">
        <v>2492</v>
      </c>
      <c r="B271" s="248" t="s">
        <v>31</v>
      </c>
      <c r="C271" s="248" t="s">
        <v>26</v>
      </c>
      <c r="D271" s="143" t="s">
        <v>2454</v>
      </c>
      <c r="E271" s="168" t="s">
        <v>2649</v>
      </c>
      <c r="F271" s="168" t="s">
        <v>3012</v>
      </c>
      <c r="G271" s="249" t="s">
        <v>2386</v>
      </c>
      <c r="H271" s="168">
        <v>21</v>
      </c>
      <c r="I271" s="169">
        <v>10.58</v>
      </c>
      <c r="J271" s="170">
        <v>11.36</v>
      </c>
      <c r="K271" s="168">
        <v>20</v>
      </c>
      <c r="L271" s="168">
        <v>10.33</v>
      </c>
      <c r="M271" s="170">
        <v>11.17</v>
      </c>
      <c r="N271" s="168">
        <v>20</v>
      </c>
      <c r="O271" s="168">
        <v>10.32</v>
      </c>
      <c r="P271" s="170">
        <v>11.36</v>
      </c>
    </row>
    <row r="272" spans="1:16" x14ac:dyDescent="0.25">
      <c r="A272" s="166" t="s">
        <v>1311</v>
      </c>
      <c r="B272" s="248" t="s">
        <v>31</v>
      </c>
      <c r="C272" s="248" t="s">
        <v>26</v>
      </c>
      <c r="D272" s="143" t="s">
        <v>2493</v>
      </c>
      <c r="E272" s="153" t="s">
        <v>2516</v>
      </c>
      <c r="F272" s="153" t="s">
        <v>3013</v>
      </c>
      <c r="G272" s="249" t="s">
        <v>2386</v>
      </c>
      <c r="H272" s="153">
        <v>20</v>
      </c>
      <c r="I272" s="167">
        <v>10.78</v>
      </c>
      <c r="J272" s="154">
        <v>11.233766233766234</v>
      </c>
      <c r="K272" s="153">
        <v>19</v>
      </c>
      <c r="L272" s="153">
        <v>10.71</v>
      </c>
      <c r="M272" s="154">
        <v>10.871148459383754</v>
      </c>
      <c r="N272" s="153">
        <v>18</v>
      </c>
      <c r="O272" s="153">
        <v>10.76</v>
      </c>
      <c r="P272" s="154">
        <v>10.861524163568774</v>
      </c>
    </row>
    <row r="273" spans="1:16" x14ac:dyDescent="0.25">
      <c r="A273" s="166" t="s">
        <v>1311</v>
      </c>
      <c r="B273" s="248" t="s">
        <v>62</v>
      </c>
      <c r="C273" s="476" t="s">
        <v>2311</v>
      </c>
      <c r="D273" s="143" t="s">
        <v>2494</v>
      </c>
      <c r="E273" s="153" t="s">
        <v>2520</v>
      </c>
      <c r="F273" s="153" t="s">
        <v>2496</v>
      </c>
      <c r="G273" s="249" t="s">
        <v>2386</v>
      </c>
      <c r="H273" s="153">
        <v>5</v>
      </c>
      <c r="I273" s="167">
        <v>10.78</v>
      </c>
      <c r="J273" s="154">
        <v>11.233766233766234</v>
      </c>
      <c r="K273" s="153">
        <v>7</v>
      </c>
      <c r="L273" s="153">
        <v>10.59</v>
      </c>
      <c r="M273" s="154">
        <v>10.994334277620398</v>
      </c>
      <c r="N273" s="153">
        <v>7</v>
      </c>
      <c r="O273" s="153">
        <v>10.62</v>
      </c>
      <c r="P273" s="154">
        <v>11.004708097928438</v>
      </c>
    </row>
    <row r="274" spans="1:16" x14ac:dyDescent="0.25">
      <c r="A274" s="166" t="s">
        <v>1311</v>
      </c>
      <c r="B274" s="248"/>
      <c r="C274" s="476"/>
      <c r="D274" s="143" t="s">
        <v>2464</v>
      </c>
      <c r="E274" s="166"/>
      <c r="F274" s="166"/>
      <c r="G274" s="248" t="s">
        <v>2295</v>
      </c>
      <c r="H274" s="481" t="s">
        <v>2486</v>
      </c>
      <c r="I274" s="481"/>
      <c r="J274" s="481"/>
      <c r="K274" s="481"/>
      <c r="L274" s="481"/>
      <c r="M274" s="481"/>
      <c r="N274" s="481"/>
      <c r="O274" s="481"/>
      <c r="P274" s="481"/>
    </row>
    <row r="275" spans="1:16" x14ac:dyDescent="0.25">
      <c r="A275" s="166" t="s">
        <v>2497</v>
      </c>
      <c r="B275" s="248" t="s">
        <v>31</v>
      </c>
      <c r="C275" s="248" t="s">
        <v>26</v>
      </c>
      <c r="D275" s="143" t="s">
        <v>2454</v>
      </c>
      <c r="E275" s="153" t="s">
        <v>2498</v>
      </c>
      <c r="F275" s="153" t="s">
        <v>2645</v>
      </c>
      <c r="G275" s="249" t="s">
        <v>2386</v>
      </c>
      <c r="H275" s="153">
        <v>20</v>
      </c>
      <c r="I275" s="167">
        <v>10.210000000000001</v>
      </c>
      <c r="J275" s="154">
        <v>11.457394711067581</v>
      </c>
      <c r="K275" s="153">
        <v>19</v>
      </c>
      <c r="L275" s="154">
        <v>10.18</v>
      </c>
      <c r="M275" s="154">
        <v>11.222003929273084</v>
      </c>
      <c r="N275" s="153">
        <v>19</v>
      </c>
      <c r="O275" s="154">
        <v>10.26</v>
      </c>
      <c r="P275" s="154">
        <v>11.252436647173489</v>
      </c>
    </row>
    <row r="276" spans="1:16" x14ac:dyDescent="0.25">
      <c r="A276" s="166" t="s">
        <v>2497</v>
      </c>
      <c r="B276" s="248" t="s">
        <v>62</v>
      </c>
      <c r="C276" s="248" t="s">
        <v>26</v>
      </c>
      <c r="D276" s="143" t="s">
        <v>2454</v>
      </c>
      <c r="E276" s="168" t="s">
        <v>2650</v>
      </c>
      <c r="F276" s="168" t="s">
        <v>2645</v>
      </c>
      <c r="G276" s="249" t="s">
        <v>2386</v>
      </c>
      <c r="H276" s="168">
        <v>20</v>
      </c>
      <c r="I276" s="169">
        <v>10.4</v>
      </c>
      <c r="J276" s="170">
        <v>11.248076923076923</v>
      </c>
      <c r="K276" s="168">
        <v>19</v>
      </c>
      <c r="L276" s="170">
        <v>10.26</v>
      </c>
      <c r="M276" s="170">
        <v>11.134502923976608</v>
      </c>
      <c r="N276" s="168">
        <v>19</v>
      </c>
      <c r="O276" s="170">
        <v>10.44</v>
      </c>
      <c r="P276" s="170">
        <v>11.058429118773947</v>
      </c>
    </row>
    <row r="277" spans="1:16" x14ac:dyDescent="0.25">
      <c r="A277" s="166" t="s">
        <v>2499</v>
      </c>
      <c r="B277" s="248" t="s">
        <v>31</v>
      </c>
      <c r="C277" s="248" t="s">
        <v>25</v>
      </c>
      <c r="D277" s="143" t="s">
        <v>2500</v>
      </c>
      <c r="E277" s="153" t="s">
        <v>2473</v>
      </c>
      <c r="F277" s="153">
        <v>1</v>
      </c>
      <c r="G277" s="249" t="s">
        <v>2386</v>
      </c>
      <c r="H277" s="153">
        <v>1</v>
      </c>
      <c r="I277" s="167">
        <v>10.54</v>
      </c>
      <c r="J277" s="154">
        <v>3.47</v>
      </c>
      <c r="K277" s="153">
        <v>1</v>
      </c>
      <c r="L277" s="153">
        <v>10.56</v>
      </c>
      <c r="M277" s="154">
        <v>3.47</v>
      </c>
      <c r="N277" s="153">
        <v>1</v>
      </c>
      <c r="O277" s="153">
        <v>10.29</v>
      </c>
      <c r="P277" s="154">
        <v>3.47</v>
      </c>
    </row>
    <row r="278" spans="1:16" x14ac:dyDescent="0.25">
      <c r="A278" s="166" t="s">
        <v>2499</v>
      </c>
      <c r="B278" s="248" t="s">
        <v>62</v>
      </c>
      <c r="C278" s="248" t="s">
        <v>25</v>
      </c>
      <c r="D278" s="143" t="s">
        <v>2501</v>
      </c>
      <c r="E278" s="168" t="s">
        <v>42</v>
      </c>
      <c r="F278" s="168">
        <v>2</v>
      </c>
      <c r="G278" s="249" t="s">
        <v>2386</v>
      </c>
      <c r="H278" s="168">
        <v>2</v>
      </c>
      <c r="I278" s="169">
        <v>10.72</v>
      </c>
      <c r="J278" s="170">
        <v>3.42</v>
      </c>
      <c r="K278" s="168">
        <v>2</v>
      </c>
      <c r="L278" s="168">
        <v>10.49</v>
      </c>
      <c r="M278" s="170">
        <v>3.42</v>
      </c>
      <c r="N278" s="168">
        <v>2</v>
      </c>
      <c r="O278" s="168">
        <v>10.6</v>
      </c>
      <c r="P278" s="170">
        <v>3.42</v>
      </c>
    </row>
    <row r="279" spans="1:16" x14ac:dyDescent="0.25">
      <c r="A279" s="166" t="s">
        <v>2502</v>
      </c>
      <c r="B279" s="248" t="s">
        <v>31</v>
      </c>
      <c r="C279" s="248" t="s">
        <v>25</v>
      </c>
      <c r="D279" s="143" t="s">
        <v>2501</v>
      </c>
      <c r="E279" s="153" t="s">
        <v>2503</v>
      </c>
      <c r="F279" s="153">
        <v>1</v>
      </c>
      <c r="G279" s="249" t="s">
        <v>2386</v>
      </c>
      <c r="H279" s="153">
        <v>1</v>
      </c>
      <c r="I279" s="167">
        <v>10.73</v>
      </c>
      <c r="J279" s="154">
        <v>3.468</v>
      </c>
      <c r="K279" s="153">
        <v>1</v>
      </c>
      <c r="L279" s="153">
        <v>10.55</v>
      </c>
      <c r="M279" s="154">
        <v>3.47</v>
      </c>
      <c r="N279" s="153">
        <v>1</v>
      </c>
      <c r="O279" s="153">
        <v>10.58</v>
      </c>
      <c r="P279" s="154">
        <v>3.47</v>
      </c>
    </row>
    <row r="280" spans="1:16" ht="15.75" customHeight="1" x14ac:dyDescent="0.25">
      <c r="A280" s="166" t="s">
        <v>2502</v>
      </c>
      <c r="B280" s="248" t="s">
        <v>62</v>
      </c>
      <c r="C280" s="248" t="s">
        <v>25</v>
      </c>
      <c r="D280" s="143" t="s">
        <v>2501</v>
      </c>
      <c r="E280" s="168" t="s">
        <v>42</v>
      </c>
      <c r="F280" s="168">
        <v>1</v>
      </c>
      <c r="G280" s="249" t="s">
        <v>2386</v>
      </c>
      <c r="H280" s="168">
        <v>1</v>
      </c>
      <c r="I280" s="169">
        <v>10.71</v>
      </c>
      <c r="J280" s="170">
        <v>3.468</v>
      </c>
      <c r="K280" s="168">
        <v>1</v>
      </c>
      <c r="L280" s="168">
        <v>10.52</v>
      </c>
      <c r="M280" s="170">
        <v>3.37</v>
      </c>
      <c r="N280" s="168">
        <v>1</v>
      </c>
      <c r="O280" s="168">
        <v>10.54</v>
      </c>
      <c r="P280" s="170">
        <v>3.468</v>
      </c>
    </row>
    <row r="281" spans="1:16" x14ac:dyDescent="0.25">
      <c r="A281" s="166" t="s">
        <v>2504</v>
      </c>
      <c r="B281" s="248" t="s">
        <v>31</v>
      </c>
      <c r="C281" s="248" t="s">
        <v>2314</v>
      </c>
      <c r="D281" s="143" t="s">
        <v>2505</v>
      </c>
      <c r="E281" s="153" t="s">
        <v>2455</v>
      </c>
      <c r="F281" s="153" t="s">
        <v>2506</v>
      </c>
      <c r="G281" s="249" t="s">
        <v>2295</v>
      </c>
      <c r="H281" s="153" t="s">
        <v>2506</v>
      </c>
      <c r="I281" s="167">
        <v>10.65</v>
      </c>
      <c r="J281" s="154">
        <v>3.33</v>
      </c>
      <c r="K281" s="153" t="s">
        <v>2506</v>
      </c>
      <c r="L281" s="153">
        <v>10.55</v>
      </c>
      <c r="M281" s="154">
        <v>3.33</v>
      </c>
      <c r="N281" s="153" t="s">
        <v>2506</v>
      </c>
      <c r="O281" s="153">
        <v>10.54</v>
      </c>
      <c r="P281" s="154">
        <v>3.33</v>
      </c>
    </row>
    <row r="282" spans="1:16" x14ac:dyDescent="0.25">
      <c r="A282" s="166" t="s">
        <v>2504</v>
      </c>
      <c r="B282" s="248" t="s">
        <v>62</v>
      </c>
      <c r="C282" s="248" t="s">
        <v>2314</v>
      </c>
      <c r="D282" s="143" t="s">
        <v>2505</v>
      </c>
      <c r="E282" s="168" t="s">
        <v>2491</v>
      </c>
      <c r="F282" s="168" t="s">
        <v>2506</v>
      </c>
      <c r="G282" s="249" t="s">
        <v>2295</v>
      </c>
      <c r="H282" s="168" t="s">
        <v>2506</v>
      </c>
      <c r="I282" s="169">
        <v>10.72</v>
      </c>
      <c r="J282" s="170">
        <v>3.33</v>
      </c>
      <c r="K282" s="168" t="s">
        <v>2506</v>
      </c>
      <c r="L282" s="168">
        <v>10.78</v>
      </c>
      <c r="M282" s="170">
        <v>3.33</v>
      </c>
      <c r="N282" s="168" t="s">
        <v>2506</v>
      </c>
      <c r="O282" s="168">
        <v>10.6</v>
      </c>
      <c r="P282" s="170">
        <v>3.33</v>
      </c>
    </row>
    <row r="283" spans="1:16" x14ac:dyDescent="0.25">
      <c r="A283" s="166" t="s">
        <v>2507</v>
      </c>
      <c r="B283" s="248" t="s">
        <v>31</v>
      </c>
      <c r="C283" s="248" t="s">
        <v>2314</v>
      </c>
      <c r="D283" s="143" t="s">
        <v>2505</v>
      </c>
      <c r="E283" s="153" t="s">
        <v>2508</v>
      </c>
      <c r="F283" s="168" t="s">
        <v>2506</v>
      </c>
      <c r="G283" s="249" t="s">
        <v>2295</v>
      </c>
      <c r="H283" s="153" t="s">
        <v>2506</v>
      </c>
      <c r="I283" s="167">
        <v>10.89</v>
      </c>
      <c r="J283" s="154">
        <v>3.33</v>
      </c>
      <c r="K283" s="153" t="s">
        <v>2506</v>
      </c>
      <c r="L283" s="153">
        <v>10.85</v>
      </c>
      <c r="M283" s="154">
        <v>3.33</v>
      </c>
      <c r="N283" s="153" t="s">
        <v>2506</v>
      </c>
      <c r="O283" s="153">
        <v>10.76</v>
      </c>
      <c r="P283" s="154">
        <v>3.33</v>
      </c>
    </row>
    <row r="284" spans="1:16" x14ac:dyDescent="0.25">
      <c r="A284" s="166" t="s">
        <v>2507</v>
      </c>
      <c r="B284" s="248" t="s">
        <v>62</v>
      </c>
      <c r="C284" s="248" t="s">
        <v>2314</v>
      </c>
      <c r="D284" s="143" t="s">
        <v>2505</v>
      </c>
      <c r="E284" s="168" t="s">
        <v>2509</v>
      </c>
      <c r="F284" s="168" t="s">
        <v>2506</v>
      </c>
      <c r="G284" s="249" t="s">
        <v>2295</v>
      </c>
      <c r="H284" s="168" t="s">
        <v>2506</v>
      </c>
      <c r="I284" s="169">
        <v>11.01</v>
      </c>
      <c r="J284" s="170">
        <v>3.33</v>
      </c>
      <c r="K284" s="168" t="s">
        <v>2506</v>
      </c>
      <c r="L284" s="168">
        <v>10.95</v>
      </c>
      <c r="M284" s="170">
        <v>3.33</v>
      </c>
      <c r="N284" s="168" t="s">
        <v>2506</v>
      </c>
      <c r="O284" s="168">
        <v>10.91</v>
      </c>
      <c r="P284" s="170">
        <v>3.33</v>
      </c>
    </row>
    <row r="285" spans="1:16" x14ac:dyDescent="0.25">
      <c r="A285" s="166" t="s">
        <v>2510</v>
      </c>
      <c r="B285" s="248" t="s">
        <v>31</v>
      </c>
      <c r="C285" s="248" t="s">
        <v>2314</v>
      </c>
      <c r="D285" s="143" t="s">
        <v>2505</v>
      </c>
      <c r="E285" s="153" t="s">
        <v>2511</v>
      </c>
      <c r="F285" s="153" t="s">
        <v>2469</v>
      </c>
      <c r="G285" s="249" t="s">
        <v>2295</v>
      </c>
      <c r="H285" s="153" t="s">
        <v>2469</v>
      </c>
      <c r="I285" s="167">
        <v>10.64</v>
      </c>
      <c r="J285" s="154">
        <v>3.5</v>
      </c>
      <c r="K285" s="153" t="s">
        <v>2469</v>
      </c>
      <c r="L285" s="153">
        <v>10.71</v>
      </c>
      <c r="M285" s="154">
        <v>3.5</v>
      </c>
      <c r="N285" s="153" t="s">
        <v>2469</v>
      </c>
      <c r="O285" s="153">
        <v>10.34</v>
      </c>
      <c r="P285" s="154">
        <v>3.5</v>
      </c>
    </row>
    <row r="286" spans="1:16" x14ac:dyDescent="0.25">
      <c r="A286" s="166" t="s">
        <v>2510</v>
      </c>
      <c r="B286" s="248" t="s">
        <v>62</v>
      </c>
      <c r="C286" s="248" t="s">
        <v>2314</v>
      </c>
      <c r="D286" s="143" t="s">
        <v>2505</v>
      </c>
      <c r="E286" s="168" t="s">
        <v>2512</v>
      </c>
      <c r="F286" s="168" t="s">
        <v>2513</v>
      </c>
      <c r="G286" s="249" t="s">
        <v>2295</v>
      </c>
      <c r="H286" s="168" t="s">
        <v>2513</v>
      </c>
      <c r="I286" s="169">
        <v>10.81</v>
      </c>
      <c r="J286" s="170">
        <v>3.42</v>
      </c>
      <c r="K286" s="168" t="s">
        <v>2513</v>
      </c>
      <c r="L286" s="168">
        <v>10.69</v>
      </c>
      <c r="M286" s="170">
        <v>3.42</v>
      </c>
      <c r="N286" s="168" t="s">
        <v>2513</v>
      </c>
      <c r="O286" s="168">
        <v>10.65</v>
      </c>
      <c r="P286" s="170">
        <v>3.42</v>
      </c>
    </row>
    <row r="287" spans="1:16" x14ac:dyDescent="0.25">
      <c r="A287" s="166" t="s">
        <v>2514</v>
      </c>
      <c r="B287" s="248" t="s">
        <v>31</v>
      </c>
      <c r="C287" s="248" t="s">
        <v>25</v>
      </c>
      <c r="D287" s="143" t="s">
        <v>2515</v>
      </c>
      <c r="E287" s="153" t="s">
        <v>2516</v>
      </c>
      <c r="F287" s="153">
        <v>1</v>
      </c>
      <c r="G287" s="249" t="s">
        <v>2386</v>
      </c>
      <c r="H287" s="153">
        <v>1</v>
      </c>
      <c r="I287" s="167">
        <v>10.78</v>
      </c>
      <c r="J287" s="154">
        <v>3.5</v>
      </c>
      <c r="K287" s="153">
        <v>1</v>
      </c>
      <c r="L287" s="153">
        <v>10.84</v>
      </c>
      <c r="M287" s="154">
        <v>3.5</v>
      </c>
      <c r="N287" s="153">
        <v>1</v>
      </c>
      <c r="O287" s="153">
        <v>10.68</v>
      </c>
      <c r="P287" s="154">
        <v>3.5</v>
      </c>
    </row>
    <row r="288" spans="1:16" x14ac:dyDescent="0.25">
      <c r="A288" s="166" t="s">
        <v>2514</v>
      </c>
      <c r="B288" s="248" t="s">
        <v>62</v>
      </c>
      <c r="C288" s="248" t="s">
        <v>25</v>
      </c>
      <c r="D288" s="143" t="s">
        <v>2517</v>
      </c>
      <c r="E288" s="168" t="s">
        <v>42</v>
      </c>
      <c r="F288" s="168">
        <v>2</v>
      </c>
      <c r="G288" s="249" t="s">
        <v>2386</v>
      </c>
      <c r="H288" s="168">
        <v>2</v>
      </c>
      <c r="I288" s="169">
        <v>10.51</v>
      </c>
      <c r="J288" s="170">
        <v>3.42</v>
      </c>
      <c r="K288" s="168">
        <v>2</v>
      </c>
      <c r="L288" s="168">
        <v>10.57</v>
      </c>
      <c r="M288" s="170">
        <v>3.42</v>
      </c>
      <c r="N288" s="168">
        <v>2</v>
      </c>
      <c r="O288" s="168">
        <v>10.42</v>
      </c>
      <c r="P288" s="170">
        <v>3.42</v>
      </c>
    </row>
    <row r="289" spans="1:16" x14ac:dyDescent="0.25">
      <c r="A289" s="166" t="s">
        <v>2518</v>
      </c>
      <c r="B289" s="248" t="s">
        <v>31</v>
      </c>
      <c r="C289" s="248" t="s">
        <v>25</v>
      </c>
      <c r="D289" s="143" t="s">
        <v>2515</v>
      </c>
      <c r="E289" s="153" t="s">
        <v>2455</v>
      </c>
      <c r="F289" s="153">
        <v>1</v>
      </c>
      <c r="G289" s="249" t="s">
        <v>2386</v>
      </c>
      <c r="H289" s="153">
        <v>1</v>
      </c>
      <c r="I289" s="167">
        <v>10.7</v>
      </c>
      <c r="J289" s="154">
        <v>3.5</v>
      </c>
      <c r="K289" s="153">
        <v>1</v>
      </c>
      <c r="L289" s="153">
        <v>10.38</v>
      </c>
      <c r="M289" s="154">
        <v>3.5</v>
      </c>
      <c r="N289" s="153">
        <v>1</v>
      </c>
      <c r="O289" s="153">
        <v>10.35</v>
      </c>
      <c r="P289" s="154">
        <v>3.5</v>
      </c>
    </row>
    <row r="290" spans="1:16" x14ac:dyDescent="0.25">
      <c r="A290" s="166" t="s">
        <v>2518</v>
      </c>
      <c r="B290" s="248" t="s">
        <v>62</v>
      </c>
      <c r="C290" s="248" t="s">
        <v>25</v>
      </c>
      <c r="D290" s="143" t="s">
        <v>2517</v>
      </c>
      <c r="E290" s="168" t="s">
        <v>2491</v>
      </c>
      <c r="F290" s="168">
        <v>1</v>
      </c>
      <c r="G290" s="249" t="s">
        <v>2386</v>
      </c>
      <c r="H290" s="168">
        <v>1</v>
      </c>
      <c r="I290" s="169">
        <v>10.7</v>
      </c>
      <c r="J290" s="170">
        <v>3.5</v>
      </c>
      <c r="K290" s="168">
        <v>1</v>
      </c>
      <c r="L290" s="168">
        <v>10.62</v>
      </c>
      <c r="M290" s="170">
        <v>3.5</v>
      </c>
      <c r="N290" s="168">
        <v>1</v>
      </c>
      <c r="O290" s="168">
        <v>10.5</v>
      </c>
      <c r="P290" s="170">
        <v>3.5</v>
      </c>
    </row>
    <row r="291" spans="1:16" x14ac:dyDescent="0.25">
      <c r="A291" s="166" t="s">
        <v>2519</v>
      </c>
      <c r="B291" s="248" t="s">
        <v>31</v>
      </c>
      <c r="C291" s="248" t="s">
        <v>2314</v>
      </c>
      <c r="D291" s="143" t="s">
        <v>2505</v>
      </c>
      <c r="E291" s="153" t="s">
        <v>2455</v>
      </c>
      <c r="F291" s="153" t="s">
        <v>2506</v>
      </c>
      <c r="G291" s="249" t="s">
        <v>2295</v>
      </c>
      <c r="H291" s="153" t="s">
        <v>2506</v>
      </c>
      <c r="I291" s="167">
        <v>10.64</v>
      </c>
      <c r="J291" s="154">
        <v>3.33</v>
      </c>
      <c r="K291" s="153" t="s">
        <v>2506</v>
      </c>
      <c r="L291" s="153">
        <v>10.45</v>
      </c>
      <c r="M291" s="154">
        <v>3.33</v>
      </c>
      <c r="N291" s="153" t="s">
        <v>2506</v>
      </c>
      <c r="O291" s="153">
        <v>10.49</v>
      </c>
      <c r="P291" s="154">
        <v>3.33</v>
      </c>
    </row>
    <row r="292" spans="1:16" x14ac:dyDescent="0.25">
      <c r="A292" s="166" t="s">
        <v>2519</v>
      </c>
      <c r="B292" s="248" t="s">
        <v>62</v>
      </c>
      <c r="C292" s="248" t="s">
        <v>25</v>
      </c>
      <c r="D292" s="143" t="s">
        <v>2515</v>
      </c>
      <c r="E292" s="168" t="s">
        <v>2520</v>
      </c>
      <c r="F292" s="168">
        <v>1</v>
      </c>
      <c r="G292" s="249" t="s">
        <v>2386</v>
      </c>
      <c r="H292" s="168">
        <v>1</v>
      </c>
      <c r="I292" s="169">
        <v>10.84</v>
      </c>
      <c r="J292" s="170">
        <v>3.6</v>
      </c>
      <c r="K292" s="168">
        <v>1</v>
      </c>
      <c r="L292" s="168">
        <v>10.69</v>
      </c>
      <c r="M292" s="170">
        <v>3.53</v>
      </c>
      <c r="N292" s="168">
        <v>1</v>
      </c>
      <c r="O292" s="168">
        <v>10.67</v>
      </c>
      <c r="P292" s="170">
        <v>3.6</v>
      </c>
    </row>
    <row r="293" spans="1:16" x14ac:dyDescent="0.25">
      <c r="A293" s="166" t="s">
        <v>2521</v>
      </c>
      <c r="B293" s="248" t="s">
        <v>31</v>
      </c>
      <c r="C293" s="248" t="s">
        <v>2314</v>
      </c>
      <c r="D293" s="143" t="s">
        <v>2522</v>
      </c>
      <c r="E293" s="153" t="s">
        <v>2523</v>
      </c>
      <c r="F293" s="153" t="s">
        <v>3011</v>
      </c>
      <c r="G293" s="161" t="s">
        <v>2386</v>
      </c>
      <c r="H293" s="153">
        <v>2</v>
      </c>
      <c r="I293" s="167">
        <v>10.58</v>
      </c>
      <c r="J293" s="154">
        <v>3.53</v>
      </c>
      <c r="K293" s="153">
        <v>3</v>
      </c>
      <c r="L293" s="153">
        <v>10.52</v>
      </c>
      <c r="M293" s="154">
        <v>3.47</v>
      </c>
      <c r="N293" s="153">
        <v>3</v>
      </c>
      <c r="O293" s="153">
        <v>10.46</v>
      </c>
      <c r="P293" s="154">
        <v>3.47</v>
      </c>
    </row>
    <row r="294" spans="1:16" x14ac:dyDescent="0.25">
      <c r="A294" s="166" t="s">
        <v>2521</v>
      </c>
      <c r="B294" s="248" t="s">
        <v>62</v>
      </c>
      <c r="C294" s="248" t="s">
        <v>2314</v>
      </c>
      <c r="D294" s="143" t="s">
        <v>2522</v>
      </c>
      <c r="E294" s="153" t="s">
        <v>2511</v>
      </c>
      <c r="F294" s="153">
        <v>1</v>
      </c>
      <c r="G294" s="161" t="s">
        <v>2386</v>
      </c>
      <c r="H294" s="153">
        <v>1</v>
      </c>
      <c r="I294" s="167">
        <v>10.26</v>
      </c>
      <c r="J294" s="154">
        <v>3.47</v>
      </c>
      <c r="K294" s="153">
        <v>1</v>
      </c>
      <c r="L294" s="153">
        <v>10.1</v>
      </c>
      <c r="M294" s="154">
        <v>3.4</v>
      </c>
      <c r="N294" s="153">
        <v>1</v>
      </c>
      <c r="O294" s="153">
        <v>10.1</v>
      </c>
      <c r="P294" s="154">
        <v>3.47</v>
      </c>
    </row>
    <row r="295" spans="1:16" x14ac:dyDescent="0.25">
      <c r="A295" s="143" t="s">
        <v>2524</v>
      </c>
      <c r="B295" s="248" t="s">
        <v>31</v>
      </c>
      <c r="C295" s="248" t="s">
        <v>2314</v>
      </c>
      <c r="D295" s="143" t="s">
        <v>2505</v>
      </c>
      <c r="E295" s="168" t="s">
        <v>2478</v>
      </c>
      <c r="F295" s="168" t="s">
        <v>2506</v>
      </c>
      <c r="G295" s="249" t="s">
        <v>2295</v>
      </c>
      <c r="H295" s="168" t="s">
        <v>2506</v>
      </c>
      <c r="I295" s="169">
        <v>0</v>
      </c>
      <c r="J295" s="170">
        <v>3.33</v>
      </c>
      <c r="K295" s="168" t="s">
        <v>2506</v>
      </c>
      <c r="L295" s="169">
        <v>0</v>
      </c>
      <c r="M295" s="170">
        <v>3.33</v>
      </c>
      <c r="N295" s="168" t="s">
        <v>2506</v>
      </c>
      <c r="O295" s="169">
        <v>10.5</v>
      </c>
      <c r="P295" s="170">
        <v>3.33</v>
      </c>
    </row>
    <row r="296" spans="1:16" x14ac:dyDescent="0.25">
      <c r="A296" s="166" t="s">
        <v>2525</v>
      </c>
      <c r="B296" s="248" t="s">
        <v>31</v>
      </c>
      <c r="C296" s="248" t="s">
        <v>2314</v>
      </c>
      <c r="D296" s="143" t="s">
        <v>2505</v>
      </c>
      <c r="E296" s="153" t="s">
        <v>2526</v>
      </c>
      <c r="F296" s="153" t="s">
        <v>2506</v>
      </c>
      <c r="G296" s="249" t="s">
        <v>2295</v>
      </c>
      <c r="H296" s="153" t="s">
        <v>2506</v>
      </c>
      <c r="I296" s="167">
        <v>10.9</v>
      </c>
      <c r="J296" s="154">
        <v>3.33</v>
      </c>
      <c r="K296" s="153" t="s">
        <v>2506</v>
      </c>
      <c r="L296" s="153">
        <v>10.5</v>
      </c>
      <c r="M296" s="154">
        <v>3.33</v>
      </c>
      <c r="N296" s="153" t="s">
        <v>2506</v>
      </c>
      <c r="O296" s="153">
        <v>10.5</v>
      </c>
      <c r="P296" s="154">
        <v>3.33</v>
      </c>
    </row>
    <row r="297" spans="1:16" x14ac:dyDescent="0.25">
      <c r="A297" s="166" t="s">
        <v>2525</v>
      </c>
      <c r="B297" s="248" t="s">
        <v>62</v>
      </c>
      <c r="C297" s="248" t="s">
        <v>2314</v>
      </c>
      <c r="D297" s="143" t="s">
        <v>2505</v>
      </c>
      <c r="E297" s="168" t="s">
        <v>42</v>
      </c>
      <c r="F297" s="168" t="s">
        <v>2506</v>
      </c>
      <c r="G297" s="249" t="s">
        <v>2295</v>
      </c>
      <c r="H297" s="168" t="s">
        <v>2506</v>
      </c>
      <c r="I297" s="169">
        <v>10.9</v>
      </c>
      <c r="J297" s="170">
        <v>3.33</v>
      </c>
      <c r="K297" s="168" t="s">
        <v>2506</v>
      </c>
      <c r="L297" s="168">
        <v>10.5</v>
      </c>
      <c r="M297" s="170">
        <v>3.33</v>
      </c>
      <c r="N297" s="168" t="s">
        <v>2506</v>
      </c>
      <c r="O297" s="168">
        <v>10.5</v>
      </c>
      <c r="P297" s="170">
        <v>3.33</v>
      </c>
    </row>
    <row r="298" spans="1:16" x14ac:dyDescent="0.25">
      <c r="A298" s="166" t="s">
        <v>2527</v>
      </c>
      <c r="B298" s="248" t="s">
        <v>31</v>
      </c>
      <c r="C298" s="248" t="s">
        <v>2314</v>
      </c>
      <c r="D298" s="143" t="s">
        <v>2505</v>
      </c>
      <c r="E298" s="153" t="s">
        <v>2651</v>
      </c>
      <c r="F298" s="153" t="s">
        <v>2506</v>
      </c>
      <c r="G298" s="249" t="s">
        <v>2295</v>
      </c>
      <c r="H298" s="153" t="s">
        <v>2506</v>
      </c>
      <c r="I298" s="167">
        <v>10.210000000000001</v>
      </c>
      <c r="J298" s="154">
        <v>3.33</v>
      </c>
      <c r="K298" s="153" t="s">
        <v>2506</v>
      </c>
      <c r="L298" s="153">
        <v>10.27</v>
      </c>
      <c r="M298" s="154">
        <v>3.33</v>
      </c>
      <c r="N298" s="153" t="s">
        <v>2506</v>
      </c>
      <c r="O298" s="153">
        <v>10.17</v>
      </c>
      <c r="P298" s="154">
        <v>3.33</v>
      </c>
    </row>
    <row r="299" spans="1:16" x14ac:dyDescent="0.25">
      <c r="A299" s="166" t="s">
        <v>2527</v>
      </c>
      <c r="B299" s="248" t="s">
        <v>62</v>
      </c>
      <c r="C299" s="248" t="s">
        <v>2314</v>
      </c>
      <c r="D299" s="143" t="s">
        <v>2505</v>
      </c>
      <c r="E299" s="168" t="s">
        <v>42</v>
      </c>
      <c r="F299" s="168" t="s">
        <v>2506</v>
      </c>
      <c r="G299" s="249" t="s">
        <v>2295</v>
      </c>
      <c r="H299" s="168" t="s">
        <v>2506</v>
      </c>
      <c r="I299" s="169">
        <v>10.25</v>
      </c>
      <c r="J299" s="170">
        <v>3.33</v>
      </c>
      <c r="K299" s="168" t="s">
        <v>2506</v>
      </c>
      <c r="L299" s="168">
        <v>10.16</v>
      </c>
      <c r="M299" s="170">
        <v>3.33</v>
      </c>
      <c r="N299" s="168" t="s">
        <v>2506</v>
      </c>
      <c r="O299" s="168">
        <v>10.19</v>
      </c>
      <c r="P299" s="170">
        <v>3.33</v>
      </c>
    </row>
    <row r="300" spans="1:16" x14ac:dyDescent="0.25">
      <c r="A300" s="166" t="s">
        <v>2528</v>
      </c>
      <c r="B300" s="248" t="s">
        <v>31</v>
      </c>
      <c r="C300" s="248" t="s">
        <v>2314</v>
      </c>
      <c r="D300" s="143" t="s">
        <v>2505</v>
      </c>
      <c r="E300" s="153" t="s">
        <v>2455</v>
      </c>
      <c r="F300" s="153" t="s">
        <v>2513</v>
      </c>
      <c r="G300" s="249" t="s">
        <v>2295</v>
      </c>
      <c r="H300" s="153" t="s">
        <v>2513</v>
      </c>
      <c r="I300" s="167">
        <v>10.52</v>
      </c>
      <c r="J300" s="154">
        <v>3.41</v>
      </c>
      <c r="K300" s="153" t="s">
        <v>2513</v>
      </c>
      <c r="L300" s="154">
        <v>10.19</v>
      </c>
      <c r="M300" s="154">
        <v>3.41</v>
      </c>
      <c r="N300" s="153" t="s">
        <v>2513</v>
      </c>
      <c r="O300" s="154">
        <v>10.28</v>
      </c>
      <c r="P300" s="154">
        <v>3.41</v>
      </c>
    </row>
    <row r="301" spans="1:16" x14ac:dyDescent="0.25">
      <c r="A301" s="166" t="s">
        <v>2528</v>
      </c>
      <c r="B301" s="248" t="s">
        <v>62</v>
      </c>
      <c r="C301" s="248" t="s">
        <v>2314</v>
      </c>
      <c r="D301" s="143" t="s">
        <v>2505</v>
      </c>
      <c r="E301" s="168" t="s">
        <v>2495</v>
      </c>
      <c r="F301" s="153" t="s">
        <v>2513</v>
      </c>
      <c r="G301" s="249" t="s">
        <v>2295</v>
      </c>
      <c r="H301" s="168" t="s">
        <v>2513</v>
      </c>
      <c r="I301" s="169"/>
      <c r="J301" s="170"/>
      <c r="K301" s="168" t="s">
        <v>2513</v>
      </c>
      <c r="L301" s="170"/>
      <c r="M301" s="170"/>
      <c r="N301" s="168" t="s">
        <v>2513</v>
      </c>
      <c r="O301" s="170"/>
      <c r="P301" s="170"/>
    </row>
    <row r="302" spans="1:16" x14ac:dyDescent="0.25">
      <c r="A302" s="166" t="s">
        <v>2529</v>
      </c>
      <c r="B302" s="248" t="s">
        <v>31</v>
      </c>
      <c r="C302" s="248" t="s">
        <v>25</v>
      </c>
      <c r="D302" s="143" t="s">
        <v>2515</v>
      </c>
      <c r="E302" s="153" t="s">
        <v>2530</v>
      </c>
      <c r="F302" s="153">
        <v>3</v>
      </c>
      <c r="G302" s="249" t="s">
        <v>2386</v>
      </c>
      <c r="H302" s="153">
        <v>3</v>
      </c>
      <c r="I302" s="167">
        <v>10.78</v>
      </c>
      <c r="J302" s="154">
        <v>3.26</v>
      </c>
      <c r="K302" s="153">
        <v>3</v>
      </c>
      <c r="L302" s="154">
        <v>10.5</v>
      </c>
      <c r="M302" s="154">
        <v>3.26</v>
      </c>
      <c r="N302" s="153">
        <v>3</v>
      </c>
      <c r="O302" s="154">
        <v>10.5</v>
      </c>
      <c r="P302" s="154">
        <v>3.26</v>
      </c>
    </row>
    <row r="303" spans="1:16" x14ac:dyDescent="0.25">
      <c r="A303" s="166" t="s">
        <v>2529</v>
      </c>
      <c r="B303" s="248" t="s">
        <v>62</v>
      </c>
      <c r="C303" s="248" t="s">
        <v>2314</v>
      </c>
      <c r="D303" s="143" t="s">
        <v>2505</v>
      </c>
      <c r="E303" s="168" t="s">
        <v>2532</v>
      </c>
      <c r="F303" s="168" t="s">
        <v>2506</v>
      </c>
      <c r="G303" s="249" t="s">
        <v>2295</v>
      </c>
      <c r="H303" s="168" t="s">
        <v>2506</v>
      </c>
      <c r="I303" s="169">
        <v>10.27</v>
      </c>
      <c r="J303" s="170">
        <v>3.33</v>
      </c>
      <c r="K303" s="168" t="s">
        <v>2506</v>
      </c>
      <c r="L303" s="170">
        <v>10.24</v>
      </c>
      <c r="M303" s="170">
        <v>3.33</v>
      </c>
      <c r="N303" s="168" t="s">
        <v>2506</v>
      </c>
      <c r="O303" s="170">
        <v>10.220000000000001</v>
      </c>
      <c r="P303" s="170">
        <v>3.33</v>
      </c>
    </row>
    <row r="304" spans="1:16" x14ac:dyDescent="0.25">
      <c r="A304" s="166" t="s">
        <v>2533</v>
      </c>
      <c r="B304" s="248" t="s">
        <v>31</v>
      </c>
      <c r="C304" s="248" t="s">
        <v>2314</v>
      </c>
      <c r="D304" s="143" t="s">
        <v>2505</v>
      </c>
      <c r="E304" s="153" t="s">
        <v>2473</v>
      </c>
      <c r="F304" s="153" t="s">
        <v>2506</v>
      </c>
      <c r="G304" s="249" t="s">
        <v>2295</v>
      </c>
      <c r="H304" s="153" t="s">
        <v>2506</v>
      </c>
      <c r="I304" s="167">
        <v>10.72</v>
      </c>
      <c r="J304" s="154">
        <v>3.33</v>
      </c>
      <c r="K304" s="153" t="s">
        <v>2506</v>
      </c>
      <c r="L304" s="154">
        <v>10.39</v>
      </c>
      <c r="M304" s="154">
        <v>3.33</v>
      </c>
      <c r="N304" s="153" t="s">
        <v>2506</v>
      </c>
      <c r="O304" s="154">
        <v>10.38</v>
      </c>
      <c r="P304" s="154">
        <v>3.33</v>
      </c>
    </row>
    <row r="305" spans="1:18" x14ac:dyDescent="0.25">
      <c r="A305" s="166" t="s">
        <v>2533</v>
      </c>
      <c r="B305" s="248" t="s">
        <v>62</v>
      </c>
      <c r="C305" s="248" t="s">
        <v>2314</v>
      </c>
      <c r="D305" s="143" t="s">
        <v>2505</v>
      </c>
      <c r="E305" s="168" t="s">
        <v>42</v>
      </c>
      <c r="F305" s="168" t="s">
        <v>2506</v>
      </c>
      <c r="G305" s="249" t="s">
        <v>2295</v>
      </c>
      <c r="H305" s="168" t="s">
        <v>2506</v>
      </c>
      <c r="I305" s="169">
        <v>10.73</v>
      </c>
      <c r="J305" s="170">
        <v>3.33</v>
      </c>
      <c r="K305" s="168" t="s">
        <v>2506</v>
      </c>
      <c r="L305" s="170">
        <v>10.4</v>
      </c>
      <c r="M305" s="170">
        <v>3.33</v>
      </c>
      <c r="N305" s="168" t="s">
        <v>2506</v>
      </c>
      <c r="O305" s="170">
        <v>10.39</v>
      </c>
      <c r="P305" s="170">
        <v>3.33</v>
      </c>
    </row>
    <row r="306" spans="1:18" x14ac:dyDescent="0.25">
      <c r="A306" s="166" t="s">
        <v>2534</v>
      </c>
      <c r="B306" s="248" t="s">
        <v>31</v>
      </c>
      <c r="C306" s="248" t="s">
        <v>2314</v>
      </c>
      <c r="D306" s="143" t="s">
        <v>2505</v>
      </c>
      <c r="E306" s="153" t="s">
        <v>2488</v>
      </c>
      <c r="F306" s="168" t="s">
        <v>2506</v>
      </c>
      <c r="G306" s="249" t="s">
        <v>2295</v>
      </c>
      <c r="H306" s="153" t="s">
        <v>2506</v>
      </c>
      <c r="I306" s="167">
        <v>10.64</v>
      </c>
      <c r="J306" s="153">
        <v>3.33</v>
      </c>
      <c r="K306" s="153" t="s">
        <v>2506</v>
      </c>
      <c r="L306" s="154">
        <v>10.26</v>
      </c>
      <c r="M306" s="153">
        <v>3.33</v>
      </c>
      <c r="N306" s="153" t="s">
        <v>2506</v>
      </c>
      <c r="O306" s="154">
        <v>10.27</v>
      </c>
      <c r="P306" s="153">
        <v>3.33</v>
      </c>
    </row>
    <row r="307" spans="1:18" x14ac:dyDescent="0.25">
      <c r="A307" s="166" t="s">
        <v>2534</v>
      </c>
      <c r="B307" s="248" t="s">
        <v>62</v>
      </c>
      <c r="C307" s="248" t="s">
        <v>2314</v>
      </c>
      <c r="D307" s="143" t="s">
        <v>2505</v>
      </c>
      <c r="E307" s="168" t="s">
        <v>42</v>
      </c>
      <c r="F307" s="168" t="s">
        <v>2506</v>
      </c>
      <c r="G307" s="249" t="s">
        <v>2295</v>
      </c>
      <c r="H307" s="168" t="s">
        <v>2506</v>
      </c>
      <c r="I307" s="169">
        <v>10.72</v>
      </c>
      <c r="J307" s="170">
        <v>3.33</v>
      </c>
      <c r="K307" s="168" t="s">
        <v>2506</v>
      </c>
      <c r="L307" s="170">
        <v>10.34</v>
      </c>
      <c r="M307" s="170">
        <v>3.33</v>
      </c>
      <c r="N307" s="168" t="s">
        <v>2506</v>
      </c>
      <c r="O307" s="170">
        <v>10.36</v>
      </c>
      <c r="P307" s="170">
        <v>3.33</v>
      </c>
    </row>
    <row r="308" spans="1:18" x14ac:dyDescent="0.25">
      <c r="A308" s="166" t="s">
        <v>2535</v>
      </c>
      <c r="B308" s="248" t="s">
        <v>31</v>
      </c>
      <c r="C308" s="248" t="s">
        <v>2314</v>
      </c>
      <c r="D308" s="143" t="s">
        <v>2505</v>
      </c>
      <c r="E308" s="153" t="s">
        <v>2536</v>
      </c>
      <c r="F308" s="153" t="s">
        <v>2506</v>
      </c>
      <c r="G308" s="249" t="s">
        <v>2295</v>
      </c>
      <c r="H308" s="153" t="s">
        <v>2506</v>
      </c>
      <c r="I308" s="167">
        <v>10.63</v>
      </c>
      <c r="J308" s="153">
        <v>3.33</v>
      </c>
      <c r="K308" s="153" t="s">
        <v>2506</v>
      </c>
      <c r="L308" s="154">
        <v>10.41</v>
      </c>
      <c r="M308" s="153">
        <v>3.33</v>
      </c>
      <c r="N308" s="153" t="s">
        <v>2506</v>
      </c>
      <c r="O308" s="154">
        <v>10.47</v>
      </c>
      <c r="P308" s="153">
        <v>3.33</v>
      </c>
    </row>
    <row r="309" spans="1:18" x14ac:dyDescent="0.25">
      <c r="A309" s="166" t="s">
        <v>2535</v>
      </c>
      <c r="B309" s="248" t="s">
        <v>62</v>
      </c>
      <c r="C309" s="248" t="s">
        <v>2314</v>
      </c>
      <c r="D309" s="143" t="s">
        <v>2505</v>
      </c>
      <c r="E309" s="168" t="s">
        <v>42</v>
      </c>
      <c r="F309" s="168" t="s">
        <v>2506</v>
      </c>
      <c r="G309" s="249" t="s">
        <v>2295</v>
      </c>
      <c r="H309" s="168" t="s">
        <v>2506</v>
      </c>
      <c r="I309" s="169">
        <v>10.67</v>
      </c>
      <c r="J309" s="170">
        <v>3.33</v>
      </c>
      <c r="K309" s="168" t="s">
        <v>2506</v>
      </c>
      <c r="L309" s="170">
        <v>10.44</v>
      </c>
      <c r="M309" s="170">
        <v>3.33</v>
      </c>
      <c r="N309" s="168" t="s">
        <v>2506</v>
      </c>
      <c r="O309" s="170">
        <v>10.5</v>
      </c>
      <c r="P309" s="170">
        <v>3.33</v>
      </c>
    </row>
    <row r="310" spans="1:18" x14ac:dyDescent="0.25">
      <c r="A310" s="166" t="s">
        <v>2537</v>
      </c>
      <c r="B310" s="248" t="s">
        <v>31</v>
      </c>
      <c r="C310" s="248" t="s">
        <v>2314</v>
      </c>
      <c r="D310" s="143" t="s">
        <v>2505</v>
      </c>
      <c r="E310" s="153" t="s">
        <v>2652</v>
      </c>
      <c r="F310" s="153" t="s">
        <v>2469</v>
      </c>
      <c r="G310" s="249" t="s">
        <v>2295</v>
      </c>
      <c r="H310" s="153" t="s">
        <v>2469</v>
      </c>
      <c r="I310" s="167">
        <v>10.72</v>
      </c>
      <c r="J310" s="154">
        <v>3.5</v>
      </c>
      <c r="K310" s="153" t="s">
        <v>2469</v>
      </c>
      <c r="L310" s="167">
        <v>10.43</v>
      </c>
      <c r="M310" s="154">
        <v>3.5</v>
      </c>
      <c r="N310" s="153" t="s">
        <v>2469</v>
      </c>
      <c r="O310" s="167">
        <v>10.69</v>
      </c>
      <c r="P310" s="154">
        <v>3.5</v>
      </c>
    </row>
    <row r="311" spans="1:18" s="155" customFormat="1" x14ac:dyDescent="0.25">
      <c r="A311" s="166" t="s">
        <v>2537</v>
      </c>
      <c r="B311" s="248" t="s">
        <v>62</v>
      </c>
      <c r="C311" s="248" t="s">
        <v>2314</v>
      </c>
      <c r="D311" s="143" t="s">
        <v>2505</v>
      </c>
      <c r="E311" s="153" t="s">
        <v>42</v>
      </c>
      <c r="F311" s="153" t="s">
        <v>2469</v>
      </c>
      <c r="G311" s="249" t="s">
        <v>2295</v>
      </c>
      <c r="H311" s="168" t="s">
        <v>2469</v>
      </c>
      <c r="I311" s="169">
        <v>10.67</v>
      </c>
      <c r="J311" s="170">
        <v>3.5</v>
      </c>
      <c r="K311" s="168" t="s">
        <v>2469</v>
      </c>
      <c r="L311" s="168">
        <v>10.44</v>
      </c>
      <c r="M311" s="170">
        <v>3.5</v>
      </c>
      <c r="N311" s="168" t="s">
        <v>2469</v>
      </c>
      <c r="O311" s="168">
        <v>10.66</v>
      </c>
      <c r="P311" s="170">
        <v>3.5</v>
      </c>
    </row>
    <row r="312" spans="1:18" s="177" customFormat="1" x14ac:dyDescent="0.25">
      <c r="A312" s="173" t="s">
        <v>1557</v>
      </c>
      <c r="B312" s="245" t="s">
        <v>31</v>
      </c>
      <c r="C312" s="245" t="s">
        <v>2538</v>
      </c>
      <c r="D312" s="174" t="s">
        <v>2539</v>
      </c>
      <c r="E312" s="175" t="s">
        <v>2540</v>
      </c>
      <c r="F312" s="175" t="s">
        <v>1183</v>
      </c>
      <c r="G312" s="249" t="s">
        <v>2531</v>
      </c>
      <c r="H312" s="176">
        <v>19</v>
      </c>
      <c r="I312" s="245">
        <v>5.8079999999999998</v>
      </c>
      <c r="J312" s="143">
        <v>18.939</v>
      </c>
      <c r="K312" s="176">
        <v>19</v>
      </c>
      <c r="L312" s="252">
        <v>5.8079999999999998</v>
      </c>
      <c r="M312" s="143">
        <v>18.939</v>
      </c>
      <c r="N312" s="176">
        <v>19</v>
      </c>
      <c r="O312" s="252">
        <v>5.8079999999999998</v>
      </c>
      <c r="P312" s="143">
        <v>18.939</v>
      </c>
    </row>
    <row r="313" spans="1:18" x14ac:dyDescent="0.25">
      <c r="A313" s="173" t="s">
        <v>1557</v>
      </c>
      <c r="B313" s="245" t="s">
        <v>62</v>
      </c>
      <c r="C313" s="245" t="s">
        <v>2538</v>
      </c>
      <c r="D313" s="174" t="s">
        <v>2541</v>
      </c>
      <c r="E313" s="174" t="s">
        <v>2540</v>
      </c>
      <c r="F313" s="175" t="s">
        <v>1183</v>
      </c>
      <c r="G313" s="249" t="s">
        <v>2531</v>
      </c>
      <c r="H313" s="176">
        <v>19</v>
      </c>
      <c r="I313" s="245">
        <v>5.8079999999999998</v>
      </c>
      <c r="J313" s="143">
        <v>18.939</v>
      </c>
      <c r="K313" s="176">
        <v>19</v>
      </c>
      <c r="L313" s="252">
        <v>5.8079999999999998</v>
      </c>
      <c r="M313" s="143">
        <v>18.939</v>
      </c>
      <c r="N313" s="176">
        <v>19</v>
      </c>
      <c r="O313" s="252">
        <v>5.8079999999999998</v>
      </c>
      <c r="P313" s="143">
        <v>18.939</v>
      </c>
      <c r="R313" s="177"/>
    </row>
    <row r="314" spans="1:18" x14ac:dyDescent="0.25">
      <c r="A314" s="178" t="s">
        <v>1571</v>
      </c>
      <c r="B314" s="244" t="s">
        <v>31</v>
      </c>
      <c r="C314" s="244" t="s">
        <v>2302</v>
      </c>
      <c r="D314" s="246" t="s">
        <v>2542</v>
      </c>
      <c r="E314" s="246" t="s">
        <v>2543</v>
      </c>
      <c r="F314" s="246" t="s">
        <v>1183</v>
      </c>
      <c r="G314" s="249" t="s">
        <v>2531</v>
      </c>
      <c r="H314" s="179">
        <v>1</v>
      </c>
      <c r="I314" s="180" t="s">
        <v>3014</v>
      </c>
      <c r="J314" s="181">
        <v>6.0549999999999997</v>
      </c>
      <c r="K314" s="179">
        <v>1</v>
      </c>
      <c r="L314" s="253">
        <v>38.15</v>
      </c>
      <c r="M314" s="181">
        <v>6.0549999999999997</v>
      </c>
      <c r="N314" s="179">
        <v>1</v>
      </c>
      <c r="O314" s="253">
        <v>38.15</v>
      </c>
      <c r="P314" s="181">
        <v>6.0549999999999997</v>
      </c>
      <c r="R314" s="177"/>
    </row>
    <row r="315" spans="1:18" x14ac:dyDescent="0.25">
      <c r="A315" s="178" t="s">
        <v>1571</v>
      </c>
      <c r="B315" s="245" t="s">
        <v>62</v>
      </c>
      <c r="C315" s="245" t="s">
        <v>2302</v>
      </c>
      <c r="D315" s="246" t="s">
        <v>2542</v>
      </c>
      <c r="E315" s="246" t="s">
        <v>2543</v>
      </c>
      <c r="F315" s="174" t="s">
        <v>1183</v>
      </c>
      <c r="G315" s="249" t="s">
        <v>2531</v>
      </c>
      <c r="H315" s="176">
        <v>1</v>
      </c>
      <c r="I315" s="182" t="s">
        <v>3014</v>
      </c>
      <c r="J315" s="143">
        <v>6.0549999999999997</v>
      </c>
      <c r="K315" s="176">
        <v>1</v>
      </c>
      <c r="L315" s="252">
        <v>38.15</v>
      </c>
      <c r="M315" s="143">
        <v>6.0549999999999997</v>
      </c>
      <c r="N315" s="176">
        <v>1</v>
      </c>
      <c r="O315" s="252">
        <v>38.15</v>
      </c>
      <c r="P315" s="143">
        <v>6.0549999999999997</v>
      </c>
      <c r="R315" s="177"/>
    </row>
    <row r="316" spans="1:18" x14ac:dyDescent="0.25">
      <c r="A316" s="246" t="s">
        <v>1577</v>
      </c>
      <c r="B316" s="244" t="s">
        <v>31</v>
      </c>
      <c r="C316" s="244" t="s">
        <v>25</v>
      </c>
      <c r="D316" s="246" t="s">
        <v>2544</v>
      </c>
      <c r="E316" s="246" t="s">
        <v>2543</v>
      </c>
      <c r="F316" s="246" t="s">
        <v>1183</v>
      </c>
      <c r="G316" s="249" t="s">
        <v>2531</v>
      </c>
      <c r="H316" s="183">
        <v>5</v>
      </c>
      <c r="I316" s="184" t="s">
        <v>3015</v>
      </c>
      <c r="J316" s="143">
        <v>3.2770000000000001</v>
      </c>
      <c r="K316" s="183">
        <v>5</v>
      </c>
      <c r="L316" s="254">
        <v>36.049999999999997</v>
      </c>
      <c r="M316" s="143">
        <v>3.2770000000000001</v>
      </c>
      <c r="N316" s="183">
        <v>5</v>
      </c>
      <c r="O316" s="254">
        <v>36.049999999999997</v>
      </c>
      <c r="P316" s="143">
        <v>3.2770000000000001</v>
      </c>
      <c r="R316" s="177"/>
    </row>
    <row r="317" spans="1:18" x14ac:dyDescent="0.25">
      <c r="A317" s="246" t="s">
        <v>1591</v>
      </c>
      <c r="B317" s="245" t="s">
        <v>31</v>
      </c>
      <c r="C317" s="245" t="s">
        <v>2314</v>
      </c>
      <c r="D317" s="246" t="s">
        <v>2545</v>
      </c>
      <c r="E317" s="246" t="s">
        <v>2546</v>
      </c>
      <c r="F317" s="174" t="s">
        <v>1183</v>
      </c>
      <c r="G317" s="249" t="s">
        <v>2295</v>
      </c>
      <c r="H317" s="176">
        <v>1</v>
      </c>
      <c r="I317" s="182" t="s">
        <v>3016</v>
      </c>
      <c r="J317" s="143">
        <v>3.5</v>
      </c>
      <c r="K317" s="176">
        <v>1</v>
      </c>
      <c r="L317" s="252">
        <v>36.75</v>
      </c>
      <c r="M317" s="143">
        <v>3.5</v>
      </c>
      <c r="N317" s="176">
        <v>1</v>
      </c>
      <c r="O317" s="252">
        <v>36.75</v>
      </c>
      <c r="P317" s="143">
        <v>3.5</v>
      </c>
      <c r="R317" s="177"/>
    </row>
    <row r="318" spans="1:18" x14ac:dyDescent="0.25">
      <c r="A318" s="185" t="s">
        <v>1591</v>
      </c>
      <c r="B318" s="245" t="s">
        <v>62</v>
      </c>
      <c r="C318" s="245" t="s">
        <v>2314</v>
      </c>
      <c r="D318" s="246" t="s">
        <v>2545</v>
      </c>
      <c r="E318" s="246" t="s">
        <v>2546</v>
      </c>
      <c r="F318" s="174" t="s">
        <v>1183</v>
      </c>
      <c r="G318" s="249" t="s">
        <v>2295</v>
      </c>
      <c r="H318" s="176">
        <v>1</v>
      </c>
      <c r="I318" s="182" t="s">
        <v>3016</v>
      </c>
      <c r="J318" s="143">
        <v>3.5</v>
      </c>
      <c r="K318" s="176">
        <v>1</v>
      </c>
      <c r="L318" s="252">
        <v>36.75</v>
      </c>
      <c r="M318" s="143">
        <v>3.5</v>
      </c>
      <c r="N318" s="176">
        <v>1</v>
      </c>
      <c r="O318" s="252">
        <v>36.75</v>
      </c>
      <c r="P318" s="143">
        <v>3.5</v>
      </c>
      <c r="R318" s="177"/>
    </row>
    <row r="319" spans="1:18" x14ac:dyDescent="0.25">
      <c r="A319" s="174" t="s">
        <v>1585</v>
      </c>
      <c r="B319" s="245" t="s">
        <v>31</v>
      </c>
      <c r="C319" s="245" t="s">
        <v>2302</v>
      </c>
      <c r="D319" s="246" t="s">
        <v>2547</v>
      </c>
      <c r="E319" s="246" t="s">
        <v>2546</v>
      </c>
      <c r="F319" s="174" t="s">
        <v>1183</v>
      </c>
      <c r="G319" s="249" t="s">
        <v>2295</v>
      </c>
      <c r="H319" s="176">
        <v>2</v>
      </c>
      <c r="I319" s="182" t="s">
        <v>3017</v>
      </c>
      <c r="J319" s="143">
        <v>0.18</v>
      </c>
      <c r="K319" s="176">
        <v>2</v>
      </c>
      <c r="L319" s="252">
        <v>35</v>
      </c>
      <c r="M319" s="143">
        <v>0.18</v>
      </c>
      <c r="N319" s="176">
        <v>2</v>
      </c>
      <c r="O319" s="252">
        <v>35</v>
      </c>
      <c r="P319" s="143">
        <v>0.18</v>
      </c>
      <c r="R319" s="177"/>
    </row>
    <row r="320" spans="1:18" x14ac:dyDescent="0.25">
      <c r="A320" s="174" t="s">
        <v>1774</v>
      </c>
      <c r="B320" s="245" t="s">
        <v>31</v>
      </c>
      <c r="C320" s="245" t="s">
        <v>2302</v>
      </c>
      <c r="D320" s="246" t="s">
        <v>2547</v>
      </c>
      <c r="E320" s="246" t="s">
        <v>2546</v>
      </c>
      <c r="F320" s="174" t="s">
        <v>1183</v>
      </c>
      <c r="G320" s="249" t="s">
        <v>2295</v>
      </c>
      <c r="H320" s="186">
        <v>2</v>
      </c>
      <c r="I320" s="187" t="s">
        <v>3017</v>
      </c>
      <c r="J320" s="166">
        <v>0.18</v>
      </c>
      <c r="K320" s="186">
        <v>2</v>
      </c>
      <c r="L320" s="255">
        <v>35</v>
      </c>
      <c r="M320" s="166">
        <v>0.18</v>
      </c>
      <c r="N320" s="186">
        <v>2</v>
      </c>
      <c r="O320" s="255">
        <v>35</v>
      </c>
      <c r="P320" s="166">
        <v>0.18</v>
      </c>
      <c r="R320" s="177"/>
    </row>
    <row r="321" spans="1:18" s="155" customFormat="1" ht="16.5" x14ac:dyDescent="0.25">
      <c r="A321" s="173" t="s">
        <v>2548</v>
      </c>
      <c r="B321" s="245" t="s">
        <v>31</v>
      </c>
      <c r="C321" s="245" t="s">
        <v>2549</v>
      </c>
      <c r="D321" s="174" t="s">
        <v>2550</v>
      </c>
      <c r="E321" s="174" t="s">
        <v>2551</v>
      </c>
      <c r="F321" s="174" t="s">
        <v>1183</v>
      </c>
      <c r="G321" s="249" t="s">
        <v>2531</v>
      </c>
      <c r="H321" s="188">
        <v>6</v>
      </c>
      <c r="I321" s="182" t="s">
        <v>3018</v>
      </c>
      <c r="J321" s="159">
        <v>18.044</v>
      </c>
      <c r="K321" s="188">
        <v>6</v>
      </c>
      <c r="L321" s="252">
        <v>123.188</v>
      </c>
      <c r="M321" s="159">
        <v>18.044</v>
      </c>
      <c r="N321" s="188">
        <v>6</v>
      </c>
      <c r="O321" s="252">
        <v>123.188</v>
      </c>
      <c r="P321" s="159">
        <v>18.044</v>
      </c>
      <c r="R321" s="177"/>
    </row>
    <row r="322" spans="1:18" s="155" customFormat="1" ht="16.5" x14ac:dyDescent="0.25">
      <c r="A322" s="173" t="s">
        <v>2548</v>
      </c>
      <c r="B322" s="245" t="s">
        <v>62</v>
      </c>
      <c r="C322" s="245" t="s">
        <v>2549</v>
      </c>
      <c r="D322" s="174" t="s">
        <v>2550</v>
      </c>
      <c r="E322" s="174" t="s">
        <v>2551</v>
      </c>
      <c r="F322" s="174" t="s">
        <v>1183</v>
      </c>
      <c r="G322" s="249" t="s">
        <v>2531</v>
      </c>
      <c r="H322" s="188">
        <v>5</v>
      </c>
      <c r="I322" s="182" t="s">
        <v>3019</v>
      </c>
      <c r="J322" s="159">
        <v>18.044</v>
      </c>
      <c r="K322" s="188">
        <v>5</v>
      </c>
      <c r="L322" s="252">
        <v>125.235</v>
      </c>
      <c r="M322" s="159">
        <v>18.044</v>
      </c>
      <c r="N322" s="188">
        <v>5</v>
      </c>
      <c r="O322" s="252">
        <v>125.235</v>
      </c>
      <c r="P322" s="159">
        <v>18.044</v>
      </c>
      <c r="R322" s="177"/>
    </row>
    <row r="323" spans="1:18" s="155" customFormat="1" x14ac:dyDescent="0.25">
      <c r="A323" s="174" t="s">
        <v>1686</v>
      </c>
      <c r="B323" s="245" t="s">
        <v>31</v>
      </c>
      <c r="C323" s="245" t="s">
        <v>24</v>
      </c>
      <c r="D323" s="174" t="s">
        <v>2552</v>
      </c>
      <c r="E323" s="174" t="s">
        <v>2553</v>
      </c>
      <c r="F323" s="174" t="s">
        <v>1183</v>
      </c>
      <c r="G323" s="249" t="s">
        <v>2531</v>
      </c>
      <c r="H323" s="179">
        <v>1</v>
      </c>
      <c r="I323" s="253">
        <v>133.423</v>
      </c>
      <c r="J323" s="181">
        <v>12.129</v>
      </c>
      <c r="K323" s="179">
        <v>1</v>
      </c>
      <c r="L323" s="253">
        <v>133.423</v>
      </c>
      <c r="M323" s="181">
        <v>12.129</v>
      </c>
      <c r="N323" s="179">
        <v>1</v>
      </c>
      <c r="O323" s="253">
        <v>133.423</v>
      </c>
      <c r="P323" s="181">
        <v>12.129</v>
      </c>
      <c r="R323" s="177"/>
    </row>
    <row r="324" spans="1:18" x14ac:dyDescent="0.25">
      <c r="A324" s="174" t="s">
        <v>1690</v>
      </c>
      <c r="B324" s="245" t="s">
        <v>31</v>
      </c>
      <c r="C324" s="245" t="s">
        <v>24</v>
      </c>
      <c r="D324" s="174" t="s">
        <v>2552</v>
      </c>
      <c r="E324" s="174" t="s">
        <v>2553</v>
      </c>
      <c r="F324" s="174" t="s">
        <v>1183</v>
      </c>
      <c r="G324" s="249" t="s">
        <v>2531</v>
      </c>
      <c r="H324" s="176">
        <v>5</v>
      </c>
      <c r="I324" s="252">
        <v>125.235</v>
      </c>
      <c r="J324" s="143">
        <v>11.385</v>
      </c>
      <c r="K324" s="176">
        <v>5</v>
      </c>
      <c r="L324" s="252">
        <v>125.235</v>
      </c>
      <c r="M324" s="143">
        <v>11.385</v>
      </c>
      <c r="N324" s="176">
        <v>5</v>
      </c>
      <c r="O324" s="252">
        <v>125.235</v>
      </c>
      <c r="P324" s="143">
        <v>11.385</v>
      </c>
      <c r="R324" s="177"/>
    </row>
    <row r="325" spans="1:18" x14ac:dyDescent="0.25">
      <c r="A325" s="174" t="s">
        <v>1695</v>
      </c>
      <c r="B325" s="245" t="s">
        <v>31</v>
      </c>
      <c r="C325" s="245" t="s">
        <v>2303</v>
      </c>
      <c r="D325" s="174" t="s">
        <v>2554</v>
      </c>
      <c r="E325" s="174" t="s">
        <v>2555</v>
      </c>
      <c r="F325" s="174" t="s">
        <v>1183</v>
      </c>
      <c r="G325" s="249" t="s">
        <v>2531</v>
      </c>
      <c r="H325" s="176">
        <v>1</v>
      </c>
      <c r="I325" s="252">
        <v>126.5</v>
      </c>
      <c r="J325" s="143">
        <v>19.167000000000002</v>
      </c>
      <c r="K325" s="176">
        <v>1</v>
      </c>
      <c r="L325" s="252">
        <v>126.5</v>
      </c>
      <c r="M325" s="143">
        <v>19.167000000000002</v>
      </c>
      <c r="N325" s="176">
        <v>1</v>
      </c>
      <c r="O325" s="252">
        <v>126.5</v>
      </c>
      <c r="P325" s="143">
        <v>19.167000000000002</v>
      </c>
      <c r="R325" s="177"/>
    </row>
    <row r="326" spans="1:18" x14ac:dyDescent="0.25">
      <c r="A326" s="174" t="s">
        <v>1704</v>
      </c>
      <c r="B326" s="245" t="s">
        <v>31</v>
      </c>
      <c r="C326" s="245" t="s">
        <v>26</v>
      </c>
      <c r="D326" s="174" t="s">
        <v>2556</v>
      </c>
      <c r="E326" s="174" t="s">
        <v>2557</v>
      </c>
      <c r="F326" s="174" t="s">
        <v>1183</v>
      </c>
      <c r="G326" s="249" t="s">
        <v>2531</v>
      </c>
      <c r="H326" s="176">
        <v>20</v>
      </c>
      <c r="I326" s="252">
        <v>9.8450000000000006</v>
      </c>
      <c r="J326" s="143">
        <v>11.173</v>
      </c>
      <c r="K326" s="176">
        <v>20</v>
      </c>
      <c r="L326" s="252">
        <v>9.8450000000000006</v>
      </c>
      <c r="M326" s="143">
        <v>11.173</v>
      </c>
      <c r="N326" s="176">
        <v>20</v>
      </c>
      <c r="O326" s="252">
        <v>9.8450000000000006</v>
      </c>
      <c r="P326" s="143">
        <v>11.173</v>
      </c>
      <c r="R326" s="177"/>
    </row>
    <row r="327" spans="1:18" s="155" customFormat="1" x14ac:dyDescent="0.25">
      <c r="A327" s="173" t="s">
        <v>2558</v>
      </c>
      <c r="B327" s="245" t="s">
        <v>31</v>
      </c>
      <c r="C327" s="473" t="s">
        <v>2467</v>
      </c>
      <c r="D327" s="174" t="s">
        <v>2559</v>
      </c>
      <c r="E327" s="174" t="s">
        <v>2560</v>
      </c>
      <c r="F327" s="174" t="s">
        <v>1183</v>
      </c>
      <c r="G327" s="249" t="s">
        <v>2295</v>
      </c>
      <c r="H327" s="176">
        <v>1</v>
      </c>
      <c r="I327" s="252">
        <v>115.5</v>
      </c>
      <c r="J327" s="143">
        <v>10.5</v>
      </c>
      <c r="K327" s="176">
        <v>1</v>
      </c>
      <c r="L327" s="252">
        <v>115.5</v>
      </c>
      <c r="M327" s="143">
        <v>10.5</v>
      </c>
      <c r="N327" s="176">
        <v>1</v>
      </c>
      <c r="O327" s="252">
        <v>115.5</v>
      </c>
      <c r="P327" s="143">
        <v>10.5</v>
      </c>
      <c r="R327" s="177"/>
    </row>
    <row r="328" spans="1:18" x14ac:dyDescent="0.25">
      <c r="A328" s="173" t="s">
        <v>2558</v>
      </c>
      <c r="B328" s="245"/>
      <c r="C328" s="473"/>
      <c r="D328" s="174" t="s">
        <v>2561</v>
      </c>
      <c r="E328" s="174" t="s">
        <v>2562</v>
      </c>
      <c r="F328" s="174" t="s">
        <v>1183</v>
      </c>
      <c r="G328" s="249" t="s">
        <v>2295</v>
      </c>
      <c r="H328" s="176">
        <v>5</v>
      </c>
      <c r="I328" s="252">
        <v>37.537999999999997</v>
      </c>
      <c r="J328" s="143">
        <v>3.0070000000000001</v>
      </c>
      <c r="K328" s="176">
        <v>5</v>
      </c>
      <c r="L328" s="252">
        <v>37.537999999999997</v>
      </c>
      <c r="M328" s="143">
        <v>3.0070000000000001</v>
      </c>
      <c r="N328" s="176">
        <v>5</v>
      </c>
      <c r="O328" s="252">
        <v>37.537999999999997</v>
      </c>
      <c r="P328" s="143">
        <v>3.0070000000000001</v>
      </c>
      <c r="R328" s="177"/>
    </row>
    <row r="329" spans="1:18" x14ac:dyDescent="0.25">
      <c r="A329" s="178" t="s">
        <v>1717</v>
      </c>
      <c r="B329" s="245" t="s">
        <v>31</v>
      </c>
      <c r="C329" s="245" t="s">
        <v>25</v>
      </c>
      <c r="D329" s="174" t="s">
        <v>2563</v>
      </c>
      <c r="E329" s="174" t="s">
        <v>2543</v>
      </c>
      <c r="F329" s="174" t="s">
        <v>1183</v>
      </c>
      <c r="G329" s="249" t="s">
        <v>2531</v>
      </c>
      <c r="H329" s="176">
        <v>1</v>
      </c>
      <c r="I329" s="252">
        <v>38.15</v>
      </c>
      <c r="J329" s="143">
        <v>3.468</v>
      </c>
      <c r="K329" s="176">
        <v>1</v>
      </c>
      <c r="L329" s="252">
        <v>38.15</v>
      </c>
      <c r="M329" s="143">
        <v>3.468</v>
      </c>
      <c r="N329" s="176">
        <v>1</v>
      </c>
      <c r="O329" s="252">
        <v>38.15</v>
      </c>
      <c r="P329" s="143">
        <v>3.468</v>
      </c>
      <c r="R329" s="177"/>
    </row>
    <row r="330" spans="1:18" x14ac:dyDescent="0.25">
      <c r="A330" s="178" t="s">
        <v>1717</v>
      </c>
      <c r="B330" s="245" t="s">
        <v>62</v>
      </c>
      <c r="C330" s="245" t="s">
        <v>25</v>
      </c>
      <c r="D330" s="174" t="s">
        <v>2563</v>
      </c>
      <c r="E330" s="174" t="s">
        <v>2543</v>
      </c>
      <c r="F330" s="174" t="s">
        <v>1183</v>
      </c>
      <c r="G330" s="249" t="s">
        <v>2531</v>
      </c>
      <c r="H330" s="176">
        <v>1</v>
      </c>
      <c r="I330" s="252">
        <v>38.15</v>
      </c>
      <c r="J330" s="143">
        <v>3.468</v>
      </c>
      <c r="K330" s="176">
        <v>1</v>
      </c>
      <c r="L330" s="252">
        <v>38.15</v>
      </c>
      <c r="M330" s="143">
        <v>3.468</v>
      </c>
      <c r="N330" s="176">
        <v>1</v>
      </c>
      <c r="O330" s="252">
        <v>38.15</v>
      </c>
      <c r="P330" s="143">
        <v>3.468</v>
      </c>
      <c r="R330" s="177"/>
    </row>
    <row r="331" spans="1:18" x14ac:dyDescent="0.25">
      <c r="A331" s="174" t="s">
        <v>2564</v>
      </c>
      <c r="B331" s="245" t="s">
        <v>31</v>
      </c>
      <c r="C331" s="245" t="s">
        <v>25</v>
      </c>
      <c r="D331" s="174" t="s">
        <v>2565</v>
      </c>
      <c r="E331" s="174" t="s">
        <v>2566</v>
      </c>
      <c r="F331" s="174" t="s">
        <v>1183</v>
      </c>
      <c r="G331" s="249" t="s">
        <v>2531</v>
      </c>
      <c r="H331" s="176">
        <v>1</v>
      </c>
      <c r="I331" s="252">
        <v>38.5</v>
      </c>
      <c r="J331" s="143">
        <v>3.5</v>
      </c>
      <c r="K331" s="176">
        <v>1</v>
      </c>
      <c r="L331" s="252">
        <v>38.5</v>
      </c>
      <c r="M331" s="143">
        <v>3.5</v>
      </c>
      <c r="N331" s="176">
        <v>1</v>
      </c>
      <c r="O331" s="252">
        <v>38.5</v>
      </c>
      <c r="P331" s="143">
        <v>3.5</v>
      </c>
      <c r="R331" s="177"/>
    </row>
    <row r="332" spans="1:18" s="155" customFormat="1" x14ac:dyDescent="0.25">
      <c r="A332" s="173" t="s">
        <v>1795</v>
      </c>
      <c r="B332" s="245" t="s">
        <v>31</v>
      </c>
      <c r="C332" s="473" t="s">
        <v>2567</v>
      </c>
      <c r="D332" s="174" t="s">
        <v>2568</v>
      </c>
      <c r="E332" s="174" t="s">
        <v>2569</v>
      </c>
      <c r="F332" s="174" t="s">
        <v>1183</v>
      </c>
      <c r="G332" s="249" t="s">
        <v>2531</v>
      </c>
      <c r="H332" s="176">
        <v>2</v>
      </c>
      <c r="I332" s="252">
        <v>117.6</v>
      </c>
      <c r="J332" s="143">
        <v>18.667000000000002</v>
      </c>
      <c r="K332" s="176">
        <v>2</v>
      </c>
      <c r="L332" s="252">
        <v>117.6</v>
      </c>
      <c r="M332" s="143">
        <v>18.667000000000002</v>
      </c>
      <c r="N332" s="176">
        <v>2</v>
      </c>
      <c r="O332" s="252">
        <v>117.6</v>
      </c>
      <c r="P332" s="143">
        <v>18.667000000000002</v>
      </c>
      <c r="R332" s="177"/>
    </row>
    <row r="333" spans="1:18" s="155" customFormat="1" x14ac:dyDescent="0.25">
      <c r="A333" s="173" t="s">
        <v>1795</v>
      </c>
      <c r="B333" s="245"/>
      <c r="C333" s="473"/>
      <c r="D333" s="174" t="s">
        <v>2570</v>
      </c>
      <c r="E333" s="174" t="s">
        <v>2562</v>
      </c>
      <c r="F333" s="174" t="s">
        <v>1183</v>
      </c>
      <c r="G333" s="249" t="s">
        <v>2295</v>
      </c>
      <c r="H333" s="176">
        <v>2</v>
      </c>
      <c r="I333" s="252">
        <v>38.5</v>
      </c>
      <c r="J333" s="143">
        <v>2.9089999999999998</v>
      </c>
      <c r="K333" s="176">
        <v>2</v>
      </c>
      <c r="L333" s="252">
        <v>38.5</v>
      </c>
      <c r="M333" s="143">
        <v>2.9089999999999998</v>
      </c>
      <c r="N333" s="176">
        <v>2</v>
      </c>
      <c r="O333" s="252">
        <v>38.5</v>
      </c>
      <c r="P333" s="143">
        <v>2.9089999999999998</v>
      </c>
      <c r="R333" s="177"/>
    </row>
    <row r="334" spans="1:18" s="155" customFormat="1" x14ac:dyDescent="0.25">
      <c r="A334" s="173" t="s">
        <v>1795</v>
      </c>
      <c r="B334" s="245" t="s">
        <v>62</v>
      </c>
      <c r="C334" s="473" t="s">
        <v>2567</v>
      </c>
      <c r="D334" s="174" t="s">
        <v>2568</v>
      </c>
      <c r="E334" s="174" t="s">
        <v>2569</v>
      </c>
      <c r="F334" s="174" t="s">
        <v>1183</v>
      </c>
      <c r="G334" s="249" t="s">
        <v>2531</v>
      </c>
      <c r="H334" s="176">
        <v>2</v>
      </c>
      <c r="I334" s="252">
        <v>117.6</v>
      </c>
      <c r="J334" s="143">
        <v>18.667000000000002</v>
      </c>
      <c r="K334" s="176">
        <v>2</v>
      </c>
      <c r="L334" s="252">
        <v>117.6</v>
      </c>
      <c r="M334" s="143">
        <v>18.667000000000002</v>
      </c>
      <c r="N334" s="176">
        <v>2</v>
      </c>
      <c r="O334" s="252">
        <v>117.6</v>
      </c>
      <c r="P334" s="143">
        <v>18.667000000000002</v>
      </c>
      <c r="R334" s="177"/>
    </row>
    <row r="335" spans="1:18" s="155" customFormat="1" x14ac:dyDescent="0.25">
      <c r="A335" s="173" t="s">
        <v>1795</v>
      </c>
      <c r="B335" s="245"/>
      <c r="C335" s="473"/>
      <c r="D335" s="174" t="s">
        <v>2570</v>
      </c>
      <c r="E335" s="174" t="s">
        <v>2562</v>
      </c>
      <c r="F335" s="174" t="s">
        <v>1183</v>
      </c>
      <c r="G335" s="249" t="s">
        <v>2295</v>
      </c>
      <c r="H335" s="176">
        <v>2</v>
      </c>
      <c r="I335" s="252">
        <v>38.5</v>
      </c>
      <c r="J335" s="143">
        <v>2.9089999999999998</v>
      </c>
      <c r="K335" s="176">
        <v>2</v>
      </c>
      <c r="L335" s="252">
        <v>38.5</v>
      </c>
      <c r="M335" s="143">
        <v>2.9089999999999998</v>
      </c>
      <c r="N335" s="176">
        <v>2</v>
      </c>
      <c r="O335" s="252">
        <v>38.5</v>
      </c>
      <c r="P335" s="143">
        <v>2.9089999999999998</v>
      </c>
      <c r="R335" s="177"/>
    </row>
    <row r="336" spans="1:18" s="155" customFormat="1" x14ac:dyDescent="0.25">
      <c r="A336" s="173" t="s">
        <v>1803</v>
      </c>
      <c r="B336" s="245" t="s">
        <v>31</v>
      </c>
      <c r="C336" s="473" t="s">
        <v>2303</v>
      </c>
      <c r="D336" s="174" t="s">
        <v>2571</v>
      </c>
      <c r="E336" s="174" t="s">
        <v>2551</v>
      </c>
      <c r="F336" s="174" t="s">
        <v>1183</v>
      </c>
      <c r="G336" s="249" t="s">
        <v>2531</v>
      </c>
      <c r="H336" s="176">
        <v>4</v>
      </c>
      <c r="I336" s="252">
        <v>127.282</v>
      </c>
      <c r="J336" s="143">
        <v>19.285</v>
      </c>
      <c r="K336" s="176">
        <v>4</v>
      </c>
      <c r="L336" s="252">
        <v>127.282</v>
      </c>
      <c r="M336" s="143">
        <v>19.285</v>
      </c>
      <c r="N336" s="176">
        <v>4</v>
      </c>
      <c r="O336" s="252">
        <v>127.282</v>
      </c>
      <c r="P336" s="143">
        <v>19.285</v>
      </c>
      <c r="R336" s="177"/>
    </row>
    <row r="337" spans="1:18" x14ac:dyDescent="0.25">
      <c r="A337" s="173" t="s">
        <v>1803</v>
      </c>
      <c r="B337" s="245"/>
      <c r="C337" s="473"/>
      <c r="D337" s="174" t="s">
        <v>2572</v>
      </c>
      <c r="E337" s="174" t="s">
        <v>2562</v>
      </c>
      <c r="F337" s="174" t="s">
        <v>1183</v>
      </c>
      <c r="G337" s="249" t="s">
        <v>2295</v>
      </c>
      <c r="H337" s="176">
        <v>4</v>
      </c>
      <c r="I337" s="252">
        <v>37.537999999999997</v>
      </c>
      <c r="J337" s="143">
        <v>3.0630000000000002</v>
      </c>
      <c r="K337" s="176">
        <v>4</v>
      </c>
      <c r="L337" s="252">
        <v>37.537999999999997</v>
      </c>
      <c r="M337" s="143">
        <v>3.0630000000000002</v>
      </c>
      <c r="N337" s="176">
        <v>4</v>
      </c>
      <c r="O337" s="252">
        <v>37.537999999999997</v>
      </c>
      <c r="P337" s="143">
        <v>3.0630000000000002</v>
      </c>
      <c r="R337" s="177"/>
    </row>
    <row r="338" spans="1:18" x14ac:dyDescent="0.25">
      <c r="A338" s="173" t="s">
        <v>1803</v>
      </c>
      <c r="B338" s="245" t="s">
        <v>62</v>
      </c>
      <c r="C338" s="473" t="s">
        <v>2303</v>
      </c>
      <c r="D338" s="174" t="s">
        <v>2571</v>
      </c>
      <c r="E338" s="174" t="s">
        <v>2551</v>
      </c>
      <c r="F338" s="174" t="s">
        <v>1183</v>
      </c>
      <c r="G338" s="249" t="s">
        <v>2531</v>
      </c>
      <c r="H338" s="176">
        <v>4</v>
      </c>
      <c r="I338" s="252">
        <v>127.282</v>
      </c>
      <c r="J338" s="143">
        <v>19.285</v>
      </c>
      <c r="K338" s="176">
        <v>4</v>
      </c>
      <c r="L338" s="252">
        <v>127.282</v>
      </c>
      <c r="M338" s="143">
        <v>19.285</v>
      </c>
      <c r="N338" s="176">
        <v>4</v>
      </c>
      <c r="O338" s="252">
        <v>127.282</v>
      </c>
      <c r="P338" s="143">
        <v>19.285</v>
      </c>
      <c r="R338" s="177"/>
    </row>
    <row r="339" spans="1:18" x14ac:dyDescent="0.25">
      <c r="A339" s="173" t="s">
        <v>1803</v>
      </c>
      <c r="B339" s="245"/>
      <c r="C339" s="473"/>
      <c r="D339" s="174" t="s">
        <v>2572</v>
      </c>
      <c r="E339" s="174" t="s">
        <v>2562</v>
      </c>
      <c r="F339" s="174" t="s">
        <v>1183</v>
      </c>
      <c r="G339" s="249" t="s">
        <v>2295</v>
      </c>
      <c r="H339" s="176">
        <v>4</v>
      </c>
      <c r="I339" s="252">
        <v>37.537999999999997</v>
      </c>
      <c r="J339" s="143">
        <v>3.0630000000000002</v>
      </c>
      <c r="K339" s="176">
        <v>4</v>
      </c>
      <c r="L339" s="252">
        <v>37.537999999999997</v>
      </c>
      <c r="M339" s="143">
        <v>3.0630000000000002</v>
      </c>
      <c r="N339" s="176">
        <v>4</v>
      </c>
      <c r="O339" s="252">
        <v>37.537999999999997</v>
      </c>
      <c r="P339" s="143">
        <v>3.0630000000000002</v>
      </c>
      <c r="R339" s="177"/>
    </row>
    <row r="340" spans="1:18" ht="31.5" x14ac:dyDescent="0.25">
      <c r="A340" s="173" t="s">
        <v>1874</v>
      </c>
      <c r="B340" s="245" t="s">
        <v>31</v>
      </c>
      <c r="C340" s="245" t="s">
        <v>2538</v>
      </c>
      <c r="D340" s="174" t="s">
        <v>2573</v>
      </c>
      <c r="E340" s="174" t="s">
        <v>2540</v>
      </c>
      <c r="F340" s="174" t="s">
        <v>1183</v>
      </c>
      <c r="G340" s="249" t="s">
        <v>2531</v>
      </c>
      <c r="H340" s="176">
        <v>21</v>
      </c>
      <c r="I340" s="252">
        <v>5.8079999999999998</v>
      </c>
      <c r="J340" s="243">
        <v>5.28E-2</v>
      </c>
      <c r="K340" s="176">
        <v>21</v>
      </c>
      <c r="L340" s="252">
        <v>5.8079999999999998</v>
      </c>
      <c r="M340" s="243">
        <v>5.28E-2</v>
      </c>
      <c r="N340" s="176">
        <v>21</v>
      </c>
      <c r="O340" s="252">
        <v>5.8079999999999998</v>
      </c>
      <c r="P340" s="243">
        <v>5.28E-2</v>
      </c>
      <c r="R340" s="177"/>
    </row>
    <row r="341" spans="1:18" ht="31.5" x14ac:dyDescent="0.25">
      <c r="A341" s="173" t="s">
        <v>1874</v>
      </c>
      <c r="B341" s="245" t="s">
        <v>62</v>
      </c>
      <c r="C341" s="245" t="s">
        <v>2538</v>
      </c>
      <c r="D341" s="174" t="s">
        <v>2573</v>
      </c>
      <c r="E341" s="174" t="s">
        <v>2540</v>
      </c>
      <c r="F341" s="174" t="s">
        <v>1183</v>
      </c>
      <c r="G341" s="248" t="s">
        <v>2531</v>
      </c>
      <c r="H341" s="186">
        <v>21</v>
      </c>
      <c r="I341" s="255">
        <v>5.8079999999999998</v>
      </c>
      <c r="J341" s="243">
        <v>5.28E-2</v>
      </c>
      <c r="K341" s="186">
        <v>21</v>
      </c>
      <c r="L341" s="255">
        <v>5.8079999999999998</v>
      </c>
      <c r="M341" s="243">
        <v>5.28E-2</v>
      </c>
      <c r="N341" s="186">
        <v>21</v>
      </c>
      <c r="O341" s="255">
        <v>5.8079999999999998</v>
      </c>
      <c r="P341" s="243">
        <v>5.28E-2</v>
      </c>
      <c r="R341" s="177"/>
    </row>
    <row r="342" spans="1:18" s="155" customFormat="1" ht="15.75" customHeight="1" x14ac:dyDescent="0.25">
      <c r="A342" s="173" t="s">
        <v>2574</v>
      </c>
      <c r="B342" s="245" t="s">
        <v>31</v>
      </c>
      <c r="C342" s="245" t="s">
        <v>2303</v>
      </c>
      <c r="D342" s="174" t="s">
        <v>2575</v>
      </c>
      <c r="E342" s="174" t="s">
        <v>2576</v>
      </c>
      <c r="F342" s="174" t="s">
        <v>1183</v>
      </c>
      <c r="G342" s="248" t="s">
        <v>2531</v>
      </c>
      <c r="H342" s="245">
        <v>4</v>
      </c>
      <c r="I342" s="252">
        <v>123.188</v>
      </c>
      <c r="J342" s="143">
        <v>18.664000000000001</v>
      </c>
      <c r="K342" s="245">
        <v>4</v>
      </c>
      <c r="L342" s="252">
        <v>123.188</v>
      </c>
      <c r="M342" s="143">
        <v>18.664000000000001</v>
      </c>
      <c r="N342" s="245">
        <v>4</v>
      </c>
      <c r="O342" s="252">
        <v>123.188</v>
      </c>
      <c r="P342" s="143">
        <v>18.664000000000001</v>
      </c>
      <c r="R342" s="177"/>
    </row>
    <row r="343" spans="1:18" ht="15.75" customHeight="1" x14ac:dyDescent="0.25">
      <c r="A343" s="173" t="s">
        <v>2574</v>
      </c>
      <c r="B343" s="245"/>
      <c r="C343" s="245"/>
      <c r="D343" s="174" t="s">
        <v>2577</v>
      </c>
      <c r="E343" s="174" t="s">
        <v>2578</v>
      </c>
      <c r="F343" s="174" t="s">
        <v>1183</v>
      </c>
      <c r="G343" s="248"/>
      <c r="H343" s="245">
        <v>4</v>
      </c>
      <c r="I343" s="252">
        <v>38.5</v>
      </c>
      <c r="J343" s="143">
        <v>2.9870000000000001</v>
      </c>
      <c r="K343" s="245">
        <v>4</v>
      </c>
      <c r="L343" s="252">
        <v>38.5</v>
      </c>
      <c r="M343" s="143">
        <v>2.9870000000000001</v>
      </c>
      <c r="N343" s="245">
        <v>4</v>
      </c>
      <c r="O343" s="252">
        <v>38.5</v>
      </c>
      <c r="P343" s="143">
        <v>2.9870000000000001</v>
      </c>
      <c r="R343" s="177"/>
    </row>
    <row r="344" spans="1:18" ht="31.5" x14ac:dyDescent="0.25">
      <c r="A344" s="173" t="s">
        <v>2574</v>
      </c>
      <c r="B344" s="245" t="s">
        <v>62</v>
      </c>
      <c r="C344" s="245" t="s">
        <v>2303</v>
      </c>
      <c r="D344" s="174" t="s">
        <v>2575</v>
      </c>
      <c r="E344" s="174" t="s">
        <v>2576</v>
      </c>
      <c r="F344" s="174" t="s">
        <v>1183</v>
      </c>
      <c r="G344" s="248" t="s">
        <v>2531</v>
      </c>
      <c r="H344" s="245">
        <v>4</v>
      </c>
      <c r="I344" s="252">
        <v>123.188</v>
      </c>
      <c r="J344" s="143">
        <v>18.664000000000001</v>
      </c>
      <c r="K344" s="245">
        <v>4</v>
      </c>
      <c r="L344" s="252">
        <v>123.188</v>
      </c>
      <c r="M344" s="143">
        <v>18.664000000000001</v>
      </c>
      <c r="N344" s="245">
        <v>4</v>
      </c>
      <c r="O344" s="252">
        <v>123.188</v>
      </c>
      <c r="P344" s="143">
        <v>18.664000000000001</v>
      </c>
      <c r="R344" s="177"/>
    </row>
    <row r="345" spans="1:18" x14ac:dyDescent="0.25">
      <c r="A345" s="173" t="s">
        <v>2574</v>
      </c>
      <c r="B345" s="245"/>
      <c r="C345" s="245"/>
      <c r="D345" s="174" t="s">
        <v>2577</v>
      </c>
      <c r="E345" s="174" t="s">
        <v>2578</v>
      </c>
      <c r="F345" s="174" t="s">
        <v>1183</v>
      </c>
      <c r="G345" s="248"/>
      <c r="H345" s="189">
        <v>4</v>
      </c>
      <c r="I345" s="255">
        <v>38.5</v>
      </c>
      <c r="J345" s="166">
        <v>2.9870000000000001</v>
      </c>
      <c r="K345" s="189">
        <v>4</v>
      </c>
      <c r="L345" s="255">
        <v>38.5</v>
      </c>
      <c r="M345" s="166">
        <v>2.9870000000000001</v>
      </c>
      <c r="N345" s="189">
        <v>4</v>
      </c>
      <c r="O345" s="255">
        <v>38.5</v>
      </c>
      <c r="P345" s="166">
        <v>2.9870000000000001</v>
      </c>
      <c r="R345" s="177"/>
    </row>
    <row r="346" spans="1:18" x14ac:dyDescent="0.25">
      <c r="A346" s="173" t="s">
        <v>1799</v>
      </c>
      <c r="B346" s="245" t="s">
        <v>31</v>
      </c>
      <c r="C346" s="473" t="s">
        <v>2579</v>
      </c>
      <c r="D346" s="174" t="s">
        <v>2653</v>
      </c>
      <c r="E346" s="174" t="s">
        <v>2551</v>
      </c>
      <c r="F346" s="153" t="s">
        <v>2580</v>
      </c>
      <c r="G346" s="248" t="s">
        <v>2531</v>
      </c>
      <c r="H346" s="176">
        <v>7</v>
      </c>
      <c r="I346" s="252">
        <v>121.14100000000001</v>
      </c>
      <c r="J346" s="243">
        <v>19.228000000000002</v>
      </c>
      <c r="K346" s="176">
        <v>7</v>
      </c>
      <c r="L346" s="252">
        <v>121.14100000000001</v>
      </c>
      <c r="M346" s="243">
        <v>19.228000000000002</v>
      </c>
      <c r="N346" s="176">
        <v>8</v>
      </c>
      <c r="O346" s="252">
        <v>119.09399999999999</v>
      </c>
      <c r="P346" s="243">
        <v>18.902999999999999</v>
      </c>
      <c r="R346" s="177"/>
    </row>
    <row r="347" spans="1:18" x14ac:dyDescent="0.25">
      <c r="A347" s="173" t="s">
        <v>1799</v>
      </c>
      <c r="B347" s="245"/>
      <c r="C347" s="473"/>
      <c r="D347" s="174" t="s">
        <v>2612</v>
      </c>
      <c r="E347" s="174" t="s">
        <v>2562</v>
      </c>
      <c r="F347" s="174" t="s">
        <v>1183</v>
      </c>
      <c r="G347" s="248" t="s">
        <v>2295</v>
      </c>
      <c r="H347" s="176">
        <v>5</v>
      </c>
      <c r="I347" s="252">
        <v>36.575000000000003</v>
      </c>
      <c r="J347" s="143">
        <v>3.1440000000000001</v>
      </c>
      <c r="K347" s="176">
        <v>5</v>
      </c>
      <c r="L347" s="252">
        <v>36.575000000000003</v>
      </c>
      <c r="M347" s="143">
        <v>3.1440000000000001</v>
      </c>
      <c r="N347" s="176">
        <v>5</v>
      </c>
      <c r="O347" s="252">
        <v>36.575000000000003</v>
      </c>
      <c r="P347" s="143">
        <v>3.1440000000000001</v>
      </c>
      <c r="R347" s="177"/>
    </row>
    <row r="348" spans="1:18" x14ac:dyDescent="0.25">
      <c r="A348" s="173" t="s">
        <v>1799</v>
      </c>
      <c r="B348" s="245" t="s">
        <v>62</v>
      </c>
      <c r="C348" s="473" t="s">
        <v>2579</v>
      </c>
      <c r="D348" s="174" t="s">
        <v>2653</v>
      </c>
      <c r="E348" s="174" t="s">
        <v>2551</v>
      </c>
      <c r="F348" s="153" t="s">
        <v>1183</v>
      </c>
      <c r="G348" s="249" t="s">
        <v>2531</v>
      </c>
      <c r="H348" s="176">
        <v>7</v>
      </c>
      <c r="I348" s="252">
        <v>121.14100000000001</v>
      </c>
      <c r="J348" s="243">
        <v>19.228000000000002</v>
      </c>
      <c r="K348" s="176">
        <v>7</v>
      </c>
      <c r="L348" s="252">
        <v>121.14100000000001</v>
      </c>
      <c r="M348" s="243">
        <v>19.228000000000002</v>
      </c>
      <c r="N348" s="176">
        <v>8</v>
      </c>
      <c r="O348" s="252">
        <v>119.09399999999999</v>
      </c>
      <c r="P348" s="243">
        <v>18.902999999999999</v>
      </c>
      <c r="R348" s="177"/>
    </row>
    <row r="349" spans="1:18" x14ac:dyDescent="0.25">
      <c r="A349" s="173" t="s">
        <v>1799</v>
      </c>
      <c r="B349" s="245"/>
      <c r="C349" s="473"/>
      <c r="D349" s="174" t="s">
        <v>2612</v>
      </c>
      <c r="E349" s="174" t="s">
        <v>2562</v>
      </c>
      <c r="F349" s="174" t="s">
        <v>1183</v>
      </c>
      <c r="G349" s="249" t="s">
        <v>2295</v>
      </c>
      <c r="H349" s="176">
        <v>5</v>
      </c>
      <c r="I349" s="252">
        <v>36.575000000000003</v>
      </c>
      <c r="J349" s="143">
        <v>3.1440000000000001</v>
      </c>
      <c r="K349" s="176">
        <v>5</v>
      </c>
      <c r="L349" s="252">
        <v>36.575000000000003</v>
      </c>
      <c r="M349" s="143">
        <v>3.1440000000000001</v>
      </c>
      <c r="N349" s="176">
        <v>5</v>
      </c>
      <c r="O349" s="252">
        <v>36.575000000000003</v>
      </c>
      <c r="P349" s="143">
        <v>3.1440000000000001</v>
      </c>
      <c r="R349" s="177"/>
    </row>
    <row r="350" spans="1:18" x14ac:dyDescent="0.25">
      <c r="A350" s="190" t="s">
        <v>1916</v>
      </c>
      <c r="B350" s="245" t="s">
        <v>31</v>
      </c>
      <c r="C350" s="245" t="s">
        <v>2388</v>
      </c>
      <c r="D350" s="174" t="s">
        <v>2581</v>
      </c>
      <c r="E350" s="174" t="s">
        <v>2582</v>
      </c>
      <c r="F350" s="174" t="s">
        <v>1183</v>
      </c>
      <c r="G350" s="249" t="s">
        <v>2295</v>
      </c>
      <c r="H350" s="179">
        <v>1</v>
      </c>
      <c r="I350" s="253">
        <v>36.75</v>
      </c>
      <c r="J350" s="181">
        <v>0.17100000000000001</v>
      </c>
      <c r="K350" s="179">
        <v>1</v>
      </c>
      <c r="L350" s="253">
        <v>36.75</v>
      </c>
      <c r="M350" s="181">
        <v>0.17100000000000001</v>
      </c>
      <c r="N350" s="179">
        <v>1</v>
      </c>
      <c r="O350" s="253">
        <v>36.75</v>
      </c>
      <c r="P350" s="181">
        <v>0.17100000000000001</v>
      </c>
      <c r="R350" s="177"/>
    </row>
    <row r="351" spans="1:18" x14ac:dyDescent="0.25">
      <c r="A351" s="190" t="s">
        <v>1916</v>
      </c>
      <c r="B351" s="245" t="s">
        <v>62</v>
      </c>
      <c r="C351" s="245" t="s">
        <v>2388</v>
      </c>
      <c r="D351" s="174" t="s">
        <v>2581</v>
      </c>
      <c r="E351" s="174" t="s">
        <v>2582</v>
      </c>
      <c r="F351" s="174" t="s">
        <v>1183</v>
      </c>
      <c r="G351" s="249" t="s">
        <v>2295</v>
      </c>
      <c r="H351" s="176">
        <v>1</v>
      </c>
      <c r="I351" s="252">
        <v>36.75</v>
      </c>
      <c r="J351" s="143">
        <v>0.17100000000000001</v>
      </c>
      <c r="K351" s="176">
        <v>1</v>
      </c>
      <c r="L351" s="252">
        <v>36.75</v>
      </c>
      <c r="M351" s="143">
        <v>0.17100000000000001</v>
      </c>
      <c r="N351" s="176">
        <v>1</v>
      </c>
      <c r="O351" s="252">
        <v>36.75</v>
      </c>
      <c r="P351" s="143">
        <v>0.17100000000000001</v>
      </c>
      <c r="R351" s="177"/>
    </row>
    <row r="352" spans="1:18" x14ac:dyDescent="0.25">
      <c r="A352" s="178" t="s">
        <v>1926</v>
      </c>
      <c r="B352" s="246" t="s">
        <v>31</v>
      </c>
      <c r="C352" s="474" t="s">
        <v>2311</v>
      </c>
      <c r="D352" s="246" t="s">
        <v>2550</v>
      </c>
      <c r="E352" s="246" t="s">
        <v>2583</v>
      </c>
      <c r="F352" s="246" t="s">
        <v>1183</v>
      </c>
      <c r="G352" s="249" t="s">
        <v>2531</v>
      </c>
      <c r="H352" s="176">
        <v>6</v>
      </c>
      <c r="I352" s="252">
        <v>123.188</v>
      </c>
      <c r="J352" s="143">
        <v>11.198</v>
      </c>
      <c r="K352" s="176">
        <v>6</v>
      </c>
      <c r="L352" s="252">
        <v>123.188</v>
      </c>
      <c r="M352" s="143">
        <v>11.198</v>
      </c>
      <c r="N352" s="176">
        <v>6</v>
      </c>
      <c r="O352" s="252">
        <v>123.188</v>
      </c>
      <c r="P352" s="143">
        <v>11.198</v>
      </c>
      <c r="R352" s="177"/>
    </row>
    <row r="353" spans="1:18" x14ac:dyDescent="0.25">
      <c r="A353" s="178" t="s">
        <v>1926</v>
      </c>
      <c r="B353" s="246"/>
      <c r="C353" s="474"/>
      <c r="D353" s="246" t="s">
        <v>2584</v>
      </c>
      <c r="E353" s="246" t="s">
        <v>2578</v>
      </c>
      <c r="F353" s="246" t="s">
        <v>1183</v>
      </c>
      <c r="G353" s="249" t="s">
        <v>2295</v>
      </c>
      <c r="H353" s="176">
        <v>4</v>
      </c>
      <c r="I353" s="252">
        <v>37.537999999999997</v>
      </c>
      <c r="J353" s="143">
        <v>3.0640000000000001</v>
      </c>
      <c r="K353" s="176">
        <v>4</v>
      </c>
      <c r="L353" s="252">
        <v>37.537999999999997</v>
      </c>
      <c r="M353" s="143">
        <v>3.0640000000000001</v>
      </c>
      <c r="N353" s="176">
        <v>4</v>
      </c>
      <c r="O353" s="252">
        <v>37.537999999999997</v>
      </c>
      <c r="P353" s="143">
        <v>3.0640000000000001</v>
      </c>
      <c r="R353" s="177"/>
    </row>
    <row r="354" spans="1:18" x14ac:dyDescent="0.25">
      <c r="A354" s="178" t="s">
        <v>1926</v>
      </c>
      <c r="B354" s="246" t="s">
        <v>62</v>
      </c>
      <c r="C354" s="474" t="s">
        <v>2311</v>
      </c>
      <c r="D354" s="246" t="s">
        <v>2550</v>
      </c>
      <c r="E354" s="246" t="s">
        <v>2583</v>
      </c>
      <c r="F354" s="246" t="s">
        <v>1183</v>
      </c>
      <c r="G354" s="249" t="s">
        <v>2531</v>
      </c>
      <c r="H354" s="176">
        <v>6</v>
      </c>
      <c r="I354" s="252">
        <v>12.318</v>
      </c>
      <c r="J354" s="143">
        <v>11.198</v>
      </c>
      <c r="K354" s="176">
        <v>6</v>
      </c>
      <c r="L354" s="252">
        <v>12.318</v>
      </c>
      <c r="M354" s="143">
        <v>11.198</v>
      </c>
      <c r="N354" s="176">
        <v>6</v>
      </c>
      <c r="O354" s="252">
        <v>12.318</v>
      </c>
      <c r="P354" s="143">
        <v>11.198</v>
      </c>
      <c r="R354" s="177"/>
    </row>
    <row r="355" spans="1:18" x14ac:dyDescent="0.25">
      <c r="A355" s="178" t="s">
        <v>1926</v>
      </c>
      <c r="B355" s="246"/>
      <c r="C355" s="474"/>
      <c r="D355" s="246" t="s">
        <v>2584</v>
      </c>
      <c r="E355" s="246" t="s">
        <v>2578</v>
      </c>
      <c r="F355" s="246" t="s">
        <v>1183</v>
      </c>
      <c r="G355" s="249" t="s">
        <v>2295</v>
      </c>
      <c r="H355" s="176">
        <v>4</v>
      </c>
      <c r="I355" s="252">
        <v>37.537999999999997</v>
      </c>
      <c r="J355" s="143">
        <v>3.0640000000000001</v>
      </c>
      <c r="K355" s="176">
        <v>4</v>
      </c>
      <c r="L355" s="252">
        <v>37.537999999999997</v>
      </c>
      <c r="M355" s="143">
        <v>3.0640000000000001</v>
      </c>
      <c r="N355" s="176">
        <v>4</v>
      </c>
      <c r="O355" s="252">
        <v>37.537999999999997</v>
      </c>
      <c r="P355" s="143">
        <v>3.0640000000000001</v>
      </c>
      <c r="R355" s="177"/>
    </row>
    <row r="356" spans="1:18" s="155" customFormat="1" x14ac:dyDescent="0.25">
      <c r="A356" s="174" t="s">
        <v>1934</v>
      </c>
      <c r="B356" s="245" t="s">
        <v>31</v>
      </c>
      <c r="C356" s="245" t="s">
        <v>26</v>
      </c>
      <c r="D356" s="174" t="s">
        <v>2585</v>
      </c>
      <c r="E356" s="174" t="s">
        <v>2586</v>
      </c>
      <c r="F356" s="174" t="s">
        <v>1183</v>
      </c>
      <c r="G356" s="249" t="s">
        <v>2531</v>
      </c>
      <c r="H356" s="191">
        <v>20</v>
      </c>
      <c r="I356" s="253">
        <v>9.8450000000000006</v>
      </c>
      <c r="J356" s="243">
        <v>10.81</v>
      </c>
      <c r="K356" s="191">
        <v>20</v>
      </c>
      <c r="L356" s="253">
        <v>9.8450000000000006</v>
      </c>
      <c r="M356" s="243">
        <v>10.81</v>
      </c>
      <c r="N356" s="191">
        <v>20</v>
      </c>
      <c r="O356" s="253">
        <v>9.8450000000000006</v>
      </c>
      <c r="P356" s="243">
        <v>10.81</v>
      </c>
      <c r="R356" s="177"/>
    </row>
    <row r="357" spans="1:18" x14ac:dyDescent="0.25">
      <c r="A357" s="178" t="s">
        <v>1940</v>
      </c>
      <c r="B357" s="244" t="s">
        <v>31</v>
      </c>
      <c r="C357" s="244" t="s">
        <v>2314</v>
      </c>
      <c r="D357" s="246" t="s">
        <v>2587</v>
      </c>
      <c r="E357" s="246" t="s">
        <v>2546</v>
      </c>
      <c r="F357" s="246" t="s">
        <v>1183</v>
      </c>
      <c r="G357" s="249" t="s">
        <v>2295</v>
      </c>
      <c r="H357" s="192">
        <v>2</v>
      </c>
      <c r="I357" s="254">
        <v>35.875</v>
      </c>
      <c r="J357" s="15">
        <v>3.4159999999999999</v>
      </c>
      <c r="K357" s="192">
        <v>2</v>
      </c>
      <c r="L357" s="254">
        <v>35.875</v>
      </c>
      <c r="M357" s="15">
        <v>3.4159999999999999</v>
      </c>
      <c r="N357" s="192">
        <v>2</v>
      </c>
      <c r="O357" s="254">
        <v>35.875</v>
      </c>
      <c r="P357" s="15">
        <v>3.4159999999999999</v>
      </c>
      <c r="R357" s="177"/>
    </row>
    <row r="358" spans="1:18" x14ac:dyDescent="0.25">
      <c r="A358" s="178" t="s">
        <v>1940</v>
      </c>
      <c r="B358" s="244" t="s">
        <v>62</v>
      </c>
      <c r="C358" s="244" t="s">
        <v>2314</v>
      </c>
      <c r="D358" s="246" t="s">
        <v>2587</v>
      </c>
      <c r="E358" s="246" t="s">
        <v>2546</v>
      </c>
      <c r="F358" s="246" t="s">
        <v>1183</v>
      </c>
      <c r="G358" s="249" t="s">
        <v>2295</v>
      </c>
      <c r="H358" s="192">
        <v>4</v>
      </c>
      <c r="I358" s="254">
        <v>34.125</v>
      </c>
      <c r="J358" s="15">
        <v>3.25</v>
      </c>
      <c r="K358" s="183">
        <v>4</v>
      </c>
      <c r="L358" s="254">
        <v>34.125</v>
      </c>
      <c r="M358" s="15">
        <v>3.25</v>
      </c>
      <c r="N358" s="183">
        <v>4</v>
      </c>
      <c r="O358" s="254">
        <v>34.125</v>
      </c>
      <c r="P358" s="15">
        <v>3.25</v>
      </c>
      <c r="R358" s="177"/>
    </row>
    <row r="359" spans="1:18" x14ac:dyDescent="0.25">
      <c r="A359" s="246" t="s">
        <v>1949</v>
      </c>
      <c r="B359" s="244" t="s">
        <v>31</v>
      </c>
      <c r="C359" s="244" t="s">
        <v>2314</v>
      </c>
      <c r="D359" s="246" t="s">
        <v>2587</v>
      </c>
      <c r="E359" s="246" t="s">
        <v>2546</v>
      </c>
      <c r="F359" s="246" t="s">
        <v>1183</v>
      </c>
      <c r="G359" s="249" t="s">
        <v>2295</v>
      </c>
      <c r="H359" s="192">
        <v>3</v>
      </c>
      <c r="I359" s="254">
        <v>35</v>
      </c>
      <c r="J359" s="15">
        <v>3.33</v>
      </c>
      <c r="K359" s="176">
        <v>3</v>
      </c>
      <c r="L359" s="254">
        <v>35</v>
      </c>
      <c r="M359" s="15">
        <v>3.33</v>
      </c>
      <c r="N359" s="176">
        <v>3</v>
      </c>
      <c r="O359" s="254">
        <v>35</v>
      </c>
      <c r="P359" s="15">
        <v>3.33</v>
      </c>
      <c r="R359" s="177"/>
    </row>
    <row r="360" spans="1:18" x14ac:dyDescent="0.25">
      <c r="A360" s="246" t="s">
        <v>1949</v>
      </c>
      <c r="B360" s="244" t="s">
        <v>62</v>
      </c>
      <c r="C360" s="244" t="s">
        <v>2314</v>
      </c>
      <c r="D360" s="246" t="s">
        <v>2587</v>
      </c>
      <c r="E360" s="246" t="s">
        <v>2546</v>
      </c>
      <c r="F360" s="246" t="s">
        <v>1183</v>
      </c>
      <c r="G360" s="249" t="s">
        <v>2295</v>
      </c>
      <c r="H360" s="192">
        <v>3</v>
      </c>
      <c r="I360" s="254">
        <v>35</v>
      </c>
      <c r="J360" s="15">
        <v>3.33</v>
      </c>
      <c r="K360" s="176">
        <v>3</v>
      </c>
      <c r="L360" s="254">
        <v>35</v>
      </c>
      <c r="M360" s="15">
        <v>3.33</v>
      </c>
      <c r="N360" s="176">
        <v>3</v>
      </c>
      <c r="O360" s="254">
        <v>35</v>
      </c>
      <c r="P360" s="15">
        <v>3.33</v>
      </c>
      <c r="R360" s="177"/>
    </row>
    <row r="361" spans="1:18" x14ac:dyDescent="0.25">
      <c r="A361" s="246" t="s">
        <v>1956</v>
      </c>
      <c r="B361" s="244" t="s">
        <v>31</v>
      </c>
      <c r="C361" s="244" t="s">
        <v>25</v>
      </c>
      <c r="D361" s="246" t="s">
        <v>2588</v>
      </c>
      <c r="E361" s="246" t="s">
        <v>2543</v>
      </c>
      <c r="F361" s="246" t="s">
        <v>1183</v>
      </c>
      <c r="G361" s="249" t="s">
        <v>2531</v>
      </c>
      <c r="H361" s="193">
        <v>1</v>
      </c>
      <c r="I361" s="256">
        <v>38.15</v>
      </c>
      <c r="J361" s="166">
        <v>3.468</v>
      </c>
      <c r="K361" s="186">
        <v>1</v>
      </c>
      <c r="L361" s="256">
        <v>38.15</v>
      </c>
      <c r="M361" s="166">
        <v>3.468</v>
      </c>
      <c r="N361" s="186">
        <v>1</v>
      </c>
      <c r="O361" s="256">
        <v>38.15</v>
      </c>
      <c r="P361" s="166">
        <v>3.468</v>
      </c>
      <c r="R361" s="177"/>
    </row>
    <row r="362" spans="1:18" ht="31.5" x14ac:dyDescent="0.25">
      <c r="A362" s="178" t="s">
        <v>1961</v>
      </c>
      <c r="B362" s="244" t="s">
        <v>31</v>
      </c>
      <c r="C362" s="244" t="s">
        <v>26</v>
      </c>
      <c r="D362" s="246" t="s">
        <v>2589</v>
      </c>
      <c r="E362" s="246" t="s">
        <v>2590</v>
      </c>
      <c r="F362" s="246">
        <v>18</v>
      </c>
      <c r="G362" s="249" t="s">
        <v>2531</v>
      </c>
      <c r="H362" s="194">
        <v>18</v>
      </c>
      <c r="I362" s="252">
        <v>9.8450000000000006</v>
      </c>
      <c r="J362" s="143">
        <v>11.173</v>
      </c>
      <c r="K362" s="194">
        <v>18</v>
      </c>
      <c r="L362" s="252">
        <v>9.8450000000000006</v>
      </c>
      <c r="M362" s="143">
        <v>11.173</v>
      </c>
      <c r="N362" s="194">
        <v>18</v>
      </c>
      <c r="O362" s="252">
        <v>9.8450000000000006</v>
      </c>
      <c r="P362" s="143">
        <v>11.173</v>
      </c>
      <c r="R362" s="177"/>
    </row>
    <row r="363" spans="1:18" ht="31.5" x14ac:dyDescent="0.25">
      <c r="A363" s="178" t="s">
        <v>1961</v>
      </c>
      <c r="B363" s="244" t="s">
        <v>62</v>
      </c>
      <c r="C363" s="244" t="s">
        <v>26</v>
      </c>
      <c r="D363" s="246" t="s">
        <v>2589</v>
      </c>
      <c r="E363" s="246" t="s">
        <v>2590</v>
      </c>
      <c r="F363" s="246">
        <v>18</v>
      </c>
      <c r="G363" s="249" t="s">
        <v>2531</v>
      </c>
      <c r="H363" s="195">
        <v>18</v>
      </c>
      <c r="I363" s="255">
        <v>9.8450000000000006</v>
      </c>
      <c r="J363" s="166">
        <v>11.173</v>
      </c>
      <c r="K363" s="195">
        <v>18</v>
      </c>
      <c r="L363" s="255">
        <v>9.8450000000000006</v>
      </c>
      <c r="M363" s="166">
        <v>11.173</v>
      </c>
      <c r="N363" s="195">
        <v>18</v>
      </c>
      <c r="O363" s="255">
        <v>9.8450000000000006</v>
      </c>
      <c r="P363" s="166">
        <v>11.173</v>
      </c>
      <c r="R363" s="177"/>
    </row>
    <row r="364" spans="1:18" s="155" customFormat="1" x14ac:dyDescent="0.25">
      <c r="A364" s="173" t="s">
        <v>1974</v>
      </c>
      <c r="B364" s="245" t="s">
        <v>31</v>
      </c>
      <c r="C364" s="245" t="s">
        <v>24</v>
      </c>
      <c r="D364" s="174" t="s">
        <v>2591</v>
      </c>
      <c r="E364" s="174" t="s">
        <v>2555</v>
      </c>
      <c r="F364" s="152"/>
      <c r="G364" s="249" t="s">
        <v>2531</v>
      </c>
      <c r="H364" s="245">
        <v>2</v>
      </c>
      <c r="I364" s="252">
        <v>123.625</v>
      </c>
      <c r="J364" s="15">
        <v>11.238</v>
      </c>
      <c r="K364" s="245">
        <v>2</v>
      </c>
      <c r="L364" s="252">
        <v>123.625</v>
      </c>
      <c r="M364" s="15">
        <v>11.238</v>
      </c>
      <c r="N364" s="245">
        <v>2</v>
      </c>
      <c r="O364" s="252">
        <v>123.625</v>
      </c>
      <c r="P364" s="15">
        <v>11.238</v>
      </c>
      <c r="R364" s="177"/>
    </row>
    <row r="365" spans="1:18" s="155" customFormat="1" x14ac:dyDescent="0.25">
      <c r="A365" s="173" t="s">
        <v>1974</v>
      </c>
      <c r="B365" s="245" t="s">
        <v>62</v>
      </c>
      <c r="C365" s="245" t="s">
        <v>24</v>
      </c>
      <c r="D365" s="174" t="s">
        <v>2592</v>
      </c>
      <c r="E365" s="174" t="s">
        <v>2583</v>
      </c>
      <c r="F365" s="153"/>
      <c r="G365" s="249" t="s">
        <v>2531</v>
      </c>
      <c r="H365" s="245">
        <v>7</v>
      </c>
      <c r="I365" s="252">
        <v>121.14100000000001</v>
      </c>
      <c r="J365" s="15">
        <v>11.012</v>
      </c>
      <c r="K365" s="245">
        <v>5</v>
      </c>
      <c r="L365" s="252">
        <v>125.235</v>
      </c>
      <c r="M365" s="15">
        <v>11.385</v>
      </c>
      <c r="N365" s="245">
        <v>7</v>
      </c>
      <c r="O365" s="252">
        <v>121.14100000000001</v>
      </c>
      <c r="P365" s="15">
        <v>11.012</v>
      </c>
      <c r="R365" s="177"/>
    </row>
    <row r="366" spans="1:18" s="155" customFormat="1" x14ac:dyDescent="0.25">
      <c r="A366" s="173" t="s">
        <v>2004</v>
      </c>
      <c r="B366" s="245" t="s">
        <v>31</v>
      </c>
      <c r="C366" s="245" t="s">
        <v>24</v>
      </c>
      <c r="D366" s="174" t="s">
        <v>2592</v>
      </c>
      <c r="E366" s="174" t="s">
        <v>2583</v>
      </c>
      <c r="F366" s="174" t="s">
        <v>1183</v>
      </c>
      <c r="G366" s="249" t="s">
        <v>2531</v>
      </c>
      <c r="H366" s="245">
        <v>5</v>
      </c>
      <c r="I366" s="252">
        <v>125.235</v>
      </c>
      <c r="J366" s="15">
        <v>11.198</v>
      </c>
      <c r="K366" s="245">
        <v>5</v>
      </c>
      <c r="L366" s="252">
        <v>125.235</v>
      </c>
      <c r="M366" s="15">
        <v>11.198</v>
      </c>
      <c r="N366" s="245">
        <v>5</v>
      </c>
      <c r="O366" s="252">
        <v>125.235</v>
      </c>
      <c r="P366" s="15">
        <v>11.198</v>
      </c>
      <c r="R366" s="177"/>
    </row>
    <row r="367" spans="1:18" s="155" customFormat="1" x14ac:dyDescent="0.25">
      <c r="A367" s="173" t="s">
        <v>2004</v>
      </c>
      <c r="B367" s="245" t="s">
        <v>62</v>
      </c>
      <c r="C367" s="245" t="s">
        <v>24</v>
      </c>
      <c r="D367" s="174" t="s">
        <v>2592</v>
      </c>
      <c r="E367" s="174" t="s">
        <v>2583</v>
      </c>
      <c r="F367" s="174" t="s">
        <v>1183</v>
      </c>
      <c r="G367" s="249" t="s">
        <v>2531</v>
      </c>
      <c r="H367" s="245">
        <v>5</v>
      </c>
      <c r="I367" s="252">
        <v>125.235</v>
      </c>
      <c r="J367" s="15">
        <v>11.198</v>
      </c>
      <c r="K367" s="245">
        <v>5</v>
      </c>
      <c r="L367" s="252">
        <v>125.235</v>
      </c>
      <c r="M367" s="15">
        <v>11.198</v>
      </c>
      <c r="N367" s="245">
        <v>5</v>
      </c>
      <c r="O367" s="252">
        <v>125.235</v>
      </c>
      <c r="P367" s="15">
        <v>11.198</v>
      </c>
      <c r="R367" s="177"/>
    </row>
    <row r="368" spans="1:18" s="155" customFormat="1" x14ac:dyDescent="0.25">
      <c r="A368" s="173" t="s">
        <v>2012</v>
      </c>
      <c r="B368" s="245" t="s">
        <v>31</v>
      </c>
      <c r="C368" s="245" t="s">
        <v>2311</v>
      </c>
      <c r="D368" s="174" t="s">
        <v>2592</v>
      </c>
      <c r="E368" s="174" t="s">
        <v>2583</v>
      </c>
      <c r="F368" s="174" t="s">
        <v>1183</v>
      </c>
      <c r="G368" s="249" t="s">
        <v>2531</v>
      </c>
      <c r="H368" s="189">
        <v>6</v>
      </c>
      <c r="I368" s="255">
        <v>123.188</v>
      </c>
      <c r="J368" s="15">
        <v>11.198</v>
      </c>
      <c r="K368" s="245">
        <v>6</v>
      </c>
      <c r="L368" s="255">
        <v>123.188</v>
      </c>
      <c r="M368" s="15">
        <v>11.198</v>
      </c>
      <c r="N368" s="245">
        <v>6</v>
      </c>
      <c r="O368" s="255">
        <v>123.188</v>
      </c>
      <c r="P368" s="15">
        <v>11.198</v>
      </c>
      <c r="R368" s="177"/>
    </row>
    <row r="369" spans="1:18" s="155" customFormat="1" x14ac:dyDescent="0.25">
      <c r="A369" s="173" t="s">
        <v>2012</v>
      </c>
      <c r="B369" s="245" t="s">
        <v>62</v>
      </c>
      <c r="C369" s="245" t="s">
        <v>2311</v>
      </c>
      <c r="D369" s="174" t="s">
        <v>2592</v>
      </c>
      <c r="E369" s="174" t="s">
        <v>2583</v>
      </c>
      <c r="F369" s="174" t="s">
        <v>1183</v>
      </c>
      <c r="G369" s="249" t="s">
        <v>2531</v>
      </c>
      <c r="H369" s="245">
        <v>6</v>
      </c>
      <c r="I369" s="252">
        <v>123.188</v>
      </c>
      <c r="J369" s="15">
        <v>11.198</v>
      </c>
      <c r="K369" s="245">
        <v>6</v>
      </c>
      <c r="L369" s="252">
        <v>123.188</v>
      </c>
      <c r="M369" s="15">
        <v>11.198</v>
      </c>
      <c r="N369" s="245">
        <v>6</v>
      </c>
      <c r="O369" s="252">
        <v>123.188</v>
      </c>
      <c r="P369" s="15">
        <v>11.198</v>
      </c>
      <c r="R369" s="177"/>
    </row>
    <row r="370" spans="1:18" s="155" customFormat="1" x14ac:dyDescent="0.25">
      <c r="A370" s="173" t="s">
        <v>2026</v>
      </c>
      <c r="B370" s="245" t="s">
        <v>31</v>
      </c>
      <c r="C370" s="473" t="s">
        <v>2311</v>
      </c>
      <c r="D370" s="174" t="s">
        <v>2593</v>
      </c>
      <c r="E370" s="174" t="s">
        <v>2583</v>
      </c>
      <c r="F370" s="153" t="s">
        <v>1183</v>
      </c>
      <c r="G370" s="249" t="s">
        <v>2531</v>
      </c>
      <c r="H370" s="245">
        <v>5</v>
      </c>
      <c r="I370" s="252">
        <v>125.22499999999999</v>
      </c>
      <c r="J370" s="15">
        <v>11.57</v>
      </c>
      <c r="K370" s="245">
        <v>8</v>
      </c>
      <c r="L370" s="252">
        <v>119.09</v>
      </c>
      <c r="M370" s="15">
        <v>10.012</v>
      </c>
      <c r="N370" s="245">
        <v>8</v>
      </c>
      <c r="O370" s="252">
        <v>119.09</v>
      </c>
      <c r="P370" s="15">
        <v>10.012</v>
      </c>
      <c r="R370" s="177"/>
    </row>
    <row r="371" spans="1:18" s="155" customFormat="1" x14ac:dyDescent="0.25">
      <c r="A371" s="173" t="s">
        <v>2026</v>
      </c>
      <c r="B371" s="245"/>
      <c r="C371" s="473"/>
      <c r="D371" s="174" t="s">
        <v>2594</v>
      </c>
      <c r="E371" s="174" t="s">
        <v>2578</v>
      </c>
      <c r="F371" s="174" t="s">
        <v>1183</v>
      </c>
      <c r="G371" s="249" t="s">
        <v>2295</v>
      </c>
      <c r="H371" s="245">
        <v>3</v>
      </c>
      <c r="I371" s="252">
        <v>38.5</v>
      </c>
      <c r="J371" s="143">
        <v>2.9870000000000001</v>
      </c>
      <c r="K371" s="245">
        <v>3</v>
      </c>
      <c r="L371" s="252">
        <v>38.5</v>
      </c>
      <c r="M371" s="143">
        <v>2.9870000000000001</v>
      </c>
      <c r="N371" s="189">
        <v>3</v>
      </c>
      <c r="O371" s="255">
        <v>38.5</v>
      </c>
      <c r="P371" s="166">
        <v>2.9870000000000001</v>
      </c>
      <c r="R371" s="177"/>
    </row>
    <row r="372" spans="1:18" s="155" customFormat="1" x14ac:dyDescent="0.25">
      <c r="A372" s="173" t="s">
        <v>2026</v>
      </c>
      <c r="B372" s="245" t="s">
        <v>62</v>
      </c>
      <c r="C372" s="473" t="s">
        <v>2311</v>
      </c>
      <c r="D372" s="174" t="s">
        <v>2593</v>
      </c>
      <c r="E372" s="174" t="s">
        <v>2583</v>
      </c>
      <c r="F372" s="152" t="s">
        <v>1183</v>
      </c>
      <c r="G372" s="249" t="s">
        <v>2386</v>
      </c>
      <c r="H372" s="245">
        <v>5</v>
      </c>
      <c r="I372" s="252">
        <v>125.22499999999999</v>
      </c>
      <c r="J372" s="15">
        <v>11.57</v>
      </c>
      <c r="K372" s="245">
        <v>7</v>
      </c>
      <c r="L372" s="252">
        <v>121.13500000000001</v>
      </c>
      <c r="M372" s="15">
        <v>11.012</v>
      </c>
      <c r="N372" s="245">
        <v>7</v>
      </c>
      <c r="O372" s="252">
        <v>121.13500000000001</v>
      </c>
      <c r="P372" s="15">
        <v>11.012</v>
      </c>
      <c r="R372" s="177"/>
    </row>
    <row r="373" spans="1:18" s="155" customFormat="1" x14ac:dyDescent="0.25">
      <c r="A373" s="173" t="s">
        <v>2026</v>
      </c>
      <c r="B373" s="245"/>
      <c r="C373" s="473"/>
      <c r="D373" s="174" t="s">
        <v>2594</v>
      </c>
      <c r="E373" s="174" t="s">
        <v>2578</v>
      </c>
      <c r="F373" s="174" t="s">
        <v>1183</v>
      </c>
      <c r="G373" s="249" t="s">
        <v>2295</v>
      </c>
      <c r="H373" s="189">
        <v>3</v>
      </c>
      <c r="I373" s="255">
        <v>38.5</v>
      </c>
      <c r="J373" s="166">
        <v>2.9870000000000001</v>
      </c>
      <c r="K373" s="189">
        <v>3</v>
      </c>
      <c r="L373" s="255">
        <v>38.5</v>
      </c>
      <c r="M373" s="166">
        <v>2.9870000000000001</v>
      </c>
      <c r="N373" s="189">
        <v>3</v>
      </c>
      <c r="O373" s="255">
        <v>38.5</v>
      </c>
      <c r="P373" s="166">
        <v>2.9870000000000001</v>
      </c>
      <c r="R373" s="177"/>
    </row>
    <row r="374" spans="1:18" s="155" customFormat="1" x14ac:dyDescent="0.25">
      <c r="A374" s="173" t="s">
        <v>2050</v>
      </c>
      <c r="B374" s="245" t="s">
        <v>31</v>
      </c>
      <c r="C374" s="245" t="s">
        <v>24</v>
      </c>
      <c r="D374" s="174" t="s">
        <v>2595</v>
      </c>
      <c r="E374" s="174" t="s">
        <v>2583</v>
      </c>
      <c r="F374" s="174" t="s">
        <v>1183</v>
      </c>
      <c r="G374" s="249" t="s">
        <v>2531</v>
      </c>
      <c r="H374" s="245">
        <v>6</v>
      </c>
      <c r="I374" s="252">
        <v>121.14100000000001</v>
      </c>
      <c r="J374" s="15">
        <v>11.012</v>
      </c>
      <c r="K374" s="245">
        <v>6</v>
      </c>
      <c r="L374" s="252">
        <v>121.14100000000001</v>
      </c>
      <c r="M374" s="15">
        <v>11.012</v>
      </c>
      <c r="N374" s="245">
        <v>6</v>
      </c>
      <c r="O374" s="252">
        <v>121.14100000000001</v>
      </c>
      <c r="P374" s="15">
        <v>11.012</v>
      </c>
      <c r="R374" s="177"/>
    </row>
    <row r="375" spans="1:18" x14ac:dyDescent="0.25">
      <c r="A375" s="173" t="s">
        <v>2050</v>
      </c>
      <c r="B375" s="245" t="s">
        <v>62</v>
      </c>
      <c r="C375" s="245" t="s">
        <v>24</v>
      </c>
      <c r="D375" s="174" t="s">
        <v>2595</v>
      </c>
      <c r="E375" s="174" t="s">
        <v>2583</v>
      </c>
      <c r="F375" s="174" t="s">
        <v>1183</v>
      </c>
      <c r="G375" s="249" t="s">
        <v>2531</v>
      </c>
      <c r="H375" s="245">
        <v>6</v>
      </c>
      <c r="I375" s="252">
        <v>121.14100000000001</v>
      </c>
      <c r="J375" s="15">
        <v>11.012</v>
      </c>
      <c r="K375" s="245">
        <v>6</v>
      </c>
      <c r="L375" s="252">
        <v>121.14100000000001</v>
      </c>
      <c r="M375" s="15">
        <v>11.012</v>
      </c>
      <c r="N375" s="245">
        <v>6</v>
      </c>
      <c r="O375" s="252">
        <v>121.14100000000001</v>
      </c>
      <c r="P375" s="15">
        <v>11.012</v>
      </c>
      <c r="R375" s="177"/>
    </row>
    <row r="376" spans="1:18" x14ac:dyDescent="0.25">
      <c r="A376" s="246" t="s">
        <v>2059</v>
      </c>
      <c r="B376" s="244" t="s">
        <v>31</v>
      </c>
      <c r="C376" s="244" t="s">
        <v>26</v>
      </c>
      <c r="D376" s="174" t="s">
        <v>2596</v>
      </c>
      <c r="E376" s="174" t="s">
        <v>2557</v>
      </c>
      <c r="F376" s="174" t="s">
        <v>1183</v>
      </c>
      <c r="G376" s="249" t="s">
        <v>2531</v>
      </c>
      <c r="H376" s="183">
        <v>20</v>
      </c>
      <c r="I376" s="254">
        <v>9.8450000000000006</v>
      </c>
      <c r="J376" s="143">
        <v>11.173</v>
      </c>
      <c r="K376" s="176">
        <v>20</v>
      </c>
      <c r="L376" s="252">
        <v>9.8450000000000006</v>
      </c>
      <c r="M376" s="143">
        <v>11.173</v>
      </c>
      <c r="N376" s="176">
        <v>20</v>
      </c>
      <c r="O376" s="252">
        <v>9.8450000000000006</v>
      </c>
      <c r="P376" s="143">
        <v>11.173</v>
      </c>
      <c r="R376" s="177"/>
    </row>
    <row r="377" spans="1:18" x14ac:dyDescent="0.25">
      <c r="A377" s="174" t="s">
        <v>2028</v>
      </c>
      <c r="B377" s="245" t="s">
        <v>31</v>
      </c>
      <c r="C377" s="245" t="s">
        <v>2314</v>
      </c>
      <c r="D377" s="246" t="s">
        <v>2587</v>
      </c>
      <c r="E377" s="246" t="s">
        <v>2546</v>
      </c>
      <c r="F377" s="174" t="s">
        <v>1183</v>
      </c>
      <c r="G377" s="249" t="s">
        <v>2295</v>
      </c>
      <c r="H377" s="176">
        <v>3</v>
      </c>
      <c r="I377" s="252">
        <v>35</v>
      </c>
      <c r="J377" s="143">
        <v>3.33</v>
      </c>
      <c r="K377" s="176">
        <v>3</v>
      </c>
      <c r="L377" s="252">
        <v>35</v>
      </c>
      <c r="M377" s="143">
        <v>3.33</v>
      </c>
      <c r="N377" s="176">
        <v>3</v>
      </c>
      <c r="O377" s="252">
        <v>35</v>
      </c>
      <c r="P377" s="143">
        <v>3.33</v>
      </c>
      <c r="R377" s="177"/>
    </row>
    <row r="378" spans="1:18" s="155" customFormat="1" x14ac:dyDescent="0.25">
      <c r="A378" s="173" t="s">
        <v>2076</v>
      </c>
      <c r="B378" s="245" t="s">
        <v>31</v>
      </c>
      <c r="C378" s="245" t="s">
        <v>25</v>
      </c>
      <c r="D378" s="174" t="s">
        <v>2597</v>
      </c>
      <c r="E378" s="174" t="s">
        <v>2566</v>
      </c>
      <c r="F378" s="174" t="s">
        <v>1183</v>
      </c>
      <c r="G378" s="249" t="s">
        <v>2531</v>
      </c>
      <c r="H378" s="186">
        <v>1</v>
      </c>
      <c r="I378" s="255">
        <v>38.5</v>
      </c>
      <c r="J378" s="166">
        <v>3.5</v>
      </c>
      <c r="K378" s="186">
        <v>1</v>
      </c>
      <c r="L378" s="255">
        <v>38.5</v>
      </c>
      <c r="M378" s="166">
        <v>3.5</v>
      </c>
      <c r="N378" s="186">
        <v>1</v>
      </c>
      <c r="O378" s="255">
        <v>38.5</v>
      </c>
      <c r="P378" s="166">
        <v>3.5</v>
      </c>
      <c r="R378" s="177"/>
    </row>
    <row r="379" spans="1:18" x14ac:dyDescent="0.25">
      <c r="A379" s="178" t="s">
        <v>2076</v>
      </c>
      <c r="B379" s="244" t="s">
        <v>62</v>
      </c>
      <c r="C379" s="244" t="s">
        <v>25</v>
      </c>
      <c r="D379" s="246" t="s">
        <v>2597</v>
      </c>
      <c r="E379" s="246" t="s">
        <v>2566</v>
      </c>
      <c r="F379" s="246" t="s">
        <v>1183</v>
      </c>
      <c r="G379" s="249" t="s">
        <v>2531</v>
      </c>
      <c r="H379" s="196">
        <v>1</v>
      </c>
      <c r="I379" s="256">
        <v>38.5</v>
      </c>
      <c r="J379" s="166">
        <v>3.5</v>
      </c>
      <c r="K379" s="196">
        <v>1</v>
      </c>
      <c r="L379" s="256">
        <v>38.5</v>
      </c>
      <c r="M379" s="166">
        <v>3.5</v>
      </c>
      <c r="N379" s="196">
        <v>1</v>
      </c>
      <c r="O379" s="256">
        <v>38.5</v>
      </c>
      <c r="P379" s="166">
        <v>3.5</v>
      </c>
      <c r="R379" s="177"/>
    </row>
    <row r="380" spans="1:18" x14ac:dyDescent="0.25">
      <c r="A380" s="246" t="s">
        <v>2089</v>
      </c>
      <c r="B380" s="244" t="s">
        <v>31</v>
      </c>
      <c r="C380" s="244" t="s">
        <v>2314</v>
      </c>
      <c r="D380" s="246" t="s">
        <v>2587</v>
      </c>
      <c r="E380" s="246" t="s">
        <v>2546</v>
      </c>
      <c r="F380" s="246" t="s">
        <v>1183</v>
      </c>
      <c r="G380" s="249" t="s">
        <v>2295</v>
      </c>
      <c r="H380" s="176">
        <v>5</v>
      </c>
      <c r="I380" s="252">
        <v>33.25</v>
      </c>
      <c r="J380" s="143">
        <v>3.16</v>
      </c>
      <c r="K380" s="176">
        <v>5</v>
      </c>
      <c r="L380" s="252">
        <v>33.25</v>
      </c>
      <c r="M380" s="143">
        <v>3.16</v>
      </c>
      <c r="N380" s="176">
        <v>5</v>
      </c>
      <c r="O380" s="252">
        <v>33.25</v>
      </c>
      <c r="P380" s="143">
        <v>3.16</v>
      </c>
      <c r="R380" s="177"/>
    </row>
    <row r="381" spans="1:18" x14ac:dyDescent="0.25">
      <c r="A381" s="178" t="s">
        <v>2097</v>
      </c>
      <c r="B381" s="244" t="s">
        <v>31</v>
      </c>
      <c r="C381" s="244" t="s">
        <v>25</v>
      </c>
      <c r="D381" s="246" t="s">
        <v>2598</v>
      </c>
      <c r="E381" s="246" t="s">
        <v>2599</v>
      </c>
      <c r="F381" s="174" t="s">
        <v>1183</v>
      </c>
      <c r="G381" s="249" t="s">
        <v>2295</v>
      </c>
      <c r="H381" s="196">
        <v>2</v>
      </c>
      <c r="I381" s="256">
        <v>37.625</v>
      </c>
      <c r="J381" s="166">
        <v>3.42</v>
      </c>
      <c r="K381" s="186">
        <v>2</v>
      </c>
      <c r="L381" s="256">
        <v>37.625</v>
      </c>
      <c r="M381" s="166">
        <v>3.42</v>
      </c>
      <c r="N381" s="196">
        <v>2</v>
      </c>
      <c r="O381" s="256">
        <v>37.625</v>
      </c>
      <c r="P381" s="166">
        <v>3.42</v>
      </c>
      <c r="R381" s="177"/>
    </row>
    <row r="382" spans="1:18" x14ac:dyDescent="0.25">
      <c r="A382" s="178" t="s">
        <v>2097</v>
      </c>
      <c r="B382" s="244" t="s">
        <v>62</v>
      </c>
      <c r="C382" s="244" t="s">
        <v>25</v>
      </c>
      <c r="D382" s="246" t="s">
        <v>2598</v>
      </c>
      <c r="E382" s="246" t="s">
        <v>2599</v>
      </c>
      <c r="F382" s="246" t="s">
        <v>1183</v>
      </c>
      <c r="G382" s="249" t="s">
        <v>2295</v>
      </c>
      <c r="H382" s="196">
        <v>2</v>
      </c>
      <c r="I382" s="256">
        <v>37.625</v>
      </c>
      <c r="J382" s="166">
        <v>3.42</v>
      </c>
      <c r="K382" s="186">
        <v>2</v>
      </c>
      <c r="L382" s="256">
        <v>37.625</v>
      </c>
      <c r="M382" s="166">
        <v>3.42</v>
      </c>
      <c r="N382" s="196" t="s">
        <v>2328</v>
      </c>
      <c r="O382" s="256">
        <v>37.625</v>
      </c>
      <c r="P382" s="166">
        <v>0</v>
      </c>
      <c r="R382" s="177"/>
    </row>
    <row r="383" spans="1:18" x14ac:dyDescent="0.25">
      <c r="A383" s="178" t="s">
        <v>2600</v>
      </c>
      <c r="B383" s="246" t="s">
        <v>31</v>
      </c>
      <c r="C383" s="246">
        <v>110</v>
      </c>
      <c r="D383" s="197" t="s">
        <v>2554</v>
      </c>
      <c r="E383" s="197" t="s">
        <v>2601</v>
      </c>
      <c r="F383" s="197" t="s">
        <v>1183</v>
      </c>
      <c r="G383" s="249" t="s">
        <v>2531</v>
      </c>
      <c r="H383" s="198">
        <v>1</v>
      </c>
      <c r="I383" s="257">
        <v>121</v>
      </c>
      <c r="J383" s="15">
        <v>11</v>
      </c>
      <c r="K383" s="198">
        <v>1</v>
      </c>
      <c r="L383" s="257">
        <v>121</v>
      </c>
      <c r="M383" s="15">
        <v>11</v>
      </c>
      <c r="N383" s="198">
        <v>1</v>
      </c>
      <c r="O383" s="257">
        <v>121</v>
      </c>
      <c r="P383" s="15">
        <v>11</v>
      </c>
      <c r="R383" s="177"/>
    </row>
    <row r="384" spans="1:18" x14ac:dyDescent="0.25">
      <c r="A384" s="178" t="s">
        <v>2600</v>
      </c>
      <c r="B384" s="185"/>
      <c r="C384" s="246">
        <v>38.5</v>
      </c>
      <c r="D384" s="197" t="s">
        <v>2602</v>
      </c>
      <c r="E384" s="197" t="s">
        <v>2603</v>
      </c>
      <c r="F384" s="197" t="s">
        <v>1183</v>
      </c>
      <c r="G384" s="249" t="s">
        <v>2295</v>
      </c>
      <c r="H384" s="198">
        <v>3</v>
      </c>
      <c r="I384" s="257">
        <v>38.5</v>
      </c>
      <c r="J384" s="15">
        <v>2.8570000000000002</v>
      </c>
      <c r="K384" s="198">
        <v>3</v>
      </c>
      <c r="L384" s="257">
        <v>38.5</v>
      </c>
      <c r="M384" s="15">
        <v>2.8570000000000002</v>
      </c>
      <c r="N384" s="198">
        <v>3</v>
      </c>
      <c r="O384" s="257">
        <v>38.5</v>
      </c>
      <c r="P384" s="15">
        <v>2.8570000000000002</v>
      </c>
      <c r="R384" s="177"/>
    </row>
    <row r="385" spans="1:18" x14ac:dyDescent="0.25">
      <c r="A385" s="178" t="s">
        <v>2600</v>
      </c>
      <c r="B385" s="246" t="s">
        <v>62</v>
      </c>
      <c r="C385" s="246">
        <v>115</v>
      </c>
      <c r="D385" s="197" t="s">
        <v>2604</v>
      </c>
      <c r="E385" s="197" t="s">
        <v>2551</v>
      </c>
      <c r="F385" s="197" t="s">
        <v>2654</v>
      </c>
      <c r="G385" s="249" t="s">
        <v>2531</v>
      </c>
      <c r="H385" s="174">
        <v>6</v>
      </c>
      <c r="I385" s="257">
        <v>123.188</v>
      </c>
      <c r="J385" s="15">
        <v>11.198</v>
      </c>
      <c r="K385" s="174">
        <v>7</v>
      </c>
      <c r="L385" s="257">
        <v>121.14100000000001</v>
      </c>
      <c r="M385" s="15">
        <v>11.012</v>
      </c>
      <c r="N385" s="174">
        <v>7</v>
      </c>
      <c r="O385" s="257">
        <v>121.14100000000001</v>
      </c>
      <c r="P385" s="15">
        <v>11.012</v>
      </c>
      <c r="R385" s="177"/>
    </row>
    <row r="386" spans="1:18" x14ac:dyDescent="0.25">
      <c r="A386" s="178" t="s">
        <v>2600</v>
      </c>
      <c r="B386" s="246"/>
      <c r="C386" s="246">
        <v>38.5</v>
      </c>
      <c r="D386" s="197" t="s">
        <v>2602</v>
      </c>
      <c r="E386" s="197" t="s">
        <v>2603</v>
      </c>
      <c r="F386" s="197" t="s">
        <v>1183</v>
      </c>
      <c r="G386" s="249" t="s">
        <v>2295</v>
      </c>
      <c r="H386" s="198">
        <v>3</v>
      </c>
      <c r="I386" s="257">
        <v>38.5</v>
      </c>
      <c r="J386" s="15">
        <v>2.8570000000000002</v>
      </c>
      <c r="K386" s="198">
        <v>3</v>
      </c>
      <c r="L386" s="257">
        <v>38.5</v>
      </c>
      <c r="M386" s="15">
        <v>2.8570000000000002</v>
      </c>
      <c r="N386" s="198">
        <v>3</v>
      </c>
      <c r="O386" s="257">
        <v>38.5</v>
      </c>
      <c r="P386" s="15">
        <v>2.8570000000000002</v>
      </c>
      <c r="R386" s="177"/>
    </row>
    <row r="387" spans="1:18" x14ac:dyDescent="0.25">
      <c r="A387" s="178" t="s">
        <v>2600</v>
      </c>
      <c r="B387" s="174" t="s">
        <v>2605</v>
      </c>
      <c r="C387" s="174">
        <v>121</v>
      </c>
      <c r="D387" s="199" t="s">
        <v>2606</v>
      </c>
      <c r="E387" s="199" t="s">
        <v>2607</v>
      </c>
      <c r="F387" s="199" t="s">
        <v>1183</v>
      </c>
      <c r="G387" s="249" t="s">
        <v>2531</v>
      </c>
      <c r="H387" s="174">
        <v>14</v>
      </c>
      <c r="I387" s="257">
        <v>115.55500000000001</v>
      </c>
      <c r="J387" s="15">
        <v>10.505000000000001</v>
      </c>
      <c r="K387" s="174">
        <v>14</v>
      </c>
      <c r="L387" s="257">
        <v>115.55500000000001</v>
      </c>
      <c r="M387" s="15">
        <v>10.505000000000001</v>
      </c>
      <c r="N387" s="174">
        <v>14</v>
      </c>
      <c r="O387" s="257">
        <v>115.55500000000001</v>
      </c>
      <c r="P387" s="15">
        <v>10.505000000000001</v>
      </c>
      <c r="R387" s="177"/>
    </row>
    <row r="388" spans="1:18" x14ac:dyDescent="0.25">
      <c r="A388" s="178" t="s">
        <v>2600</v>
      </c>
      <c r="B388" s="174" t="s">
        <v>2608</v>
      </c>
      <c r="C388" s="174">
        <v>121</v>
      </c>
      <c r="D388" s="199" t="s">
        <v>2606</v>
      </c>
      <c r="E388" s="199" t="s">
        <v>2607</v>
      </c>
      <c r="F388" s="199" t="s">
        <v>1183</v>
      </c>
      <c r="G388" s="249" t="s">
        <v>2531</v>
      </c>
      <c r="H388" s="198">
        <v>14</v>
      </c>
      <c r="I388" s="257">
        <v>115.55500000000001</v>
      </c>
      <c r="J388" s="15">
        <v>10.505000000000001</v>
      </c>
      <c r="K388" s="198">
        <v>14</v>
      </c>
      <c r="L388" s="257">
        <v>115.55500000000001</v>
      </c>
      <c r="M388" s="15">
        <v>10.505000000000001</v>
      </c>
      <c r="N388" s="198">
        <v>14</v>
      </c>
      <c r="O388" s="257">
        <v>115.55500000000001</v>
      </c>
      <c r="P388" s="15">
        <v>10.505000000000001</v>
      </c>
      <c r="R388" s="177"/>
    </row>
    <row r="389" spans="1:18" x14ac:dyDescent="0.25">
      <c r="A389" s="178" t="s">
        <v>2609</v>
      </c>
      <c r="B389" s="246" t="s">
        <v>31</v>
      </c>
      <c r="C389" s="472" t="s">
        <v>30</v>
      </c>
      <c r="D389" s="197" t="s">
        <v>2610</v>
      </c>
      <c r="E389" s="199" t="s">
        <v>2611</v>
      </c>
      <c r="F389" s="199" t="s">
        <v>1183</v>
      </c>
      <c r="G389" s="249" t="s">
        <v>2531</v>
      </c>
      <c r="H389" s="245">
        <v>7</v>
      </c>
      <c r="I389" s="252">
        <v>115.36</v>
      </c>
      <c r="J389" s="143">
        <v>10.986000000000001</v>
      </c>
      <c r="K389" s="245">
        <v>7</v>
      </c>
      <c r="L389" s="252">
        <v>115.36</v>
      </c>
      <c r="M389" s="143">
        <v>10.986000000000001</v>
      </c>
      <c r="N389" s="245">
        <v>7</v>
      </c>
      <c r="O389" s="252">
        <v>115.36</v>
      </c>
      <c r="P389" s="143">
        <v>10.986000000000001</v>
      </c>
      <c r="R389" s="177"/>
    </row>
    <row r="390" spans="1:18" x14ac:dyDescent="0.25">
      <c r="A390" s="178" t="s">
        <v>2609</v>
      </c>
      <c r="B390" s="174"/>
      <c r="C390" s="472"/>
      <c r="D390" s="199" t="s">
        <v>2612</v>
      </c>
      <c r="E390" s="199" t="s">
        <v>2613</v>
      </c>
      <c r="F390" s="199" t="s">
        <v>1183</v>
      </c>
      <c r="G390" s="249" t="s">
        <v>2295</v>
      </c>
      <c r="H390" s="245">
        <v>5</v>
      </c>
      <c r="I390" s="252">
        <v>37.537999999999997</v>
      </c>
      <c r="J390" s="143">
        <v>3.0630000000000002</v>
      </c>
      <c r="K390" s="245">
        <v>5</v>
      </c>
      <c r="L390" s="252">
        <v>37.537999999999997</v>
      </c>
      <c r="M390" s="143">
        <v>3.0630000000000002</v>
      </c>
      <c r="N390" s="245">
        <v>5</v>
      </c>
      <c r="O390" s="252">
        <v>37.537999999999997</v>
      </c>
      <c r="P390" s="143">
        <v>3.0630000000000002</v>
      </c>
      <c r="R390" s="177"/>
    </row>
    <row r="391" spans="1:18" x14ac:dyDescent="0.25">
      <c r="A391" s="178" t="s">
        <v>2609</v>
      </c>
      <c r="B391" s="246" t="s">
        <v>62</v>
      </c>
      <c r="C391" s="472" t="s">
        <v>30</v>
      </c>
      <c r="D391" s="174" t="s">
        <v>2614</v>
      </c>
      <c r="E391" s="174" t="s">
        <v>2615</v>
      </c>
      <c r="F391" s="199" t="s">
        <v>1183</v>
      </c>
      <c r="G391" s="249" t="s">
        <v>2531</v>
      </c>
      <c r="H391" s="245">
        <v>2</v>
      </c>
      <c r="I391" s="252">
        <v>123.625</v>
      </c>
      <c r="J391" s="143">
        <v>11.238</v>
      </c>
      <c r="K391" s="245">
        <v>2</v>
      </c>
      <c r="L391" s="252">
        <v>123.625</v>
      </c>
      <c r="M391" s="143">
        <v>11.238</v>
      </c>
      <c r="N391" s="245">
        <v>2</v>
      </c>
      <c r="O391" s="252">
        <v>123.625</v>
      </c>
      <c r="P391" s="143">
        <v>11.238</v>
      </c>
      <c r="R391" s="177"/>
    </row>
    <row r="392" spans="1:18" x14ac:dyDescent="0.25">
      <c r="A392" s="178" t="s">
        <v>2609</v>
      </c>
      <c r="B392" s="174"/>
      <c r="C392" s="472"/>
      <c r="D392" s="174" t="s">
        <v>2570</v>
      </c>
      <c r="E392" s="174" t="s">
        <v>2562</v>
      </c>
      <c r="F392" s="199" t="s">
        <v>1183</v>
      </c>
      <c r="G392" s="249" t="s">
        <v>2295</v>
      </c>
      <c r="H392" s="189">
        <v>5</v>
      </c>
      <c r="I392" s="255">
        <v>36.575000000000003</v>
      </c>
      <c r="J392" s="166">
        <v>3.3250000000000002</v>
      </c>
      <c r="K392" s="189">
        <v>5</v>
      </c>
      <c r="L392" s="255">
        <v>36.575000000000003</v>
      </c>
      <c r="M392" s="166">
        <v>3.3250000000000002</v>
      </c>
      <c r="N392" s="189">
        <v>5</v>
      </c>
      <c r="O392" s="255">
        <v>36.575000000000003</v>
      </c>
      <c r="P392" s="166">
        <v>3.3250000000000002</v>
      </c>
      <c r="R392" s="177"/>
    </row>
    <row r="393" spans="1:18" x14ac:dyDescent="0.25">
      <c r="A393" s="178" t="s">
        <v>2184</v>
      </c>
      <c r="B393" s="244" t="s">
        <v>31</v>
      </c>
      <c r="C393" s="244" t="s">
        <v>26</v>
      </c>
      <c r="D393" s="174" t="s">
        <v>2616</v>
      </c>
      <c r="E393" s="246" t="s">
        <v>2617</v>
      </c>
      <c r="F393" s="197" t="s">
        <v>1183</v>
      </c>
      <c r="G393" s="249" t="s">
        <v>2531</v>
      </c>
      <c r="H393" s="245">
        <v>1</v>
      </c>
      <c r="I393" s="252">
        <v>115.5</v>
      </c>
      <c r="J393" s="143">
        <v>10.5</v>
      </c>
      <c r="K393" s="245">
        <v>1</v>
      </c>
      <c r="L393" s="252">
        <v>115.5</v>
      </c>
      <c r="M393" s="143">
        <v>10.5</v>
      </c>
      <c r="N393" s="245">
        <v>1</v>
      </c>
      <c r="O393" s="252">
        <v>115.5</v>
      </c>
      <c r="P393" s="143">
        <v>10.5</v>
      </c>
      <c r="R393" s="177"/>
    </row>
    <row r="394" spans="1:18" x14ac:dyDescent="0.25">
      <c r="A394" s="178" t="s">
        <v>2184</v>
      </c>
      <c r="B394" s="244" t="s">
        <v>62</v>
      </c>
      <c r="C394" s="472" t="s">
        <v>2311</v>
      </c>
      <c r="D394" s="246" t="s">
        <v>2593</v>
      </c>
      <c r="E394" s="246" t="s">
        <v>2583</v>
      </c>
      <c r="F394" s="197" t="s">
        <v>1183</v>
      </c>
      <c r="G394" s="249" t="s">
        <v>2531</v>
      </c>
      <c r="H394" s="245">
        <v>7</v>
      </c>
      <c r="I394" s="252">
        <v>121.14100000000001</v>
      </c>
      <c r="J394" s="143">
        <v>11.012</v>
      </c>
      <c r="K394" s="245">
        <v>7</v>
      </c>
      <c r="L394" s="252">
        <v>121.14100000000001</v>
      </c>
      <c r="M394" s="143">
        <v>11.012</v>
      </c>
      <c r="N394" s="245">
        <v>7</v>
      </c>
      <c r="O394" s="252">
        <v>121.14100000000001</v>
      </c>
      <c r="P394" s="143">
        <v>11.012</v>
      </c>
      <c r="R394" s="177"/>
    </row>
    <row r="395" spans="1:18" x14ac:dyDescent="0.25">
      <c r="A395" s="178" t="s">
        <v>2184</v>
      </c>
      <c r="B395" s="244"/>
      <c r="C395" s="472"/>
      <c r="D395" s="246" t="s">
        <v>2594</v>
      </c>
      <c r="E395" s="246" t="s">
        <v>2578</v>
      </c>
      <c r="F395" s="246" t="s">
        <v>1183</v>
      </c>
      <c r="G395" s="249" t="s">
        <v>2295</v>
      </c>
      <c r="H395" s="189">
        <v>3</v>
      </c>
      <c r="I395" s="255">
        <v>38.5</v>
      </c>
      <c r="J395" s="166">
        <v>2.9870000000000001</v>
      </c>
      <c r="K395" s="189">
        <v>3</v>
      </c>
      <c r="L395" s="255">
        <v>38.5</v>
      </c>
      <c r="M395" s="166">
        <v>2.9870000000000001</v>
      </c>
      <c r="N395" s="189">
        <v>3</v>
      </c>
      <c r="O395" s="255">
        <v>38.5</v>
      </c>
      <c r="P395" s="166">
        <v>2.9870000000000001</v>
      </c>
      <c r="R395" s="177"/>
    </row>
    <row r="396" spans="1:18" x14ac:dyDescent="0.25">
      <c r="A396" s="178" t="s">
        <v>2618</v>
      </c>
      <c r="B396" s="244" t="s">
        <v>31</v>
      </c>
      <c r="C396" s="244" t="s">
        <v>24</v>
      </c>
      <c r="D396" s="174" t="s">
        <v>2595</v>
      </c>
      <c r="E396" s="174" t="s">
        <v>2583</v>
      </c>
      <c r="F396" s="197" t="s">
        <v>1183</v>
      </c>
      <c r="G396" s="249" t="s">
        <v>2531</v>
      </c>
      <c r="H396" s="245">
        <v>8</v>
      </c>
      <c r="I396" s="252">
        <v>119.09399999999999</v>
      </c>
      <c r="J396" s="15">
        <v>10.826000000000001</v>
      </c>
      <c r="K396" s="245">
        <v>8</v>
      </c>
      <c r="L396" s="252">
        <v>119.09399999999999</v>
      </c>
      <c r="M396" s="15">
        <v>10.826000000000001</v>
      </c>
      <c r="N396" s="245">
        <v>8</v>
      </c>
      <c r="O396" s="252">
        <v>119.09399999999999</v>
      </c>
      <c r="P396" s="15">
        <v>10.826000000000001</v>
      </c>
      <c r="R396" s="177"/>
    </row>
    <row r="397" spans="1:18" x14ac:dyDescent="0.25">
      <c r="A397" s="178" t="s">
        <v>2618</v>
      </c>
      <c r="B397" s="244" t="s">
        <v>62</v>
      </c>
      <c r="C397" s="244" t="s">
        <v>24</v>
      </c>
      <c r="D397" s="174" t="s">
        <v>2595</v>
      </c>
      <c r="E397" s="174" t="s">
        <v>2583</v>
      </c>
      <c r="F397" s="197" t="s">
        <v>1183</v>
      </c>
      <c r="G397" s="249" t="s">
        <v>2531</v>
      </c>
      <c r="H397" s="245">
        <v>8</v>
      </c>
      <c r="I397" s="252">
        <v>119.09399999999999</v>
      </c>
      <c r="J397" s="15">
        <v>10.826000000000001</v>
      </c>
      <c r="K397" s="245">
        <v>8</v>
      </c>
      <c r="L397" s="252">
        <v>119.09399999999999</v>
      </c>
      <c r="M397" s="15">
        <v>10.826000000000001</v>
      </c>
      <c r="N397" s="245">
        <v>8</v>
      </c>
      <c r="O397" s="252">
        <v>119.09399999999999</v>
      </c>
      <c r="P397" s="15">
        <v>10.826000000000001</v>
      </c>
      <c r="R397" s="177"/>
    </row>
    <row r="398" spans="1:18" x14ac:dyDescent="0.25">
      <c r="A398" s="178" t="s">
        <v>2203</v>
      </c>
      <c r="B398" s="244" t="s">
        <v>31</v>
      </c>
      <c r="C398" s="244" t="s">
        <v>2314</v>
      </c>
      <c r="D398" s="246" t="s">
        <v>2587</v>
      </c>
      <c r="E398" s="246" t="s">
        <v>2546</v>
      </c>
      <c r="F398" s="246" t="s">
        <v>1183</v>
      </c>
      <c r="G398" s="249" t="s">
        <v>2295</v>
      </c>
      <c r="H398" s="200">
        <v>3</v>
      </c>
      <c r="I398" s="258">
        <v>35</v>
      </c>
      <c r="J398" s="181">
        <v>3.33</v>
      </c>
      <c r="K398" s="179">
        <v>3</v>
      </c>
      <c r="L398" s="258">
        <v>35</v>
      </c>
      <c r="M398" s="181">
        <v>3.33</v>
      </c>
      <c r="N398" s="179">
        <v>3</v>
      </c>
      <c r="O398" s="258">
        <v>35</v>
      </c>
      <c r="P398" s="181">
        <v>3.33</v>
      </c>
      <c r="R398" s="177"/>
    </row>
    <row r="399" spans="1:18" x14ac:dyDescent="0.25">
      <c r="A399" s="178" t="s">
        <v>2203</v>
      </c>
      <c r="B399" s="244" t="s">
        <v>62</v>
      </c>
      <c r="C399" s="244" t="s">
        <v>2314</v>
      </c>
      <c r="D399" s="246" t="s">
        <v>2587</v>
      </c>
      <c r="E399" s="246" t="s">
        <v>2546</v>
      </c>
      <c r="F399" s="246" t="s">
        <v>1183</v>
      </c>
      <c r="G399" s="249" t="s">
        <v>2295</v>
      </c>
      <c r="H399" s="200">
        <v>3</v>
      </c>
      <c r="I399" s="258">
        <v>35</v>
      </c>
      <c r="J399" s="181">
        <v>3.33</v>
      </c>
      <c r="K399" s="179">
        <v>3</v>
      </c>
      <c r="L399" s="258">
        <v>35</v>
      </c>
      <c r="M399" s="181">
        <v>3.33</v>
      </c>
      <c r="N399" s="179">
        <v>3</v>
      </c>
      <c r="O399" s="258">
        <v>35</v>
      </c>
      <c r="P399" s="181">
        <v>3.33</v>
      </c>
      <c r="R399" s="177"/>
    </row>
    <row r="400" spans="1:18" x14ac:dyDescent="0.25">
      <c r="A400" s="178" t="s">
        <v>2619</v>
      </c>
      <c r="B400" s="244" t="s">
        <v>31</v>
      </c>
      <c r="C400" s="244" t="s">
        <v>2314</v>
      </c>
      <c r="D400" s="246" t="s">
        <v>2587</v>
      </c>
      <c r="E400" s="246" t="s">
        <v>2546</v>
      </c>
      <c r="F400" s="246" t="s">
        <v>1183</v>
      </c>
      <c r="G400" s="249" t="s">
        <v>2295</v>
      </c>
      <c r="H400" s="183">
        <v>3</v>
      </c>
      <c r="I400" s="254">
        <v>35</v>
      </c>
      <c r="J400" s="143">
        <v>3.33</v>
      </c>
      <c r="K400" s="176">
        <v>3</v>
      </c>
      <c r="L400" s="254">
        <v>35</v>
      </c>
      <c r="M400" s="143">
        <v>3.33</v>
      </c>
      <c r="N400" s="176">
        <v>3</v>
      </c>
      <c r="O400" s="254">
        <v>35</v>
      </c>
      <c r="P400" s="143">
        <v>3.33</v>
      </c>
      <c r="R400" s="177"/>
    </row>
    <row r="401" spans="1:18" x14ac:dyDescent="0.25">
      <c r="A401" s="178" t="s">
        <v>2619</v>
      </c>
      <c r="B401" s="244" t="s">
        <v>62</v>
      </c>
      <c r="C401" s="244" t="s">
        <v>2314</v>
      </c>
      <c r="D401" s="246" t="s">
        <v>2587</v>
      </c>
      <c r="E401" s="246" t="s">
        <v>2546</v>
      </c>
      <c r="F401" s="246" t="s">
        <v>1183</v>
      </c>
      <c r="G401" s="249" t="s">
        <v>2295</v>
      </c>
      <c r="H401" s="183">
        <v>3</v>
      </c>
      <c r="I401" s="254">
        <v>35</v>
      </c>
      <c r="J401" s="143">
        <v>3.33</v>
      </c>
      <c r="K401" s="176">
        <v>3</v>
      </c>
      <c r="L401" s="254">
        <v>35</v>
      </c>
      <c r="M401" s="143">
        <v>3.33</v>
      </c>
      <c r="N401" s="176">
        <v>3</v>
      </c>
      <c r="O401" s="254">
        <v>35</v>
      </c>
      <c r="P401" s="143">
        <v>3.33</v>
      </c>
      <c r="R401" s="177"/>
    </row>
    <row r="402" spans="1:18" s="155" customFormat="1" x14ac:dyDescent="0.25">
      <c r="A402" s="173" t="s">
        <v>2225</v>
      </c>
      <c r="B402" s="245" t="s">
        <v>31</v>
      </c>
      <c r="C402" s="245" t="s">
        <v>2314</v>
      </c>
      <c r="D402" s="174" t="s">
        <v>2587</v>
      </c>
      <c r="E402" s="174" t="s">
        <v>2546</v>
      </c>
      <c r="F402" s="174" t="s">
        <v>1183</v>
      </c>
      <c r="G402" s="249" t="s">
        <v>2295</v>
      </c>
      <c r="H402" s="245">
        <v>3</v>
      </c>
      <c r="I402" s="252">
        <v>35</v>
      </c>
      <c r="J402" s="143">
        <v>3.33</v>
      </c>
      <c r="K402" s="245">
        <v>3</v>
      </c>
      <c r="L402" s="252">
        <v>35</v>
      </c>
      <c r="M402" s="143">
        <v>3.33</v>
      </c>
      <c r="N402" s="245">
        <v>3</v>
      </c>
      <c r="O402" s="252">
        <v>35</v>
      </c>
      <c r="P402" s="143">
        <v>3.33</v>
      </c>
      <c r="R402" s="177"/>
    </row>
    <row r="403" spans="1:18" x14ac:dyDescent="0.25">
      <c r="A403" s="178" t="s">
        <v>2225</v>
      </c>
      <c r="B403" s="244" t="s">
        <v>62</v>
      </c>
      <c r="C403" s="244" t="s">
        <v>2314</v>
      </c>
      <c r="D403" s="246" t="s">
        <v>2587</v>
      </c>
      <c r="E403" s="246" t="s">
        <v>2546</v>
      </c>
      <c r="F403" s="174" t="s">
        <v>1183</v>
      </c>
      <c r="G403" s="249" t="s">
        <v>2295</v>
      </c>
      <c r="H403" s="176">
        <v>2</v>
      </c>
      <c r="I403" s="254">
        <v>35.875</v>
      </c>
      <c r="J403" s="143">
        <v>3.41</v>
      </c>
      <c r="K403" s="176">
        <v>2</v>
      </c>
      <c r="L403" s="254">
        <v>35.875</v>
      </c>
      <c r="M403" s="143">
        <v>3.41</v>
      </c>
      <c r="N403" s="176">
        <v>2</v>
      </c>
      <c r="O403" s="254">
        <v>35.875</v>
      </c>
      <c r="P403" s="143">
        <v>3.41</v>
      </c>
      <c r="R403" s="177"/>
    </row>
    <row r="404" spans="1:18" x14ac:dyDescent="0.25">
      <c r="A404" s="178" t="s">
        <v>2239</v>
      </c>
      <c r="B404" s="245" t="s">
        <v>31</v>
      </c>
      <c r="C404" s="245" t="s">
        <v>2314</v>
      </c>
      <c r="D404" s="246" t="s">
        <v>2587</v>
      </c>
      <c r="E404" s="246" t="s">
        <v>2546</v>
      </c>
      <c r="F404" s="246" t="s">
        <v>1183</v>
      </c>
      <c r="G404" s="249" t="s">
        <v>2295</v>
      </c>
      <c r="H404" s="176">
        <v>2</v>
      </c>
      <c r="I404" s="254">
        <v>35.875</v>
      </c>
      <c r="J404" s="143">
        <v>3.4159999999999999</v>
      </c>
      <c r="K404" s="176">
        <v>2</v>
      </c>
      <c r="L404" s="254">
        <v>35.875</v>
      </c>
      <c r="M404" s="143">
        <v>3.4159999999999999</v>
      </c>
      <c r="N404" s="176">
        <v>2</v>
      </c>
      <c r="O404" s="254">
        <v>35.875</v>
      </c>
      <c r="P404" s="143">
        <v>3.4159999999999999</v>
      </c>
      <c r="R404" s="177"/>
    </row>
    <row r="405" spans="1:18" x14ac:dyDescent="0.25">
      <c r="A405" s="178" t="s">
        <v>2239</v>
      </c>
      <c r="B405" s="245" t="s">
        <v>62</v>
      </c>
      <c r="C405" s="245" t="s">
        <v>2314</v>
      </c>
      <c r="D405" s="246" t="s">
        <v>2587</v>
      </c>
      <c r="E405" s="246" t="s">
        <v>2546</v>
      </c>
      <c r="F405" s="246" t="s">
        <v>1183</v>
      </c>
      <c r="G405" s="249" t="s">
        <v>2295</v>
      </c>
      <c r="H405" s="176">
        <v>2</v>
      </c>
      <c r="I405" s="254">
        <v>35.875</v>
      </c>
      <c r="J405" s="143">
        <v>3.4159999999999999</v>
      </c>
      <c r="K405" s="176">
        <v>2</v>
      </c>
      <c r="L405" s="254">
        <v>35.875</v>
      </c>
      <c r="M405" s="143">
        <v>3.4159999999999999</v>
      </c>
      <c r="N405" s="176">
        <v>2</v>
      </c>
      <c r="O405" s="254">
        <v>35.875</v>
      </c>
      <c r="P405" s="143">
        <v>3.4159999999999999</v>
      </c>
      <c r="R405" s="177"/>
    </row>
    <row r="406" spans="1:18" x14ac:dyDescent="0.25">
      <c r="A406" s="178" t="s">
        <v>2250</v>
      </c>
      <c r="B406" s="245" t="s">
        <v>31</v>
      </c>
      <c r="C406" s="245" t="s">
        <v>25</v>
      </c>
      <c r="D406" s="174" t="s">
        <v>2620</v>
      </c>
      <c r="E406" s="174" t="s">
        <v>2621</v>
      </c>
      <c r="F406" s="174" t="s">
        <v>1183</v>
      </c>
      <c r="G406" s="249" t="s">
        <v>2531</v>
      </c>
      <c r="H406" s="176">
        <v>2</v>
      </c>
      <c r="I406" s="252">
        <v>35.875</v>
      </c>
      <c r="J406" s="143">
        <v>3.2610000000000001</v>
      </c>
      <c r="K406" s="176">
        <v>2</v>
      </c>
      <c r="L406" s="252">
        <v>35.875</v>
      </c>
      <c r="M406" s="143">
        <v>3.2610000000000001</v>
      </c>
      <c r="N406" s="176">
        <v>2</v>
      </c>
      <c r="O406" s="252">
        <v>35.875</v>
      </c>
      <c r="P406" s="143">
        <v>3.2610000000000001</v>
      </c>
      <c r="R406" s="177"/>
    </row>
    <row r="407" spans="1:18" x14ac:dyDescent="0.25">
      <c r="A407" s="178" t="s">
        <v>2250</v>
      </c>
      <c r="B407" s="245" t="s">
        <v>62</v>
      </c>
      <c r="C407" s="245" t="s">
        <v>2314</v>
      </c>
      <c r="D407" s="246" t="s">
        <v>2587</v>
      </c>
      <c r="E407" s="246" t="s">
        <v>2546</v>
      </c>
      <c r="F407" s="246" t="s">
        <v>1183</v>
      </c>
      <c r="G407" s="249" t="s">
        <v>2295</v>
      </c>
      <c r="H407" s="176">
        <v>2</v>
      </c>
      <c r="I407" s="252">
        <v>35.875</v>
      </c>
      <c r="J407" s="143">
        <v>3.4159999999999999</v>
      </c>
      <c r="K407" s="176">
        <v>2</v>
      </c>
      <c r="L407" s="252">
        <v>35.875</v>
      </c>
      <c r="M407" s="143">
        <v>3.4159999999999999</v>
      </c>
      <c r="N407" s="176">
        <v>2</v>
      </c>
      <c r="O407" s="252">
        <v>35.875</v>
      </c>
      <c r="P407" s="143">
        <v>3.4159999999999999</v>
      </c>
      <c r="R407" s="177"/>
    </row>
    <row r="408" spans="1:18" s="155" customFormat="1" x14ac:dyDescent="0.25">
      <c r="A408" s="174" t="s">
        <v>2262</v>
      </c>
      <c r="B408" s="245" t="s">
        <v>31</v>
      </c>
      <c r="C408" s="245" t="s">
        <v>2622</v>
      </c>
      <c r="D408" s="174" t="s">
        <v>2623</v>
      </c>
      <c r="E408" s="174" t="s">
        <v>2624</v>
      </c>
      <c r="F408" s="174" t="s">
        <v>1183</v>
      </c>
      <c r="G408" s="249" t="s">
        <v>2531</v>
      </c>
      <c r="H408" s="176">
        <v>10</v>
      </c>
      <c r="I408" s="252">
        <v>37.24</v>
      </c>
      <c r="J408" s="143">
        <v>3.5470000000000002</v>
      </c>
      <c r="K408" s="176">
        <v>10</v>
      </c>
      <c r="L408" s="252">
        <v>37.24</v>
      </c>
      <c r="M408" s="143">
        <v>3.5470000000000002</v>
      </c>
      <c r="N408" s="176">
        <v>10</v>
      </c>
      <c r="O408" s="252">
        <v>37.24</v>
      </c>
      <c r="P408" s="143">
        <v>3.5470000000000002</v>
      </c>
      <c r="R408" s="177"/>
    </row>
    <row r="409" spans="1:18" s="155" customFormat="1" ht="31.5" x14ac:dyDescent="0.25">
      <c r="A409" s="143" t="s">
        <v>1385</v>
      </c>
      <c r="B409" s="248" t="s">
        <v>31</v>
      </c>
      <c r="C409" s="248" t="s">
        <v>24</v>
      </c>
      <c r="D409" s="143" t="s">
        <v>2297</v>
      </c>
      <c r="E409" s="248" t="s">
        <v>2298</v>
      </c>
      <c r="F409" s="201" t="s">
        <v>3020</v>
      </c>
      <c r="G409" s="249" t="s">
        <v>2386</v>
      </c>
      <c r="H409" s="201">
        <v>7</v>
      </c>
      <c r="I409" s="202">
        <v>121.14</v>
      </c>
      <c r="J409" s="15">
        <f>I409/11</f>
        <v>11.012727272727274</v>
      </c>
      <c r="K409" s="201">
        <v>7</v>
      </c>
      <c r="L409" s="203">
        <v>121.14</v>
      </c>
      <c r="M409" s="15">
        <f>L409/11</f>
        <v>11.012727272727274</v>
      </c>
      <c r="N409" s="201">
        <v>8</v>
      </c>
      <c r="O409" s="203">
        <v>119.09</v>
      </c>
      <c r="P409" s="15">
        <f>O409/11</f>
        <v>10.826363636363636</v>
      </c>
    </row>
    <row r="410" spans="1:18" s="155" customFormat="1" ht="31.5" x14ac:dyDescent="0.25">
      <c r="A410" s="143" t="s">
        <v>1385</v>
      </c>
      <c r="B410" s="248" t="s">
        <v>62</v>
      </c>
      <c r="C410" s="248" t="s">
        <v>24</v>
      </c>
      <c r="D410" s="143" t="s">
        <v>2297</v>
      </c>
      <c r="E410" s="248" t="s">
        <v>2298</v>
      </c>
      <c r="F410" s="201" t="s">
        <v>3020</v>
      </c>
      <c r="G410" s="249" t="s">
        <v>2386</v>
      </c>
      <c r="H410" s="201">
        <v>7</v>
      </c>
      <c r="I410" s="202">
        <v>121.14</v>
      </c>
      <c r="J410" s="15">
        <f>I410/11</f>
        <v>11.012727272727274</v>
      </c>
      <c r="K410" s="201">
        <v>7</v>
      </c>
      <c r="L410" s="203">
        <v>121.14</v>
      </c>
      <c r="M410" s="15">
        <f>L410/11</f>
        <v>11.012727272727274</v>
      </c>
      <c r="N410" s="201">
        <v>8</v>
      </c>
      <c r="O410" s="203">
        <v>119.09</v>
      </c>
      <c r="P410" s="15">
        <f>O410/11</f>
        <v>10.826363636363636</v>
      </c>
    </row>
    <row r="411" spans="1:18" s="155" customFormat="1" ht="31.5" x14ac:dyDescent="0.25">
      <c r="A411" s="143" t="s">
        <v>1424</v>
      </c>
      <c r="B411" s="248" t="s">
        <v>31</v>
      </c>
      <c r="C411" s="248" t="s">
        <v>24</v>
      </c>
      <c r="D411" s="143" t="s">
        <v>2297</v>
      </c>
      <c r="E411" s="248" t="s">
        <v>2298</v>
      </c>
      <c r="F411" s="201" t="s">
        <v>3020</v>
      </c>
      <c r="G411" s="249" t="s">
        <v>2386</v>
      </c>
      <c r="H411" s="201">
        <v>7</v>
      </c>
      <c r="I411" s="202">
        <v>121.14</v>
      </c>
      <c r="J411" s="15">
        <v>11.092000000000001</v>
      </c>
      <c r="K411" s="201">
        <v>7</v>
      </c>
      <c r="L411" s="204">
        <v>121.14</v>
      </c>
      <c r="M411" s="15">
        <v>10.723000000000001</v>
      </c>
      <c r="N411" s="201">
        <v>8</v>
      </c>
      <c r="O411" s="204">
        <v>119.09</v>
      </c>
      <c r="P411" s="15">
        <v>10.736000000000001</v>
      </c>
    </row>
    <row r="412" spans="1:18" ht="31.5" x14ac:dyDescent="0.25">
      <c r="A412" s="143" t="s">
        <v>1424</v>
      </c>
      <c r="B412" s="248" t="s">
        <v>62</v>
      </c>
      <c r="C412" s="248" t="s">
        <v>24</v>
      </c>
      <c r="D412" s="143" t="s">
        <v>2297</v>
      </c>
      <c r="E412" s="248" t="s">
        <v>2298</v>
      </c>
      <c r="F412" s="201" t="s">
        <v>3020</v>
      </c>
      <c r="G412" s="249" t="s">
        <v>2386</v>
      </c>
      <c r="H412" s="201">
        <v>7</v>
      </c>
      <c r="I412" s="202">
        <v>121.14</v>
      </c>
      <c r="J412" s="15">
        <v>11.122999999999999</v>
      </c>
      <c r="K412" s="201">
        <v>7</v>
      </c>
      <c r="L412" s="203">
        <v>121.14</v>
      </c>
      <c r="M412" s="15">
        <v>10.834</v>
      </c>
      <c r="N412" s="201">
        <v>8</v>
      </c>
      <c r="O412" s="204">
        <v>119.09</v>
      </c>
      <c r="P412" s="15">
        <v>10.805999999999999</v>
      </c>
    </row>
    <row r="413" spans="1:18" ht="31.5" x14ac:dyDescent="0.25">
      <c r="A413" s="143" t="s">
        <v>1439</v>
      </c>
      <c r="B413" s="248" t="s">
        <v>31</v>
      </c>
      <c r="C413" s="248" t="s">
        <v>24</v>
      </c>
      <c r="D413" s="143" t="s">
        <v>2297</v>
      </c>
      <c r="E413" s="248" t="s">
        <v>2298</v>
      </c>
      <c r="F413" s="201" t="s">
        <v>2625</v>
      </c>
      <c r="G413" s="249" t="s">
        <v>2386</v>
      </c>
      <c r="H413" s="201">
        <v>7</v>
      </c>
      <c r="I413" s="202">
        <v>121.14</v>
      </c>
      <c r="J413" s="205">
        <v>11.239000000000001</v>
      </c>
      <c r="K413" s="201">
        <v>8</v>
      </c>
      <c r="L413" s="203">
        <v>119.09</v>
      </c>
      <c r="M413" s="205">
        <v>10.923999999999999</v>
      </c>
      <c r="N413" s="201">
        <v>8</v>
      </c>
      <c r="O413" s="204">
        <v>119.09</v>
      </c>
      <c r="P413" s="205">
        <v>10.896000000000001</v>
      </c>
    </row>
    <row r="414" spans="1:18" ht="31.5" x14ac:dyDescent="0.25">
      <c r="A414" s="143" t="s">
        <v>1439</v>
      </c>
      <c r="B414" s="248" t="s">
        <v>62</v>
      </c>
      <c r="C414" s="248" t="s">
        <v>24</v>
      </c>
      <c r="D414" s="143" t="s">
        <v>2297</v>
      </c>
      <c r="E414" s="248" t="s">
        <v>2298</v>
      </c>
      <c r="F414" s="201" t="s">
        <v>3021</v>
      </c>
      <c r="G414" s="249" t="s">
        <v>2386</v>
      </c>
      <c r="H414" s="201">
        <v>7</v>
      </c>
      <c r="I414" s="204">
        <v>121.14</v>
      </c>
      <c r="J414" s="205">
        <v>11.083</v>
      </c>
      <c r="K414" s="201">
        <v>8</v>
      </c>
      <c r="L414" s="203">
        <v>119.09</v>
      </c>
      <c r="M414" s="205">
        <v>10.89</v>
      </c>
      <c r="N414" s="201">
        <v>9</v>
      </c>
      <c r="O414" s="203">
        <v>117.05</v>
      </c>
      <c r="P414" s="205">
        <v>10.682</v>
      </c>
    </row>
    <row r="415" spans="1:18" ht="31.5" x14ac:dyDescent="0.25">
      <c r="A415" s="143" t="s">
        <v>1461</v>
      </c>
      <c r="B415" s="248" t="s">
        <v>31</v>
      </c>
      <c r="C415" s="248" t="s">
        <v>26</v>
      </c>
      <c r="D415" s="143" t="s">
        <v>2626</v>
      </c>
      <c r="E415" s="248" t="s">
        <v>2454</v>
      </c>
      <c r="F415" s="201" t="s">
        <v>3022</v>
      </c>
      <c r="G415" s="249" t="s">
        <v>2386</v>
      </c>
      <c r="H415" s="201">
        <v>20</v>
      </c>
      <c r="I415" s="203">
        <v>9.85</v>
      </c>
      <c r="J415" s="205">
        <v>11.2</v>
      </c>
      <c r="K415" s="201">
        <v>19</v>
      </c>
      <c r="L415" s="203">
        <v>10.01</v>
      </c>
      <c r="M415" s="205">
        <v>11.127000000000001</v>
      </c>
      <c r="N415" s="201">
        <v>19</v>
      </c>
      <c r="O415" s="203">
        <v>10.01</v>
      </c>
      <c r="P415" s="205">
        <v>11.164</v>
      </c>
    </row>
    <row r="416" spans="1:18" ht="31.5" x14ac:dyDescent="0.25">
      <c r="A416" s="143" t="s">
        <v>1461</v>
      </c>
      <c r="B416" s="248" t="s">
        <v>62</v>
      </c>
      <c r="C416" s="248" t="s">
        <v>26</v>
      </c>
      <c r="D416" s="143" t="s">
        <v>2626</v>
      </c>
      <c r="E416" s="248" t="s">
        <v>2454</v>
      </c>
      <c r="F416" s="201" t="s">
        <v>2459</v>
      </c>
      <c r="G416" s="249" t="s">
        <v>2386</v>
      </c>
      <c r="H416" s="201">
        <v>21</v>
      </c>
      <c r="I416" s="203">
        <v>9.68</v>
      </c>
      <c r="J416" s="205">
        <v>11.36</v>
      </c>
      <c r="K416" s="201">
        <v>19</v>
      </c>
      <c r="L416" s="203">
        <v>10.01</v>
      </c>
      <c r="M416" s="205">
        <v>11.14</v>
      </c>
      <c r="N416" s="201">
        <v>19</v>
      </c>
      <c r="O416" s="203">
        <v>10.01</v>
      </c>
      <c r="P416" s="205">
        <v>11.13</v>
      </c>
    </row>
    <row r="417" spans="1:16" ht="31.5" x14ac:dyDescent="0.25">
      <c r="A417" s="143" t="s">
        <v>1453</v>
      </c>
      <c r="B417" s="248" t="s">
        <v>31</v>
      </c>
      <c r="C417" s="248" t="s">
        <v>2314</v>
      </c>
      <c r="D417" s="143" t="s">
        <v>2627</v>
      </c>
      <c r="E417" s="248" t="s">
        <v>2628</v>
      </c>
      <c r="F417" s="248"/>
      <c r="G417" s="248" t="s">
        <v>2295</v>
      </c>
      <c r="H417" s="206">
        <v>1</v>
      </c>
      <c r="I417" s="207">
        <v>36.450000000000003</v>
      </c>
      <c r="J417" s="206" t="s">
        <v>1269</v>
      </c>
      <c r="K417" s="206">
        <v>1</v>
      </c>
      <c r="L417" s="207">
        <v>36.450000000000003</v>
      </c>
      <c r="M417" s="206" t="s">
        <v>1269</v>
      </c>
      <c r="N417" s="206">
        <v>1</v>
      </c>
      <c r="O417" s="207">
        <v>36.450000000000003</v>
      </c>
      <c r="P417" s="206" t="s">
        <v>1269</v>
      </c>
    </row>
    <row r="418" spans="1:16" x14ac:dyDescent="0.25">
      <c r="A418" s="143" t="s">
        <v>1453</v>
      </c>
      <c r="B418" s="248" t="s">
        <v>62</v>
      </c>
      <c r="C418" s="248" t="s">
        <v>25</v>
      </c>
      <c r="D418" s="143" t="s">
        <v>2629</v>
      </c>
      <c r="E418" s="248" t="s">
        <v>2515</v>
      </c>
      <c r="F418" s="248">
        <v>1</v>
      </c>
      <c r="G418" s="146" t="s">
        <v>2377</v>
      </c>
      <c r="H418" s="206">
        <v>1</v>
      </c>
      <c r="I418" s="208">
        <v>38.5</v>
      </c>
      <c r="J418" s="206" t="s">
        <v>1269</v>
      </c>
      <c r="K418" s="206">
        <v>1</v>
      </c>
      <c r="L418" s="208">
        <v>38.5</v>
      </c>
      <c r="M418" s="206" t="s">
        <v>1269</v>
      </c>
      <c r="N418" s="206">
        <v>1</v>
      </c>
      <c r="O418" s="208">
        <v>38.5</v>
      </c>
      <c r="P418" s="206" t="s">
        <v>1269</v>
      </c>
    </row>
    <row r="419" spans="1:16" ht="31.5" x14ac:dyDescent="0.25">
      <c r="A419" s="143" t="s">
        <v>1482</v>
      </c>
      <c r="B419" s="248" t="s">
        <v>31</v>
      </c>
      <c r="C419" s="248" t="s">
        <v>2314</v>
      </c>
      <c r="D419" s="143" t="s">
        <v>2630</v>
      </c>
      <c r="E419" s="248" t="s">
        <v>2505</v>
      </c>
      <c r="F419" s="248">
        <v>1</v>
      </c>
      <c r="G419" s="248" t="s">
        <v>2295</v>
      </c>
      <c r="H419" s="206">
        <v>1</v>
      </c>
      <c r="I419" s="207">
        <v>36.75</v>
      </c>
      <c r="J419" s="209">
        <v>3.48</v>
      </c>
      <c r="K419" s="206">
        <v>1</v>
      </c>
      <c r="L419" s="207">
        <v>36.75</v>
      </c>
      <c r="M419" s="209">
        <v>3.49</v>
      </c>
      <c r="N419" s="206">
        <v>1</v>
      </c>
      <c r="O419" s="207">
        <v>36.75</v>
      </c>
      <c r="P419" s="209">
        <v>3.4860000000000002</v>
      </c>
    </row>
    <row r="420" spans="1:16" ht="31.5" x14ac:dyDescent="0.25">
      <c r="A420" s="143" t="s">
        <v>1482</v>
      </c>
      <c r="B420" s="248" t="s">
        <v>62</v>
      </c>
      <c r="C420" s="248" t="s">
        <v>2314</v>
      </c>
      <c r="D420" s="143" t="s">
        <v>2630</v>
      </c>
      <c r="E420" s="248" t="s">
        <v>2505</v>
      </c>
      <c r="F420" s="248">
        <v>1</v>
      </c>
      <c r="G420" s="248" t="s">
        <v>2295</v>
      </c>
      <c r="H420" s="206">
        <v>1</v>
      </c>
      <c r="I420" s="207">
        <v>36.75</v>
      </c>
      <c r="J420" s="209">
        <v>28.943000000000001</v>
      </c>
      <c r="K420" s="206">
        <v>1</v>
      </c>
      <c r="L420" s="207">
        <v>36.75</v>
      </c>
      <c r="M420" s="209">
        <v>3.496</v>
      </c>
      <c r="N420" s="206">
        <v>1</v>
      </c>
      <c r="O420" s="207">
        <v>36.75</v>
      </c>
      <c r="P420" s="209">
        <v>3.4860000000000002</v>
      </c>
    </row>
    <row r="421" spans="1:16" ht="31.5" x14ac:dyDescent="0.25">
      <c r="A421" s="143" t="s">
        <v>1474</v>
      </c>
      <c r="B421" s="248" t="s">
        <v>31</v>
      </c>
      <c r="C421" s="248" t="s">
        <v>25</v>
      </c>
      <c r="D421" s="143" t="s">
        <v>2631</v>
      </c>
      <c r="E421" s="248" t="s">
        <v>2501</v>
      </c>
      <c r="F421" s="143">
        <v>2</v>
      </c>
      <c r="G421" s="146" t="s">
        <v>2377</v>
      </c>
      <c r="H421" s="201">
        <v>2</v>
      </c>
      <c r="I421" s="203">
        <v>37.630000000000003</v>
      </c>
      <c r="J421" s="201" t="s">
        <v>1269</v>
      </c>
      <c r="K421" s="201">
        <v>2</v>
      </c>
      <c r="L421" s="203">
        <v>37.630000000000003</v>
      </c>
      <c r="M421" s="201" t="s">
        <v>1269</v>
      </c>
      <c r="N421" s="201">
        <v>2</v>
      </c>
      <c r="O421" s="203">
        <v>37.630000000000003</v>
      </c>
      <c r="P421" s="201" t="s">
        <v>1269</v>
      </c>
    </row>
    <row r="422" spans="1:16" ht="31.5" x14ac:dyDescent="0.25">
      <c r="A422" s="143" t="s">
        <v>1474</v>
      </c>
      <c r="B422" s="248" t="s">
        <v>62</v>
      </c>
      <c r="C422" s="248" t="s">
        <v>25</v>
      </c>
      <c r="D422" s="143" t="s">
        <v>2631</v>
      </c>
      <c r="E422" s="248" t="s">
        <v>42</v>
      </c>
      <c r="F422" s="143">
        <v>2</v>
      </c>
      <c r="G422" s="146" t="s">
        <v>2377</v>
      </c>
      <c r="H422" s="201">
        <v>2</v>
      </c>
      <c r="I422" s="203">
        <v>37.630000000000003</v>
      </c>
      <c r="J422" s="201" t="s">
        <v>1269</v>
      </c>
      <c r="K422" s="201">
        <v>2</v>
      </c>
      <c r="L422" s="203">
        <v>37.630000000000003</v>
      </c>
      <c r="M422" s="201" t="s">
        <v>1269</v>
      </c>
      <c r="N422" s="201">
        <v>2</v>
      </c>
      <c r="O422" s="203">
        <v>37.630000000000003</v>
      </c>
      <c r="P422" s="201" t="s">
        <v>1269</v>
      </c>
    </row>
    <row r="423" spans="1:16" ht="31.5" x14ac:dyDescent="0.25">
      <c r="A423" s="143" t="s">
        <v>1520</v>
      </c>
      <c r="B423" s="248" t="s">
        <v>31</v>
      </c>
      <c r="C423" s="248" t="s">
        <v>24</v>
      </c>
      <c r="D423" s="143" t="s">
        <v>2297</v>
      </c>
      <c r="E423" s="248" t="s">
        <v>2298</v>
      </c>
      <c r="F423" s="201" t="s">
        <v>2632</v>
      </c>
      <c r="G423" s="146" t="s">
        <v>2377</v>
      </c>
      <c r="H423" s="201">
        <v>5</v>
      </c>
      <c r="I423" s="203">
        <v>125.24</v>
      </c>
      <c r="J423" s="201" t="s">
        <v>1269</v>
      </c>
      <c r="K423" s="201">
        <v>7</v>
      </c>
      <c r="L423" s="203">
        <v>121.14</v>
      </c>
      <c r="M423" s="201" t="s">
        <v>1269</v>
      </c>
      <c r="N423" s="201">
        <v>7</v>
      </c>
      <c r="O423" s="203">
        <v>121.14</v>
      </c>
      <c r="P423" s="201" t="s">
        <v>1269</v>
      </c>
    </row>
    <row r="424" spans="1:16" ht="31.5" x14ac:dyDescent="0.25">
      <c r="A424" s="143" t="s">
        <v>1527</v>
      </c>
      <c r="B424" s="248" t="s">
        <v>31</v>
      </c>
      <c r="C424" s="248" t="s">
        <v>24</v>
      </c>
      <c r="D424" s="143" t="s">
        <v>2297</v>
      </c>
      <c r="E424" s="248" t="s">
        <v>2298</v>
      </c>
      <c r="F424" s="201" t="s">
        <v>2655</v>
      </c>
      <c r="G424" s="146" t="s">
        <v>2377</v>
      </c>
      <c r="H424" s="201">
        <v>5</v>
      </c>
      <c r="I424" s="203">
        <v>125.24</v>
      </c>
      <c r="J424" s="205">
        <v>11.465</v>
      </c>
      <c r="K424" s="201">
        <v>8</v>
      </c>
      <c r="L424" s="204">
        <v>119.09</v>
      </c>
      <c r="M424" s="205">
        <v>10.958</v>
      </c>
      <c r="N424" s="201">
        <v>8</v>
      </c>
      <c r="O424" s="204">
        <v>119.09</v>
      </c>
      <c r="P424" s="205">
        <v>10.978999999999999</v>
      </c>
    </row>
    <row r="425" spans="1:16" ht="31.5" x14ac:dyDescent="0.25">
      <c r="A425" s="143" t="s">
        <v>1527</v>
      </c>
      <c r="B425" s="248" t="s">
        <v>62</v>
      </c>
      <c r="C425" s="248" t="s">
        <v>2311</v>
      </c>
      <c r="D425" s="143" t="s">
        <v>2297</v>
      </c>
      <c r="E425" s="248" t="s">
        <v>2298</v>
      </c>
      <c r="F425" s="201" t="s">
        <v>2625</v>
      </c>
      <c r="G425" s="146" t="s">
        <v>2377</v>
      </c>
      <c r="H425" s="201">
        <v>6</v>
      </c>
      <c r="I425" s="202">
        <v>123.19</v>
      </c>
      <c r="J425" s="205">
        <v>11.465</v>
      </c>
      <c r="K425" s="201">
        <v>9</v>
      </c>
      <c r="L425" s="203">
        <v>117.05</v>
      </c>
      <c r="M425" s="205">
        <v>10.916</v>
      </c>
      <c r="N425" s="201">
        <v>9</v>
      </c>
      <c r="O425" s="203">
        <v>117.05</v>
      </c>
      <c r="P425" s="205">
        <v>10.978999999999999</v>
      </c>
    </row>
    <row r="426" spans="1:16" s="155" customFormat="1" ht="31.5" x14ac:dyDescent="0.25">
      <c r="A426" s="143" t="s">
        <v>1536</v>
      </c>
      <c r="B426" s="248" t="s">
        <v>31</v>
      </c>
      <c r="C426" s="248" t="s">
        <v>26</v>
      </c>
      <c r="D426" s="143" t="s">
        <v>2626</v>
      </c>
      <c r="E426" s="248" t="s">
        <v>2454</v>
      </c>
      <c r="F426" s="201" t="s">
        <v>3023</v>
      </c>
      <c r="G426" s="146" t="s">
        <v>2377</v>
      </c>
      <c r="H426" s="201">
        <v>20</v>
      </c>
      <c r="I426" s="203">
        <v>9.85</v>
      </c>
      <c r="J426" s="201" t="s">
        <v>1269</v>
      </c>
      <c r="K426" s="201">
        <v>18</v>
      </c>
      <c r="L426" s="203">
        <v>10.18</v>
      </c>
      <c r="M426" s="201" t="s">
        <v>1269</v>
      </c>
      <c r="N426" s="201">
        <v>18</v>
      </c>
      <c r="O426" s="203">
        <v>10.18</v>
      </c>
      <c r="P426" s="201" t="s">
        <v>1269</v>
      </c>
    </row>
    <row r="427" spans="1:16" s="155" customFormat="1" ht="31.5" x14ac:dyDescent="0.25">
      <c r="A427" s="143" t="s">
        <v>1266</v>
      </c>
      <c r="B427" s="248" t="s">
        <v>31</v>
      </c>
      <c r="C427" s="248" t="s">
        <v>24</v>
      </c>
      <c r="D427" s="143" t="s">
        <v>2297</v>
      </c>
      <c r="E427" s="248" t="s">
        <v>2298</v>
      </c>
      <c r="F427" s="201" t="s">
        <v>2632</v>
      </c>
      <c r="G427" s="146" t="s">
        <v>2377</v>
      </c>
      <c r="H427" s="201">
        <v>5</v>
      </c>
      <c r="I427" s="203">
        <v>125.24</v>
      </c>
      <c r="J427" s="201" t="s">
        <v>1269</v>
      </c>
      <c r="K427" s="201">
        <v>7</v>
      </c>
      <c r="L427" s="204">
        <v>121.14</v>
      </c>
      <c r="M427" s="201" t="s">
        <v>1269</v>
      </c>
      <c r="N427" s="201">
        <v>7</v>
      </c>
      <c r="O427" s="202">
        <v>121.14</v>
      </c>
      <c r="P427" s="201" t="s">
        <v>1269</v>
      </c>
    </row>
    <row r="428" spans="1:16" s="155" customFormat="1" ht="31.5" x14ac:dyDescent="0.25">
      <c r="A428" s="143" t="s">
        <v>1280</v>
      </c>
      <c r="B428" s="248" t="s">
        <v>31</v>
      </c>
      <c r="C428" s="248" t="s">
        <v>26</v>
      </c>
      <c r="D428" s="143" t="s">
        <v>2633</v>
      </c>
      <c r="E428" s="248" t="s">
        <v>2454</v>
      </c>
      <c r="F428" s="201" t="s">
        <v>2634</v>
      </c>
      <c r="G428" s="146" t="s">
        <v>2377</v>
      </c>
      <c r="H428" s="201" t="s">
        <v>1269</v>
      </c>
      <c r="I428" s="203" t="s">
        <v>1269</v>
      </c>
      <c r="J428" s="205" t="s">
        <v>1269</v>
      </c>
      <c r="K428" s="201">
        <v>20</v>
      </c>
      <c r="L428" s="203">
        <v>9.85</v>
      </c>
      <c r="M428" s="205">
        <v>11.085000000000001</v>
      </c>
      <c r="N428" s="201">
        <v>20</v>
      </c>
      <c r="O428" s="203">
        <v>9.85</v>
      </c>
      <c r="P428" s="205">
        <v>11.127000000000001</v>
      </c>
    </row>
    <row r="429" spans="1:16" ht="31.5" x14ac:dyDescent="0.25">
      <c r="A429" s="143" t="s">
        <v>1286</v>
      </c>
      <c r="B429" s="248" t="s">
        <v>31</v>
      </c>
      <c r="C429" s="248" t="s">
        <v>2311</v>
      </c>
      <c r="D429" s="143" t="s">
        <v>2297</v>
      </c>
      <c r="E429" s="248" t="s">
        <v>2298</v>
      </c>
      <c r="F429" s="201" t="s">
        <v>2655</v>
      </c>
      <c r="G429" s="146" t="s">
        <v>2377</v>
      </c>
      <c r="H429" s="201">
        <v>5</v>
      </c>
      <c r="I429" s="203">
        <v>125.24</v>
      </c>
      <c r="J429" s="205">
        <v>10.993</v>
      </c>
      <c r="K429" s="201">
        <v>7</v>
      </c>
      <c r="L429" s="204">
        <v>121.14</v>
      </c>
      <c r="M429" s="205">
        <v>10.76</v>
      </c>
      <c r="N429" s="201">
        <v>8</v>
      </c>
      <c r="O429" s="204">
        <v>119.09</v>
      </c>
      <c r="P429" s="205">
        <v>10.926</v>
      </c>
    </row>
    <row r="430" spans="1:16" ht="31.5" x14ac:dyDescent="0.25">
      <c r="A430" s="143" t="s">
        <v>1286</v>
      </c>
      <c r="B430" s="248" t="s">
        <v>31</v>
      </c>
      <c r="C430" s="248" t="s">
        <v>2311</v>
      </c>
      <c r="D430" s="143" t="s">
        <v>2320</v>
      </c>
      <c r="E430" s="248" t="s">
        <v>2464</v>
      </c>
      <c r="F430" s="248"/>
      <c r="G430" s="248" t="s">
        <v>2295</v>
      </c>
      <c r="H430" s="201">
        <v>2</v>
      </c>
      <c r="I430" s="210">
        <v>39.463000000000001</v>
      </c>
      <c r="J430" s="205">
        <v>3.149</v>
      </c>
      <c r="K430" s="201">
        <v>2</v>
      </c>
      <c r="L430" s="210">
        <v>39.463000000000001</v>
      </c>
      <c r="M430" s="205">
        <v>3.048</v>
      </c>
      <c r="N430" s="201">
        <v>2</v>
      </c>
      <c r="O430" s="210">
        <v>39.463000000000001</v>
      </c>
      <c r="P430" s="205">
        <v>3.0920000000000001</v>
      </c>
    </row>
    <row r="431" spans="1:16" ht="31.5" x14ac:dyDescent="0.25">
      <c r="A431" s="143" t="s">
        <v>1286</v>
      </c>
      <c r="B431" s="248" t="s">
        <v>62</v>
      </c>
      <c r="C431" s="248" t="s">
        <v>2311</v>
      </c>
      <c r="D431" s="143" t="s">
        <v>2297</v>
      </c>
      <c r="E431" s="248" t="s">
        <v>2298</v>
      </c>
      <c r="F431" s="201" t="s">
        <v>2655</v>
      </c>
      <c r="G431" s="146" t="s">
        <v>2377</v>
      </c>
      <c r="H431" s="201">
        <v>5</v>
      </c>
      <c r="I431" s="203">
        <v>125.24</v>
      </c>
      <c r="J431" s="205">
        <v>11.6</v>
      </c>
      <c r="K431" s="201">
        <v>7</v>
      </c>
      <c r="L431" s="203">
        <v>121.14</v>
      </c>
      <c r="M431" s="205">
        <v>11.039</v>
      </c>
      <c r="N431" s="201">
        <v>8</v>
      </c>
      <c r="O431" s="203">
        <v>119.09</v>
      </c>
      <c r="P431" s="205">
        <v>11.029</v>
      </c>
    </row>
    <row r="432" spans="1:16" ht="31.5" x14ac:dyDescent="0.25">
      <c r="A432" s="143" t="s">
        <v>1286</v>
      </c>
      <c r="B432" s="248" t="s">
        <v>62</v>
      </c>
      <c r="C432" s="248" t="s">
        <v>2311</v>
      </c>
      <c r="D432" s="143" t="s">
        <v>2320</v>
      </c>
      <c r="E432" s="248" t="s">
        <v>2464</v>
      </c>
      <c r="F432" s="248"/>
      <c r="G432" s="248" t="s">
        <v>2295</v>
      </c>
      <c r="H432" s="201">
        <v>2</v>
      </c>
      <c r="I432" s="210">
        <v>39.463000000000001</v>
      </c>
      <c r="J432" s="205">
        <v>3.3530000000000002</v>
      </c>
      <c r="K432" s="201">
        <v>2</v>
      </c>
      <c r="L432" s="210">
        <v>39.463000000000001</v>
      </c>
      <c r="M432" s="205">
        <v>3.2080000000000002</v>
      </c>
      <c r="N432" s="201">
        <v>2</v>
      </c>
      <c r="O432" s="210">
        <v>39.463000000000001</v>
      </c>
      <c r="P432" s="205">
        <v>3.2149999999999999</v>
      </c>
    </row>
    <row r="433" spans="1:16" s="155" customFormat="1" ht="31.5" x14ac:dyDescent="0.25">
      <c r="A433" s="143" t="s">
        <v>1282</v>
      </c>
      <c r="B433" s="248" t="s">
        <v>31</v>
      </c>
      <c r="C433" s="248" t="s">
        <v>26</v>
      </c>
      <c r="D433" s="143" t="s">
        <v>2626</v>
      </c>
      <c r="E433" s="248" t="s">
        <v>2454</v>
      </c>
      <c r="F433" s="201" t="s">
        <v>2634</v>
      </c>
      <c r="G433" s="249" t="s">
        <v>2386</v>
      </c>
      <c r="H433" s="201">
        <v>21</v>
      </c>
      <c r="I433" s="203">
        <v>9.68</v>
      </c>
      <c r="J433" s="205">
        <v>11.545999999999999</v>
      </c>
      <c r="K433" s="201">
        <v>20</v>
      </c>
      <c r="L433" s="203">
        <v>9.85</v>
      </c>
      <c r="M433" s="205">
        <v>11.365</v>
      </c>
      <c r="N433" s="201">
        <v>20</v>
      </c>
      <c r="O433" s="203">
        <v>9.85</v>
      </c>
      <c r="P433" s="205">
        <v>11.32</v>
      </c>
    </row>
    <row r="434" spans="1:16" ht="31.5" x14ac:dyDescent="0.25">
      <c r="A434" s="143" t="s">
        <v>2635</v>
      </c>
      <c r="B434" s="248" t="s">
        <v>31</v>
      </c>
      <c r="C434" s="248" t="s">
        <v>2314</v>
      </c>
      <c r="D434" s="143" t="s">
        <v>2630</v>
      </c>
      <c r="E434" s="248" t="s">
        <v>2505</v>
      </c>
      <c r="F434" s="248"/>
      <c r="G434" s="248" t="s">
        <v>2295</v>
      </c>
      <c r="H434" s="201">
        <v>2</v>
      </c>
      <c r="I434" s="210">
        <v>35.875</v>
      </c>
      <c r="J434" s="201" t="s">
        <v>1269</v>
      </c>
      <c r="K434" s="201">
        <v>2</v>
      </c>
      <c r="L434" s="210">
        <v>35.875</v>
      </c>
      <c r="M434" s="201" t="s">
        <v>1269</v>
      </c>
      <c r="N434" s="201">
        <v>2</v>
      </c>
      <c r="O434" s="210">
        <v>35.875</v>
      </c>
      <c r="P434" s="201" t="s">
        <v>1269</v>
      </c>
    </row>
    <row r="435" spans="1:16" ht="31.5" x14ac:dyDescent="0.25">
      <c r="A435" s="143" t="s">
        <v>2635</v>
      </c>
      <c r="B435" s="248" t="s">
        <v>62</v>
      </c>
      <c r="C435" s="248" t="s">
        <v>2314</v>
      </c>
      <c r="D435" s="143" t="s">
        <v>2630</v>
      </c>
      <c r="E435" s="248" t="s">
        <v>2505</v>
      </c>
      <c r="F435" s="248"/>
      <c r="G435" s="248" t="s">
        <v>2295</v>
      </c>
      <c r="H435" s="201">
        <v>2</v>
      </c>
      <c r="I435" s="210">
        <v>35.875</v>
      </c>
      <c r="J435" s="201" t="s">
        <v>1269</v>
      </c>
      <c r="K435" s="201">
        <v>2</v>
      </c>
      <c r="L435" s="210">
        <v>35.875</v>
      </c>
      <c r="M435" s="201" t="s">
        <v>1269</v>
      </c>
      <c r="N435" s="201">
        <v>2</v>
      </c>
      <c r="O435" s="210">
        <v>35.875</v>
      </c>
      <c r="P435" s="201" t="s">
        <v>1269</v>
      </c>
    </row>
    <row r="436" spans="1:16" x14ac:dyDescent="0.25">
      <c r="A436" s="143" t="s">
        <v>1327</v>
      </c>
      <c r="B436" s="248" t="s">
        <v>31</v>
      </c>
      <c r="C436" s="248" t="s">
        <v>2314</v>
      </c>
      <c r="D436" s="143" t="s">
        <v>2636</v>
      </c>
      <c r="E436" s="248" t="s">
        <v>2505</v>
      </c>
      <c r="F436" s="248"/>
      <c r="G436" s="248" t="s">
        <v>2295</v>
      </c>
      <c r="H436" s="201">
        <v>2</v>
      </c>
      <c r="I436" s="210">
        <v>35</v>
      </c>
      <c r="J436" s="201" t="s">
        <v>1269</v>
      </c>
      <c r="K436" s="201">
        <v>2</v>
      </c>
      <c r="L436" s="210">
        <v>35</v>
      </c>
      <c r="M436" s="201" t="s">
        <v>1269</v>
      </c>
      <c r="N436" s="201">
        <v>2</v>
      </c>
      <c r="O436" s="210">
        <v>35</v>
      </c>
      <c r="P436" s="201" t="s">
        <v>1269</v>
      </c>
    </row>
    <row r="437" spans="1:16" ht="31.5" x14ac:dyDescent="0.25">
      <c r="A437" s="143" t="s">
        <v>2637</v>
      </c>
      <c r="B437" s="248" t="s">
        <v>62</v>
      </c>
      <c r="C437" s="248" t="s">
        <v>2314</v>
      </c>
      <c r="D437" s="143" t="s">
        <v>2630</v>
      </c>
      <c r="E437" s="248" t="s">
        <v>2505</v>
      </c>
      <c r="F437" s="248"/>
      <c r="G437" s="248" t="s">
        <v>2295</v>
      </c>
      <c r="H437" s="201">
        <v>2</v>
      </c>
      <c r="I437" s="210">
        <v>35.875</v>
      </c>
      <c r="J437" s="201" t="s">
        <v>1269</v>
      </c>
      <c r="K437" s="201">
        <v>2</v>
      </c>
      <c r="L437" s="210">
        <v>35.875</v>
      </c>
      <c r="M437" s="201" t="s">
        <v>1269</v>
      </c>
      <c r="N437" s="201">
        <v>2</v>
      </c>
      <c r="O437" s="210">
        <v>35.875</v>
      </c>
      <c r="P437" s="201" t="s">
        <v>1269</v>
      </c>
    </row>
    <row r="438" spans="1:16" ht="31.5" x14ac:dyDescent="0.25">
      <c r="A438" s="143" t="s">
        <v>1336</v>
      </c>
      <c r="B438" s="248" t="s">
        <v>31</v>
      </c>
      <c r="C438" s="248" t="s">
        <v>2311</v>
      </c>
      <c r="D438" s="143" t="s">
        <v>2297</v>
      </c>
      <c r="E438" s="248" t="s">
        <v>2298</v>
      </c>
      <c r="F438" s="201" t="s">
        <v>3024</v>
      </c>
      <c r="G438" s="249" t="s">
        <v>2386</v>
      </c>
      <c r="H438" s="201">
        <v>7</v>
      </c>
      <c r="I438" s="202">
        <v>121.14</v>
      </c>
      <c r="J438" s="201" t="s">
        <v>1269</v>
      </c>
      <c r="K438" s="201">
        <v>10</v>
      </c>
      <c r="L438" s="202">
        <v>115</v>
      </c>
      <c r="M438" s="201" t="s">
        <v>1269</v>
      </c>
      <c r="N438" s="201">
        <v>10</v>
      </c>
      <c r="O438" s="203">
        <v>115</v>
      </c>
      <c r="P438" s="201" t="s">
        <v>1269</v>
      </c>
    </row>
    <row r="439" spans="1:16" ht="31.5" x14ac:dyDescent="0.25">
      <c r="A439" s="143" t="s">
        <v>1336</v>
      </c>
      <c r="B439" s="248" t="s">
        <v>31</v>
      </c>
      <c r="C439" s="248" t="s">
        <v>2311</v>
      </c>
      <c r="D439" s="143" t="s">
        <v>2320</v>
      </c>
      <c r="E439" s="248" t="s">
        <v>2464</v>
      </c>
      <c r="F439" s="248"/>
      <c r="G439" s="248" t="s">
        <v>2295</v>
      </c>
      <c r="H439" s="201">
        <v>5</v>
      </c>
      <c r="I439" s="210">
        <v>37.537999999999997</v>
      </c>
      <c r="J439" s="201" t="s">
        <v>1269</v>
      </c>
      <c r="K439" s="201">
        <v>5</v>
      </c>
      <c r="L439" s="210">
        <v>37.537999999999997</v>
      </c>
      <c r="M439" s="201" t="s">
        <v>1269</v>
      </c>
      <c r="N439" s="201">
        <v>5</v>
      </c>
      <c r="O439" s="210">
        <v>37.537999999999997</v>
      </c>
      <c r="P439" s="201" t="s">
        <v>1269</v>
      </c>
    </row>
    <row r="440" spans="1:16" x14ac:dyDescent="0.25">
      <c r="A440" s="143" t="s">
        <v>1341</v>
      </c>
      <c r="B440" s="248" t="s">
        <v>31</v>
      </c>
      <c r="C440" s="248" t="s">
        <v>25</v>
      </c>
      <c r="D440" s="143" t="s">
        <v>2638</v>
      </c>
      <c r="E440" s="248" t="s">
        <v>2515</v>
      </c>
      <c r="F440" s="248">
        <v>2</v>
      </c>
      <c r="G440" s="146" t="s">
        <v>2377</v>
      </c>
      <c r="H440" s="248">
        <v>2</v>
      </c>
      <c r="I440" s="248">
        <v>37.630000000000003</v>
      </c>
      <c r="J440" s="248">
        <v>3.3719999999999999</v>
      </c>
      <c r="K440" s="248">
        <v>2</v>
      </c>
      <c r="L440" s="248">
        <v>37.630000000000003</v>
      </c>
      <c r="M440" s="248">
        <v>3.4060000000000001</v>
      </c>
      <c r="N440" s="248">
        <v>2</v>
      </c>
      <c r="O440" s="248">
        <v>37.630000000000003</v>
      </c>
      <c r="P440" s="248">
        <v>3.41</v>
      </c>
    </row>
    <row r="441" spans="1:16" ht="31.5" x14ac:dyDescent="0.25">
      <c r="A441" s="143" t="s">
        <v>1341</v>
      </c>
      <c r="B441" s="248" t="s">
        <v>62</v>
      </c>
      <c r="C441" s="248" t="s">
        <v>25</v>
      </c>
      <c r="D441" s="143" t="s">
        <v>2630</v>
      </c>
      <c r="E441" s="248" t="s">
        <v>2505</v>
      </c>
      <c r="F441" s="248"/>
      <c r="G441" s="248" t="s">
        <v>2295</v>
      </c>
      <c r="H441" s="206">
        <v>4</v>
      </c>
      <c r="I441" s="207">
        <v>35.875</v>
      </c>
      <c r="J441" s="206" t="s">
        <v>1269</v>
      </c>
      <c r="K441" s="206">
        <v>4</v>
      </c>
      <c r="L441" s="207">
        <v>35.875</v>
      </c>
      <c r="M441" s="206" t="s">
        <v>1269</v>
      </c>
      <c r="N441" s="206">
        <v>4</v>
      </c>
      <c r="O441" s="207">
        <v>35.875</v>
      </c>
      <c r="P441" s="206" t="s">
        <v>1269</v>
      </c>
    </row>
    <row r="442" spans="1:16" ht="31.5" x14ac:dyDescent="0.25">
      <c r="A442" s="143" t="s">
        <v>1346</v>
      </c>
      <c r="B442" s="248" t="s">
        <v>31</v>
      </c>
      <c r="C442" s="248" t="s">
        <v>2314</v>
      </c>
      <c r="D442" s="143" t="s">
        <v>2630</v>
      </c>
      <c r="E442" s="248" t="s">
        <v>2505</v>
      </c>
      <c r="F442" s="248"/>
      <c r="G442" s="248" t="s">
        <v>2295</v>
      </c>
      <c r="H442" s="206">
        <v>4</v>
      </c>
      <c r="I442" s="207">
        <v>35.875</v>
      </c>
      <c r="J442" s="206" t="s">
        <v>1269</v>
      </c>
      <c r="K442" s="206">
        <v>4</v>
      </c>
      <c r="L442" s="207">
        <v>35.875</v>
      </c>
      <c r="M442" s="206" t="s">
        <v>1269</v>
      </c>
      <c r="N442" s="206">
        <v>4</v>
      </c>
      <c r="O442" s="207">
        <v>35.875</v>
      </c>
      <c r="P442" s="206" t="s">
        <v>1269</v>
      </c>
    </row>
    <row r="443" spans="1:16" x14ac:dyDescent="0.25">
      <c r="A443" s="143" t="s">
        <v>1364</v>
      </c>
      <c r="B443" s="248" t="s">
        <v>31</v>
      </c>
      <c r="C443" s="248" t="s">
        <v>25</v>
      </c>
      <c r="D443" s="143" t="s">
        <v>2638</v>
      </c>
      <c r="E443" s="248" t="s">
        <v>2515</v>
      </c>
      <c r="F443" s="248"/>
      <c r="G443" s="248" t="s">
        <v>2295</v>
      </c>
      <c r="H443" s="201">
        <v>3</v>
      </c>
      <c r="I443" s="210">
        <v>35</v>
      </c>
      <c r="J443" s="205">
        <v>3.2389999999999999</v>
      </c>
      <c r="K443" s="201">
        <v>3</v>
      </c>
      <c r="L443" s="210">
        <v>35</v>
      </c>
      <c r="M443" s="205">
        <v>3.2320000000000002</v>
      </c>
      <c r="N443" s="201">
        <v>3</v>
      </c>
      <c r="O443" s="210">
        <v>35</v>
      </c>
      <c r="P443" s="205">
        <v>3.22</v>
      </c>
    </row>
    <row r="444" spans="1:16" ht="31.5" x14ac:dyDescent="0.25">
      <c r="A444" s="143" t="s">
        <v>1364</v>
      </c>
      <c r="B444" s="248" t="s">
        <v>62</v>
      </c>
      <c r="C444" s="248" t="s">
        <v>25</v>
      </c>
      <c r="D444" s="143" t="s">
        <v>2630</v>
      </c>
      <c r="E444" s="248" t="s">
        <v>2505</v>
      </c>
      <c r="F444" s="248">
        <v>3</v>
      </c>
      <c r="G444" s="146" t="s">
        <v>2377</v>
      </c>
      <c r="H444" s="201">
        <v>3</v>
      </c>
      <c r="I444" s="203">
        <v>35</v>
      </c>
      <c r="J444" s="205">
        <v>3.2360000000000002</v>
      </c>
      <c r="K444" s="201">
        <v>3</v>
      </c>
      <c r="L444" s="203">
        <v>35</v>
      </c>
      <c r="M444" s="205">
        <v>3.2109999999999999</v>
      </c>
      <c r="N444" s="201">
        <v>3</v>
      </c>
      <c r="O444" s="203">
        <v>35</v>
      </c>
      <c r="P444" s="205">
        <v>3.1989999999999998</v>
      </c>
    </row>
    <row r="445" spans="1:16" x14ac:dyDescent="0.25">
      <c r="A445" s="143" t="s">
        <v>1370</v>
      </c>
      <c r="B445" s="248" t="s">
        <v>31</v>
      </c>
      <c r="C445" s="248" t="s">
        <v>25</v>
      </c>
      <c r="D445" s="143" t="s">
        <v>2638</v>
      </c>
      <c r="E445" s="248" t="s">
        <v>2515</v>
      </c>
      <c r="F445" s="248" t="s">
        <v>1269</v>
      </c>
      <c r="G445" s="146" t="s">
        <v>2377</v>
      </c>
      <c r="H445" s="201" t="s">
        <v>1269</v>
      </c>
      <c r="I445" s="201" t="s">
        <v>1269</v>
      </c>
      <c r="J445" s="201" t="s">
        <v>1269</v>
      </c>
      <c r="K445" s="201" t="s">
        <v>1269</v>
      </c>
      <c r="L445" s="201" t="s">
        <v>1269</v>
      </c>
      <c r="M445" s="201" t="s">
        <v>1269</v>
      </c>
      <c r="N445" s="201" t="s">
        <v>1269</v>
      </c>
      <c r="O445" s="201" t="s">
        <v>1269</v>
      </c>
      <c r="P445" s="201" t="s">
        <v>1269</v>
      </c>
    </row>
    <row r="446" spans="1:16" x14ac:dyDescent="0.25">
      <c r="A446" s="143" t="s">
        <v>1370</v>
      </c>
      <c r="B446" s="248" t="s">
        <v>62</v>
      </c>
      <c r="C446" s="248" t="s">
        <v>25</v>
      </c>
      <c r="D446" s="143" t="s">
        <v>2638</v>
      </c>
      <c r="E446" s="248" t="s">
        <v>2515</v>
      </c>
      <c r="F446" s="248" t="s">
        <v>1269</v>
      </c>
      <c r="G446" s="146" t="s">
        <v>2377</v>
      </c>
      <c r="H446" s="201" t="s">
        <v>1269</v>
      </c>
      <c r="I446" s="201" t="s">
        <v>1269</v>
      </c>
      <c r="J446" s="201" t="s">
        <v>1269</v>
      </c>
      <c r="K446" s="201" t="s">
        <v>1269</v>
      </c>
      <c r="L446" s="201" t="s">
        <v>1269</v>
      </c>
      <c r="M446" s="201" t="s">
        <v>1269</v>
      </c>
      <c r="N446" s="201" t="s">
        <v>1269</v>
      </c>
      <c r="O446" s="201" t="s">
        <v>1269</v>
      </c>
      <c r="P446" s="201" t="s">
        <v>1269</v>
      </c>
    </row>
    <row r="447" spans="1:16" x14ac:dyDescent="0.25">
      <c r="A447" s="143" t="s">
        <v>1376</v>
      </c>
      <c r="B447" s="248" t="s">
        <v>31</v>
      </c>
      <c r="C447" s="248" t="s">
        <v>25</v>
      </c>
      <c r="D447" s="143" t="s">
        <v>2638</v>
      </c>
      <c r="E447" s="248" t="s">
        <v>2515</v>
      </c>
      <c r="F447" s="248">
        <v>1</v>
      </c>
      <c r="G447" s="146" t="s">
        <v>2377</v>
      </c>
      <c r="H447" s="206">
        <v>1</v>
      </c>
      <c r="I447" s="208">
        <v>38.5</v>
      </c>
      <c r="J447" s="206" t="s">
        <v>1269</v>
      </c>
      <c r="K447" s="206">
        <v>1</v>
      </c>
      <c r="L447" s="207">
        <v>38.5</v>
      </c>
      <c r="M447" s="206" t="s">
        <v>1269</v>
      </c>
      <c r="N447" s="206">
        <v>1</v>
      </c>
      <c r="O447" s="207">
        <v>38.5</v>
      </c>
      <c r="P447" s="206" t="s">
        <v>1269</v>
      </c>
    </row>
    <row r="448" spans="1:16" ht="31.5" x14ac:dyDescent="0.25">
      <c r="A448" s="143" t="s">
        <v>1491</v>
      </c>
      <c r="B448" s="248" t="s">
        <v>31</v>
      </c>
      <c r="C448" s="248" t="s">
        <v>2311</v>
      </c>
      <c r="D448" s="143" t="s">
        <v>2297</v>
      </c>
      <c r="E448" s="248" t="s">
        <v>2298</v>
      </c>
      <c r="F448" s="248" t="s">
        <v>3020</v>
      </c>
      <c r="G448" s="249" t="s">
        <v>2386</v>
      </c>
      <c r="H448" s="201">
        <v>7</v>
      </c>
      <c r="I448" s="202">
        <v>121.14</v>
      </c>
      <c r="J448" s="205">
        <v>11.061999999999999</v>
      </c>
      <c r="K448" s="201">
        <v>8</v>
      </c>
      <c r="L448" s="202">
        <v>119.09</v>
      </c>
      <c r="M448" s="205">
        <v>10.896000000000001</v>
      </c>
      <c r="N448" s="201">
        <v>8</v>
      </c>
      <c r="O448" s="202">
        <v>119.09</v>
      </c>
      <c r="P448" s="205">
        <v>10.936</v>
      </c>
    </row>
    <row r="449" spans="1:16" ht="31.5" x14ac:dyDescent="0.25">
      <c r="A449" s="143" t="s">
        <v>1491</v>
      </c>
      <c r="B449" s="248" t="s">
        <v>31</v>
      </c>
      <c r="C449" s="248" t="s">
        <v>2311</v>
      </c>
      <c r="D449" s="143" t="s">
        <v>2320</v>
      </c>
      <c r="E449" s="248" t="s">
        <v>2464</v>
      </c>
      <c r="F449" s="248"/>
      <c r="G449" s="248" t="s">
        <v>2295</v>
      </c>
      <c r="H449" s="201">
        <v>3</v>
      </c>
      <c r="I449" s="210">
        <v>38.5</v>
      </c>
      <c r="J449" s="205">
        <v>3.464</v>
      </c>
      <c r="K449" s="201">
        <v>3</v>
      </c>
      <c r="L449" s="210">
        <v>38.5</v>
      </c>
      <c r="M449" s="205">
        <v>3.4740000000000002</v>
      </c>
      <c r="N449" s="201">
        <v>3</v>
      </c>
      <c r="O449" s="210">
        <v>38.5</v>
      </c>
      <c r="P449" s="205">
        <v>3.4809999999999999</v>
      </c>
    </row>
    <row r="450" spans="1:16" ht="31.5" x14ac:dyDescent="0.25">
      <c r="A450" s="143" t="s">
        <v>1491</v>
      </c>
      <c r="B450" s="248" t="s">
        <v>62</v>
      </c>
      <c r="C450" s="248" t="s">
        <v>2311</v>
      </c>
      <c r="D450" s="143" t="s">
        <v>2323</v>
      </c>
      <c r="E450" s="248" t="s">
        <v>2639</v>
      </c>
      <c r="F450" s="248" t="s">
        <v>3020</v>
      </c>
      <c r="G450" s="249" t="s">
        <v>2386</v>
      </c>
      <c r="H450" s="201">
        <v>7</v>
      </c>
      <c r="I450" s="202">
        <v>121.14</v>
      </c>
      <c r="J450" s="205">
        <v>11.077</v>
      </c>
      <c r="K450" s="201">
        <v>8</v>
      </c>
      <c r="L450" s="202">
        <v>119.09</v>
      </c>
      <c r="M450" s="205">
        <v>10.894</v>
      </c>
      <c r="N450" s="201">
        <v>8</v>
      </c>
      <c r="O450" s="202">
        <v>119.09</v>
      </c>
      <c r="P450" s="205">
        <v>10.885</v>
      </c>
    </row>
    <row r="451" spans="1:16" ht="31.5" x14ac:dyDescent="0.25">
      <c r="A451" s="143" t="s">
        <v>1491</v>
      </c>
      <c r="B451" s="248" t="s">
        <v>62</v>
      </c>
      <c r="C451" s="248" t="s">
        <v>2311</v>
      </c>
      <c r="D451" s="143" t="s">
        <v>2320</v>
      </c>
      <c r="E451" s="248" t="s">
        <v>2464</v>
      </c>
      <c r="F451" s="248"/>
      <c r="G451" s="248" t="s">
        <v>2295</v>
      </c>
      <c r="H451" s="201">
        <v>3</v>
      </c>
      <c r="I451" s="210">
        <v>38.5</v>
      </c>
      <c r="J451" s="205">
        <v>3.5</v>
      </c>
      <c r="K451" s="201">
        <v>3</v>
      </c>
      <c r="L451" s="210">
        <v>38.5</v>
      </c>
      <c r="M451" s="205">
        <v>3.5009999999999999</v>
      </c>
      <c r="N451" s="201">
        <v>3</v>
      </c>
      <c r="O451" s="210">
        <v>38.5</v>
      </c>
      <c r="P451" s="205">
        <v>3.5</v>
      </c>
    </row>
    <row r="452" spans="1:16" ht="31.5" x14ac:dyDescent="0.25">
      <c r="A452" s="143" t="s">
        <v>1511</v>
      </c>
      <c r="B452" s="248" t="s">
        <v>31</v>
      </c>
      <c r="C452" s="248" t="s">
        <v>2314</v>
      </c>
      <c r="D452" s="143" t="s">
        <v>2630</v>
      </c>
      <c r="E452" s="248" t="s">
        <v>2505</v>
      </c>
      <c r="F452" s="248"/>
      <c r="G452" s="248" t="s">
        <v>2295</v>
      </c>
      <c r="H452" s="206">
        <v>1</v>
      </c>
      <c r="I452" s="207">
        <v>36.75</v>
      </c>
      <c r="J452" s="209">
        <v>3.544</v>
      </c>
      <c r="K452" s="206">
        <v>1</v>
      </c>
      <c r="L452" s="207">
        <v>36.75</v>
      </c>
      <c r="M452" s="209">
        <v>3.51</v>
      </c>
      <c r="N452" s="206">
        <v>1</v>
      </c>
      <c r="O452" s="207">
        <v>36.75</v>
      </c>
      <c r="P452" s="209">
        <v>3.544</v>
      </c>
    </row>
    <row r="453" spans="1:16" ht="31.5" x14ac:dyDescent="0.25">
      <c r="A453" s="143" t="s">
        <v>1511</v>
      </c>
      <c r="B453" s="248" t="s">
        <v>62</v>
      </c>
      <c r="C453" s="248" t="s">
        <v>2314</v>
      </c>
      <c r="D453" s="143" t="s">
        <v>2630</v>
      </c>
      <c r="E453" s="248" t="s">
        <v>2505</v>
      </c>
      <c r="F453" s="248"/>
      <c r="G453" s="248" t="s">
        <v>2295</v>
      </c>
      <c r="H453" s="206">
        <v>1</v>
      </c>
      <c r="I453" s="207">
        <v>36.75</v>
      </c>
      <c r="J453" s="209">
        <v>3.49</v>
      </c>
      <c r="K453" s="206">
        <v>1</v>
      </c>
      <c r="L453" s="207">
        <v>36.75</v>
      </c>
      <c r="M453" s="209">
        <v>3.4830000000000001</v>
      </c>
      <c r="N453" s="206">
        <v>1</v>
      </c>
      <c r="O453" s="207">
        <v>36.75</v>
      </c>
      <c r="P453" s="209">
        <v>3.496</v>
      </c>
    </row>
    <row r="454" spans="1:16" ht="31.5" x14ac:dyDescent="0.25">
      <c r="A454" s="143" t="s">
        <v>1518</v>
      </c>
      <c r="B454" s="248" t="s">
        <v>31</v>
      </c>
      <c r="C454" s="248" t="s">
        <v>2314</v>
      </c>
      <c r="D454" s="143" t="s">
        <v>2630</v>
      </c>
      <c r="E454" s="248" t="s">
        <v>2505</v>
      </c>
      <c r="F454" s="248"/>
      <c r="G454" s="248" t="s">
        <v>2295</v>
      </c>
      <c r="H454" s="206">
        <v>2</v>
      </c>
      <c r="I454" s="207">
        <v>35.875</v>
      </c>
      <c r="J454" s="206" t="s">
        <v>1269</v>
      </c>
      <c r="K454" s="206">
        <v>2</v>
      </c>
      <c r="L454" s="207">
        <v>35.875</v>
      </c>
      <c r="M454" s="206" t="s">
        <v>1269</v>
      </c>
      <c r="N454" s="206">
        <v>2</v>
      </c>
      <c r="O454" s="207">
        <v>35.875</v>
      </c>
      <c r="P454" s="206" t="s">
        <v>1269</v>
      </c>
    </row>
    <row r="455" spans="1:16" x14ac:dyDescent="0.25">
      <c r="A455" s="143" t="s">
        <v>1542</v>
      </c>
      <c r="B455" s="248" t="s">
        <v>31</v>
      </c>
      <c r="C455" s="248" t="s">
        <v>2314</v>
      </c>
      <c r="D455" s="143" t="s">
        <v>2636</v>
      </c>
      <c r="E455" s="248" t="s">
        <v>2505</v>
      </c>
      <c r="F455" s="248"/>
      <c r="G455" s="248" t="s">
        <v>2295</v>
      </c>
      <c r="H455" s="206">
        <v>2</v>
      </c>
      <c r="I455" s="207">
        <v>35</v>
      </c>
      <c r="J455" s="206" t="s">
        <v>1269</v>
      </c>
      <c r="K455" s="206">
        <v>2</v>
      </c>
      <c r="L455" s="207">
        <v>35</v>
      </c>
      <c r="M455" s="206" t="s">
        <v>1269</v>
      </c>
      <c r="N455" s="206">
        <v>2</v>
      </c>
      <c r="O455" s="207">
        <v>35</v>
      </c>
      <c r="P455" s="206" t="s">
        <v>1269</v>
      </c>
    </row>
    <row r="456" spans="1:16" ht="31.5" x14ac:dyDescent="0.25">
      <c r="A456" s="143" t="s">
        <v>1542</v>
      </c>
      <c r="B456" s="248" t="s">
        <v>62</v>
      </c>
      <c r="C456" s="248" t="s">
        <v>2314</v>
      </c>
      <c r="D456" s="143" t="s">
        <v>2640</v>
      </c>
      <c r="E456" s="248" t="s">
        <v>2641</v>
      </c>
      <c r="F456" s="248"/>
      <c r="G456" s="248" t="s">
        <v>2295</v>
      </c>
      <c r="H456" s="206">
        <v>5</v>
      </c>
      <c r="I456" s="207">
        <v>35.07</v>
      </c>
      <c r="J456" s="206" t="s">
        <v>1269</v>
      </c>
      <c r="K456" s="206">
        <v>5</v>
      </c>
      <c r="L456" s="207">
        <v>35.07</v>
      </c>
      <c r="M456" s="206" t="s">
        <v>1269</v>
      </c>
      <c r="N456" s="206">
        <v>5</v>
      </c>
      <c r="O456" s="207">
        <v>35.07</v>
      </c>
      <c r="P456" s="206" t="s">
        <v>1269</v>
      </c>
    </row>
    <row r="457" spans="1:16" ht="31.5" x14ac:dyDescent="0.25">
      <c r="A457" s="143" t="s">
        <v>1543</v>
      </c>
      <c r="B457" s="248" t="s">
        <v>31</v>
      </c>
      <c r="C457" s="248" t="s">
        <v>24</v>
      </c>
      <c r="D457" s="143" t="s">
        <v>2297</v>
      </c>
      <c r="E457" s="248" t="s">
        <v>2298</v>
      </c>
      <c r="F457" s="201">
        <v>5</v>
      </c>
      <c r="G457" s="146" t="s">
        <v>2386</v>
      </c>
      <c r="H457" s="206">
        <v>5</v>
      </c>
      <c r="I457" s="208">
        <v>125.24</v>
      </c>
      <c r="J457" s="209">
        <v>11.48</v>
      </c>
      <c r="K457" s="206">
        <v>5</v>
      </c>
      <c r="L457" s="208">
        <v>125.24</v>
      </c>
      <c r="M457" s="209">
        <v>11.65</v>
      </c>
      <c r="N457" s="206">
        <v>5</v>
      </c>
      <c r="O457" s="208">
        <v>125.24</v>
      </c>
      <c r="P457" s="209">
        <v>11.598000000000001</v>
      </c>
    </row>
    <row r="458" spans="1:16" ht="31.5" x14ac:dyDescent="0.25">
      <c r="A458" s="143" t="s">
        <v>1543</v>
      </c>
      <c r="B458" s="248" t="s">
        <v>62</v>
      </c>
      <c r="C458" s="248" t="s">
        <v>24</v>
      </c>
      <c r="D458" s="143" t="s">
        <v>2297</v>
      </c>
      <c r="E458" s="248" t="s">
        <v>2298</v>
      </c>
      <c r="F458" s="201">
        <v>6</v>
      </c>
      <c r="G458" s="146" t="s">
        <v>2386</v>
      </c>
      <c r="H458" s="206">
        <v>6</v>
      </c>
      <c r="I458" s="208">
        <v>123.19</v>
      </c>
      <c r="J458" s="209">
        <v>11.252000000000001</v>
      </c>
      <c r="K458" s="206">
        <v>6</v>
      </c>
      <c r="L458" s="208">
        <v>123.19</v>
      </c>
      <c r="M458" s="209">
        <v>11.257999999999999</v>
      </c>
      <c r="N458" s="206">
        <v>6</v>
      </c>
      <c r="O458" s="208">
        <v>123.19</v>
      </c>
      <c r="P458" s="209">
        <v>11.259</v>
      </c>
    </row>
    <row r="459" spans="1:16" ht="31.5" x14ac:dyDescent="0.25">
      <c r="A459" s="143" t="s">
        <v>1381</v>
      </c>
      <c r="B459" s="248" t="s">
        <v>31</v>
      </c>
      <c r="C459" s="248" t="s">
        <v>26</v>
      </c>
      <c r="D459" s="143" t="s">
        <v>2626</v>
      </c>
      <c r="E459" s="248" t="s">
        <v>2454</v>
      </c>
      <c r="F459" s="248">
        <v>21</v>
      </c>
      <c r="G459" s="249" t="s">
        <v>2386</v>
      </c>
      <c r="H459" s="206">
        <v>21</v>
      </c>
      <c r="I459" s="208">
        <v>9.68</v>
      </c>
      <c r="J459" s="209">
        <v>11.321</v>
      </c>
      <c r="K459" s="206">
        <v>21</v>
      </c>
      <c r="L459" s="208">
        <v>9.68</v>
      </c>
      <c r="M459" s="209">
        <v>11.333</v>
      </c>
      <c r="N459" s="206">
        <v>21</v>
      </c>
      <c r="O459" s="208">
        <v>9.68</v>
      </c>
      <c r="P459" s="209">
        <v>11.333</v>
      </c>
    </row>
    <row r="460" spans="1:16" ht="31.5" x14ac:dyDescent="0.25">
      <c r="A460" s="143" t="s">
        <v>1383</v>
      </c>
      <c r="B460" s="248" t="s">
        <v>31</v>
      </c>
      <c r="C460" s="248" t="s">
        <v>2314</v>
      </c>
      <c r="D460" s="143" t="s">
        <v>2630</v>
      </c>
      <c r="E460" s="248" t="s">
        <v>2505</v>
      </c>
      <c r="F460" s="248">
        <v>2</v>
      </c>
      <c r="G460" s="248" t="s">
        <v>2295</v>
      </c>
      <c r="H460" s="206">
        <v>2</v>
      </c>
      <c r="I460" s="207">
        <v>35.875</v>
      </c>
      <c r="J460" s="209">
        <v>3.4390000000000001</v>
      </c>
      <c r="K460" s="206">
        <v>2</v>
      </c>
      <c r="L460" s="207">
        <v>35.875</v>
      </c>
      <c r="M460" s="209">
        <v>3.44</v>
      </c>
      <c r="N460" s="206">
        <v>2</v>
      </c>
      <c r="O460" s="207">
        <v>35.875</v>
      </c>
      <c r="P460" s="209">
        <v>3.4390000000000001</v>
      </c>
    </row>
    <row r="461" spans="1:16" ht="31.5" x14ac:dyDescent="0.25">
      <c r="A461" s="143" t="s">
        <v>1383</v>
      </c>
      <c r="B461" s="248" t="s">
        <v>62</v>
      </c>
      <c r="C461" s="248" t="s">
        <v>2314</v>
      </c>
      <c r="D461" s="143" t="s">
        <v>2630</v>
      </c>
      <c r="E461" s="248" t="s">
        <v>2505</v>
      </c>
      <c r="F461" s="248">
        <v>2</v>
      </c>
      <c r="G461" s="248" t="s">
        <v>2295</v>
      </c>
      <c r="H461" s="206">
        <v>2</v>
      </c>
      <c r="I461" s="207">
        <v>35.875</v>
      </c>
      <c r="J461" s="209">
        <v>3.4350000000000001</v>
      </c>
      <c r="K461" s="206">
        <v>2</v>
      </c>
      <c r="L461" s="207">
        <v>35.875</v>
      </c>
      <c r="M461" s="209">
        <v>3.4329999999999998</v>
      </c>
      <c r="N461" s="206">
        <v>2</v>
      </c>
      <c r="O461" s="207">
        <v>35.875</v>
      </c>
      <c r="P461" s="209">
        <v>3.4340000000000002</v>
      </c>
    </row>
    <row r="462" spans="1:16" ht="31.5" x14ac:dyDescent="0.25">
      <c r="A462" s="143" t="s">
        <v>1549</v>
      </c>
      <c r="B462" s="248" t="s">
        <v>31</v>
      </c>
      <c r="C462" s="248" t="s">
        <v>2314</v>
      </c>
      <c r="D462" s="143" t="s">
        <v>2630</v>
      </c>
      <c r="E462" s="248" t="s">
        <v>2505</v>
      </c>
      <c r="F462" s="248">
        <v>1</v>
      </c>
      <c r="G462" s="248" t="s">
        <v>2295</v>
      </c>
      <c r="H462" s="206">
        <v>1</v>
      </c>
      <c r="I462" s="207">
        <v>36.75</v>
      </c>
      <c r="J462" s="206" t="s">
        <v>1269</v>
      </c>
      <c r="K462" s="206">
        <v>1</v>
      </c>
      <c r="L462" s="207">
        <v>36.75</v>
      </c>
      <c r="M462" s="206" t="s">
        <v>1269</v>
      </c>
      <c r="N462" s="206">
        <v>1</v>
      </c>
      <c r="O462" s="207">
        <v>36.75</v>
      </c>
      <c r="P462" s="206" t="s">
        <v>1269</v>
      </c>
    </row>
    <row r="463" spans="1:16" x14ac:dyDescent="0.25">
      <c r="A463" s="206" t="s">
        <v>1550</v>
      </c>
      <c r="B463" s="248" t="s">
        <v>31</v>
      </c>
      <c r="C463" s="248" t="s">
        <v>25</v>
      </c>
      <c r="D463" s="206" t="s">
        <v>2629</v>
      </c>
      <c r="E463" s="206" t="s">
        <v>2515</v>
      </c>
      <c r="F463" s="211">
        <v>2</v>
      </c>
      <c r="G463" s="248" t="s">
        <v>2377</v>
      </c>
      <c r="H463" s="206">
        <v>2</v>
      </c>
      <c r="I463" s="208">
        <v>37.630000000000003</v>
      </c>
      <c r="J463" s="209">
        <v>3.448</v>
      </c>
      <c r="K463" s="206">
        <v>2</v>
      </c>
      <c r="L463" s="208">
        <v>37.630000000000003</v>
      </c>
      <c r="M463" s="209">
        <v>3.448</v>
      </c>
      <c r="N463" s="206">
        <v>2</v>
      </c>
      <c r="O463" s="208">
        <v>37.630000000000003</v>
      </c>
      <c r="P463" s="209">
        <v>3.452</v>
      </c>
    </row>
    <row r="464" spans="1:16" x14ac:dyDescent="0.25">
      <c r="A464" s="206" t="s">
        <v>1550</v>
      </c>
      <c r="B464" s="248" t="s">
        <v>62</v>
      </c>
      <c r="C464" s="248" t="s">
        <v>25</v>
      </c>
      <c r="D464" s="206" t="s">
        <v>2629</v>
      </c>
      <c r="E464" s="206" t="s">
        <v>2515</v>
      </c>
      <c r="F464" s="211">
        <v>2</v>
      </c>
      <c r="G464" s="248" t="s">
        <v>2377</v>
      </c>
      <c r="H464" s="206">
        <v>2</v>
      </c>
      <c r="I464" s="208">
        <v>37.630000000000003</v>
      </c>
      <c r="J464" s="209">
        <v>3.4319999999999999</v>
      </c>
      <c r="K464" s="206">
        <v>2</v>
      </c>
      <c r="L464" s="208">
        <v>37.630000000000003</v>
      </c>
      <c r="M464" s="209">
        <v>3.4289999999999998</v>
      </c>
      <c r="N464" s="206">
        <v>2</v>
      </c>
      <c r="O464" s="208">
        <v>37.630000000000003</v>
      </c>
      <c r="P464" s="209">
        <v>3.4169999999999998</v>
      </c>
    </row>
  </sheetData>
  <mergeCells count="36">
    <mergeCell ref="A6:P6"/>
    <mergeCell ref="A8:A10"/>
    <mergeCell ref="B8:B10"/>
    <mergeCell ref="C8:C10"/>
    <mergeCell ref="D8:D10"/>
    <mergeCell ref="E8:E10"/>
    <mergeCell ref="F8:F10"/>
    <mergeCell ref="G8:G10"/>
    <mergeCell ref="H8:P8"/>
    <mergeCell ref="H9:J9"/>
    <mergeCell ref="C332:C333"/>
    <mergeCell ref="K9:M9"/>
    <mergeCell ref="N9:P9"/>
    <mergeCell ref="C247:C248"/>
    <mergeCell ref="C249:C250"/>
    <mergeCell ref="G249:G250"/>
    <mergeCell ref="C261:C262"/>
    <mergeCell ref="H261:P261"/>
    <mergeCell ref="H262:P262"/>
    <mergeCell ref="C263:C264"/>
    <mergeCell ref="H264:P264"/>
    <mergeCell ref="C273:C274"/>
    <mergeCell ref="H274:P274"/>
    <mergeCell ref="C327:C328"/>
    <mergeCell ref="C394:C395"/>
    <mergeCell ref="C334:C335"/>
    <mergeCell ref="C336:C337"/>
    <mergeCell ref="C338:C339"/>
    <mergeCell ref="C346:C347"/>
    <mergeCell ref="C348:C349"/>
    <mergeCell ref="C352:C353"/>
    <mergeCell ref="C354:C355"/>
    <mergeCell ref="C370:C371"/>
    <mergeCell ref="C372:C373"/>
    <mergeCell ref="C389:C390"/>
    <mergeCell ref="C391:C392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1"/>
  <sheetViews>
    <sheetView view="pageBreakPreview" zoomScale="55" zoomScaleNormal="100" zoomScaleSheetLayoutView="55" workbookViewId="0">
      <selection activeCell="A4" sqref="A4:N6"/>
    </sheetView>
  </sheetViews>
  <sheetFormatPr defaultColWidth="5.5703125" defaultRowHeight="15.75" x14ac:dyDescent="0.25"/>
  <cols>
    <col min="1" max="1" width="44" style="228" customWidth="1"/>
    <col min="2" max="2" width="71.7109375" style="229" customWidth="1"/>
    <col min="3" max="3" width="9.28515625" style="230" customWidth="1"/>
    <col min="4" max="4" width="11" style="230" customWidth="1"/>
    <col min="5" max="5" width="10" style="230" customWidth="1"/>
    <col min="6" max="6" width="9.28515625" style="231" customWidth="1"/>
    <col min="7" max="7" width="5.5703125" style="231" customWidth="1"/>
    <col min="8" max="8" width="8.140625" style="231" customWidth="1"/>
    <col min="9" max="9" width="9.28515625" style="231" customWidth="1"/>
    <col min="10" max="10" width="5.5703125" style="231" customWidth="1"/>
    <col min="11" max="11" width="11.28515625" style="231" customWidth="1"/>
    <col min="12" max="13" width="12.85546875" style="231" customWidth="1"/>
    <col min="14" max="14" width="16" style="213" customWidth="1"/>
    <col min="15" max="15" width="8.5703125" style="213" customWidth="1"/>
    <col min="16" max="16384" width="5.5703125" style="213"/>
  </cols>
  <sheetData>
    <row r="1" spans="1:14" x14ac:dyDescent="0.25">
      <c r="K1" s="231" t="s">
        <v>2993</v>
      </c>
    </row>
    <row r="2" spans="1:14" x14ac:dyDescent="0.25">
      <c r="K2" s="231" t="s">
        <v>2367</v>
      </c>
    </row>
    <row r="3" spans="1:14" x14ac:dyDescent="0.25">
      <c r="K3" s="231" t="s">
        <v>3220</v>
      </c>
    </row>
    <row r="4" spans="1:14" x14ac:dyDescent="0.25">
      <c r="A4" s="491" t="s">
        <v>3036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8.75" customHeight="1" x14ac:dyDescent="0.25">
      <c r="A5" s="492"/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 customHeight="1" thickBot="1" x14ac:dyDescent="0.3">
      <c r="A6" s="493"/>
      <c r="B6" s="493"/>
      <c r="C6" s="493"/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493"/>
    </row>
    <row r="7" spans="1:14" ht="15.75" customHeight="1" x14ac:dyDescent="0.25">
      <c r="A7" s="494" t="s">
        <v>2656</v>
      </c>
      <c r="B7" s="497" t="s">
        <v>2657</v>
      </c>
      <c r="C7" s="500" t="s">
        <v>2658</v>
      </c>
      <c r="D7" s="500"/>
      <c r="E7" s="500"/>
      <c r="F7" s="500" t="s">
        <v>2659</v>
      </c>
      <c r="G7" s="500"/>
      <c r="H7" s="500"/>
      <c r="I7" s="500" t="s">
        <v>2660</v>
      </c>
      <c r="J7" s="500"/>
      <c r="K7" s="501"/>
      <c r="L7" s="502" t="s">
        <v>2661</v>
      </c>
      <c r="M7" s="503"/>
      <c r="N7" s="504"/>
    </row>
    <row r="8" spans="1:14" x14ac:dyDescent="0.25">
      <c r="A8" s="495"/>
      <c r="B8" s="498"/>
      <c r="C8" s="487" t="s">
        <v>2662</v>
      </c>
      <c r="D8" s="489" t="s">
        <v>2663</v>
      </c>
      <c r="E8" s="508"/>
      <c r="F8" s="487" t="s">
        <v>2662</v>
      </c>
      <c r="G8" s="489" t="s">
        <v>2663</v>
      </c>
      <c r="H8" s="489"/>
      <c r="I8" s="487" t="s">
        <v>2662</v>
      </c>
      <c r="J8" s="489" t="s">
        <v>2663</v>
      </c>
      <c r="K8" s="490"/>
      <c r="L8" s="505"/>
      <c r="M8" s="506"/>
      <c r="N8" s="507"/>
    </row>
    <row r="9" spans="1:14" ht="16.5" thickBot="1" x14ac:dyDescent="0.3">
      <c r="A9" s="496"/>
      <c r="B9" s="499"/>
      <c r="C9" s="488"/>
      <c r="D9" s="214" t="s">
        <v>2664</v>
      </c>
      <c r="E9" s="215" t="s">
        <v>2665</v>
      </c>
      <c r="F9" s="509"/>
      <c r="G9" s="215" t="s">
        <v>2664</v>
      </c>
      <c r="H9" s="215" t="s">
        <v>2665</v>
      </c>
      <c r="I9" s="488"/>
      <c r="J9" s="215" t="s">
        <v>2664</v>
      </c>
      <c r="K9" s="214" t="s">
        <v>2665</v>
      </c>
      <c r="L9" s="216">
        <v>0.16666666666666666</v>
      </c>
      <c r="M9" s="216">
        <v>0.41666666666666669</v>
      </c>
      <c r="N9" s="216">
        <v>0.75</v>
      </c>
    </row>
    <row r="10" spans="1:14" x14ac:dyDescent="0.25">
      <c r="A10" s="217"/>
      <c r="B10" s="218" t="s">
        <v>2666</v>
      </c>
      <c r="C10" s="219"/>
      <c r="D10" s="220"/>
      <c r="E10" s="220"/>
      <c r="F10" s="220"/>
      <c r="G10" s="220"/>
      <c r="H10" s="220"/>
      <c r="I10" s="220"/>
      <c r="J10" s="220"/>
      <c r="K10" s="220"/>
      <c r="L10" s="219"/>
      <c r="M10" s="219"/>
      <c r="N10" s="221"/>
    </row>
    <row r="11" spans="1:14" x14ac:dyDescent="0.25">
      <c r="A11" s="259" t="s">
        <v>2667</v>
      </c>
      <c r="B11" s="260" t="s">
        <v>2668</v>
      </c>
      <c r="C11" s="261" t="s">
        <v>2669</v>
      </c>
      <c r="D11" s="262">
        <v>0.5</v>
      </c>
      <c r="E11" s="263">
        <v>49.2</v>
      </c>
      <c r="F11" s="262"/>
      <c r="G11" s="264"/>
      <c r="H11" s="263"/>
      <c r="I11" s="262"/>
      <c r="J11" s="264"/>
      <c r="K11" s="264"/>
      <c r="L11" s="373">
        <v>4.5839999999999996</v>
      </c>
      <c r="M11" s="373">
        <v>5.819</v>
      </c>
      <c r="N11" s="374">
        <v>5.0270000000000001</v>
      </c>
    </row>
    <row r="12" spans="1:14" x14ac:dyDescent="0.25">
      <c r="A12" s="265"/>
      <c r="B12" s="260" t="s">
        <v>2670</v>
      </c>
      <c r="C12" s="266"/>
      <c r="D12" s="267"/>
      <c r="E12" s="268"/>
      <c r="F12" s="267"/>
      <c r="G12" s="269"/>
      <c r="H12" s="268"/>
      <c r="I12" s="267"/>
      <c r="J12" s="269"/>
      <c r="K12" s="269"/>
      <c r="L12" s="334">
        <v>5.09</v>
      </c>
      <c r="M12" s="334">
        <v>5.72</v>
      </c>
      <c r="N12" s="335">
        <v>5.7290000000000001</v>
      </c>
    </row>
    <row r="13" spans="1:14" x14ac:dyDescent="0.25">
      <c r="A13" s="270"/>
      <c r="B13" s="260" t="s">
        <v>2671</v>
      </c>
      <c r="C13" s="271"/>
      <c r="D13" s="272"/>
      <c r="E13" s="273"/>
      <c r="F13" s="272"/>
      <c r="G13" s="274"/>
      <c r="H13" s="273"/>
      <c r="I13" s="272"/>
      <c r="J13" s="274"/>
      <c r="K13" s="274"/>
      <c r="L13" s="371">
        <v>5.407</v>
      </c>
      <c r="M13" s="371">
        <v>6.8659999999999997</v>
      </c>
      <c r="N13" s="372">
        <v>6.734</v>
      </c>
    </row>
    <row r="14" spans="1:14" x14ac:dyDescent="0.25">
      <c r="A14" s="265" t="s">
        <v>2672</v>
      </c>
      <c r="B14" s="275" t="s">
        <v>2673</v>
      </c>
      <c r="C14" s="276" t="s">
        <v>2669</v>
      </c>
      <c r="D14" s="277">
        <v>0.3</v>
      </c>
      <c r="E14" s="278">
        <v>49.2</v>
      </c>
      <c r="F14" s="279"/>
      <c r="G14" s="280"/>
      <c r="H14" s="278"/>
      <c r="I14" s="267"/>
      <c r="J14" s="269"/>
      <c r="K14" s="269"/>
      <c r="L14" s="373">
        <v>0.42119999999999996</v>
      </c>
      <c r="M14" s="373">
        <v>0.46920000000000001</v>
      </c>
      <c r="N14" s="374">
        <v>0.6167999999999999</v>
      </c>
    </row>
    <row r="15" spans="1:14" x14ac:dyDescent="0.25">
      <c r="A15" s="270"/>
      <c r="B15" s="260" t="s">
        <v>2674</v>
      </c>
      <c r="C15" s="281"/>
      <c r="D15" s="282"/>
      <c r="E15" s="283"/>
      <c r="F15" s="284"/>
      <c r="G15" s="285"/>
      <c r="H15" s="283"/>
      <c r="I15" s="272"/>
      <c r="J15" s="274"/>
      <c r="K15" s="274"/>
      <c r="L15" s="371">
        <v>0.68640000000000001</v>
      </c>
      <c r="M15" s="371">
        <v>0.82799999999999996</v>
      </c>
      <c r="N15" s="372">
        <v>0.84120000000000006</v>
      </c>
    </row>
    <row r="16" spans="1:14" ht="31.5" customHeight="1" x14ac:dyDescent="0.25">
      <c r="A16" s="286" t="s">
        <v>2675</v>
      </c>
      <c r="B16" s="287" t="s">
        <v>2676</v>
      </c>
      <c r="C16" s="271">
        <v>1</v>
      </c>
      <c r="D16" s="288">
        <v>0.3</v>
      </c>
      <c r="E16" s="289">
        <v>48.6</v>
      </c>
      <c r="F16" s="290">
        <v>2</v>
      </c>
      <c r="G16" s="291">
        <v>25</v>
      </c>
      <c r="H16" s="292">
        <v>48.9</v>
      </c>
      <c r="I16" s="293"/>
      <c r="J16" s="291"/>
      <c r="K16" s="291"/>
      <c r="L16" s="391">
        <v>16.248999999999999</v>
      </c>
      <c r="M16" s="345">
        <v>17.146000000000001</v>
      </c>
      <c r="N16" s="346">
        <v>16.978000000000002</v>
      </c>
    </row>
    <row r="17" spans="1:14" x14ac:dyDescent="0.25">
      <c r="A17" s="259" t="s">
        <v>2677</v>
      </c>
      <c r="B17" s="294" t="s">
        <v>2678</v>
      </c>
      <c r="C17" s="261">
        <v>2</v>
      </c>
      <c r="D17" s="262">
        <v>0.3</v>
      </c>
      <c r="E17" s="295">
        <v>48.5</v>
      </c>
      <c r="F17" s="262"/>
      <c r="G17" s="264"/>
      <c r="H17" s="263"/>
      <c r="I17" s="262">
        <v>10</v>
      </c>
      <c r="J17" s="264">
        <v>20</v>
      </c>
      <c r="K17" s="296">
        <v>49.8</v>
      </c>
      <c r="L17" s="373">
        <v>0.39600000000000002</v>
      </c>
      <c r="M17" s="373">
        <v>0.75239999999999996</v>
      </c>
      <c r="N17" s="374">
        <v>0.85680000000000001</v>
      </c>
    </row>
    <row r="18" spans="1:14" x14ac:dyDescent="0.25">
      <c r="A18" s="265"/>
      <c r="B18" s="275" t="s">
        <v>2679</v>
      </c>
      <c r="C18" s="266"/>
      <c r="D18" s="267"/>
      <c r="E18" s="297"/>
      <c r="F18" s="267"/>
      <c r="G18" s="269"/>
      <c r="H18" s="268"/>
      <c r="I18" s="267"/>
      <c r="J18" s="269"/>
      <c r="K18" s="298"/>
      <c r="L18" s="334">
        <v>0</v>
      </c>
      <c r="M18" s="334">
        <v>0</v>
      </c>
      <c r="N18" s="335">
        <v>0</v>
      </c>
    </row>
    <row r="19" spans="1:14" x14ac:dyDescent="0.25">
      <c r="A19" s="265"/>
      <c r="B19" s="260" t="s">
        <v>2680</v>
      </c>
      <c r="C19" s="266"/>
      <c r="D19" s="267"/>
      <c r="E19" s="297"/>
      <c r="F19" s="267"/>
      <c r="G19" s="269"/>
      <c r="H19" s="268"/>
      <c r="I19" s="267"/>
      <c r="J19" s="269"/>
      <c r="K19" s="298"/>
      <c r="L19" s="334">
        <v>0.76200000000000001</v>
      </c>
      <c r="M19" s="334">
        <v>1.2192000000000001</v>
      </c>
      <c r="N19" s="335">
        <v>1.4538</v>
      </c>
    </row>
    <row r="20" spans="1:14" x14ac:dyDescent="0.25">
      <c r="A20" s="265"/>
      <c r="B20" s="260" t="s">
        <v>2681</v>
      </c>
      <c r="C20" s="266"/>
      <c r="D20" s="267"/>
      <c r="E20" s="297"/>
      <c r="F20" s="267"/>
      <c r="G20" s="269"/>
      <c r="H20" s="268"/>
      <c r="I20" s="267"/>
      <c r="J20" s="269"/>
      <c r="K20" s="298"/>
      <c r="L20" s="334">
        <v>0.92400000000000004</v>
      </c>
      <c r="M20" s="334">
        <v>1.7994000000000001</v>
      </c>
      <c r="N20" s="335">
        <v>2.0933999999999999</v>
      </c>
    </row>
    <row r="21" spans="1:14" x14ac:dyDescent="0.25">
      <c r="A21" s="265"/>
      <c r="B21" s="260" t="s">
        <v>2682</v>
      </c>
      <c r="C21" s="266"/>
      <c r="D21" s="267"/>
      <c r="E21" s="297"/>
      <c r="F21" s="267"/>
      <c r="G21" s="269"/>
      <c r="H21" s="268"/>
      <c r="I21" s="267"/>
      <c r="J21" s="269"/>
      <c r="K21" s="298"/>
      <c r="L21" s="334">
        <v>0.93479999999999996</v>
      </c>
      <c r="M21" s="334">
        <v>1.8444</v>
      </c>
      <c r="N21" s="335">
        <v>2.0255999999999998</v>
      </c>
    </row>
    <row r="22" spans="1:14" x14ac:dyDescent="0.25">
      <c r="A22" s="265"/>
      <c r="B22" s="260" t="s">
        <v>2683</v>
      </c>
      <c r="C22" s="266"/>
      <c r="D22" s="267"/>
      <c r="E22" s="297"/>
      <c r="F22" s="267"/>
      <c r="G22" s="269"/>
      <c r="H22" s="268"/>
      <c r="I22" s="267"/>
      <c r="J22" s="269"/>
      <c r="K22" s="298"/>
      <c r="L22" s="334">
        <v>0.49199999999999999</v>
      </c>
      <c r="M22" s="334">
        <v>0.91200000000000003</v>
      </c>
      <c r="N22" s="335">
        <v>0.98099999999999998</v>
      </c>
    </row>
    <row r="23" spans="1:14" x14ac:dyDescent="0.25">
      <c r="A23" s="265"/>
      <c r="B23" s="260" t="s">
        <v>2684</v>
      </c>
      <c r="C23" s="266"/>
      <c r="D23" s="267"/>
      <c r="E23" s="297"/>
      <c r="F23" s="267"/>
      <c r="G23" s="269"/>
      <c r="H23" s="268"/>
      <c r="I23" s="267"/>
      <c r="J23" s="269"/>
      <c r="K23" s="298"/>
      <c r="L23" s="334">
        <v>0.78</v>
      </c>
      <c r="M23" s="334">
        <v>1.5167999999999999</v>
      </c>
      <c r="N23" s="335">
        <v>1.5344</v>
      </c>
    </row>
    <row r="24" spans="1:14" x14ac:dyDescent="0.25">
      <c r="A24" s="265"/>
      <c r="B24" s="260" t="s">
        <v>2685</v>
      </c>
      <c r="C24" s="266"/>
      <c r="D24" s="267"/>
      <c r="E24" s="297"/>
      <c r="F24" s="267"/>
      <c r="G24" s="269"/>
      <c r="H24" s="268"/>
      <c r="I24" s="267"/>
      <c r="J24" s="269"/>
      <c r="K24" s="298"/>
      <c r="L24" s="334">
        <v>0.59799999999999998</v>
      </c>
      <c r="M24" s="334">
        <v>0.71079999999999999</v>
      </c>
      <c r="N24" s="335">
        <v>0.69879999999999998</v>
      </c>
    </row>
    <row r="25" spans="1:14" x14ac:dyDescent="0.25">
      <c r="A25" s="270"/>
      <c r="B25" s="294" t="s">
        <v>2686</v>
      </c>
      <c r="C25" s="271"/>
      <c r="D25" s="272"/>
      <c r="E25" s="299"/>
      <c r="F25" s="272"/>
      <c r="G25" s="274"/>
      <c r="H25" s="273"/>
      <c r="I25" s="272"/>
      <c r="J25" s="274"/>
      <c r="K25" s="300"/>
      <c r="L25" s="371">
        <v>1.6000000000000001E-3</v>
      </c>
      <c r="M25" s="371">
        <v>2.3999999999999998E-3</v>
      </c>
      <c r="N25" s="372">
        <v>2.3999999999999998E-3</v>
      </c>
    </row>
    <row r="26" spans="1:14" x14ac:dyDescent="0.25">
      <c r="A26" s="265" t="s">
        <v>2687</v>
      </c>
      <c r="B26" s="301" t="s">
        <v>2688</v>
      </c>
      <c r="C26" s="266">
        <v>3</v>
      </c>
      <c r="D26" s="267">
        <v>0.3</v>
      </c>
      <c r="E26" s="268">
        <v>48.4</v>
      </c>
      <c r="F26" s="267">
        <v>1</v>
      </c>
      <c r="G26" s="269">
        <v>10</v>
      </c>
      <c r="H26" s="268">
        <v>49</v>
      </c>
      <c r="I26" s="302"/>
      <c r="J26" s="269"/>
      <c r="K26" s="269"/>
      <c r="L26" s="392">
        <v>0.63500000000000001</v>
      </c>
      <c r="M26" s="392">
        <v>0.72899999999999998</v>
      </c>
      <c r="N26" s="393">
        <v>0.72199999999999998</v>
      </c>
    </row>
    <row r="27" spans="1:14" x14ac:dyDescent="0.25">
      <c r="A27" s="265"/>
      <c r="B27" s="303" t="s">
        <v>2689</v>
      </c>
      <c r="C27" s="266"/>
      <c r="D27" s="267"/>
      <c r="E27" s="268"/>
      <c r="F27" s="267"/>
      <c r="G27" s="269"/>
      <c r="H27" s="268"/>
      <c r="I27" s="302"/>
      <c r="J27" s="269"/>
      <c r="K27" s="269"/>
      <c r="L27" s="394">
        <v>0.22900000000000001</v>
      </c>
      <c r="M27" s="394">
        <v>0.41</v>
      </c>
      <c r="N27" s="395">
        <v>0.32500000000000001</v>
      </c>
    </row>
    <row r="28" spans="1:14" x14ac:dyDescent="0.25">
      <c r="A28" s="265"/>
      <c r="B28" s="304" t="s">
        <v>2690</v>
      </c>
      <c r="C28" s="266"/>
      <c r="D28" s="267"/>
      <c r="E28" s="268"/>
      <c r="F28" s="267"/>
      <c r="G28" s="269"/>
      <c r="H28" s="268"/>
      <c r="I28" s="302"/>
      <c r="J28" s="269"/>
      <c r="K28" s="269"/>
      <c r="L28" s="394">
        <v>2.7E-2</v>
      </c>
      <c r="M28" s="394">
        <v>0.15</v>
      </c>
      <c r="N28" s="395">
        <v>0.16400000000000001</v>
      </c>
    </row>
    <row r="29" spans="1:14" x14ac:dyDescent="0.25">
      <c r="A29" s="265"/>
      <c r="B29" s="304" t="s">
        <v>2691</v>
      </c>
      <c r="C29" s="266"/>
      <c r="D29" s="267"/>
      <c r="E29" s="268"/>
      <c r="F29" s="267"/>
      <c r="G29" s="269"/>
      <c r="H29" s="268"/>
      <c r="I29" s="302"/>
      <c r="J29" s="269"/>
      <c r="K29" s="269"/>
      <c r="L29" s="394">
        <v>0.11899999999999999</v>
      </c>
      <c r="M29" s="394">
        <v>0.19900000000000001</v>
      </c>
      <c r="N29" s="395">
        <v>0.161</v>
      </c>
    </row>
    <row r="30" spans="1:14" x14ac:dyDescent="0.25">
      <c r="A30" s="265"/>
      <c r="B30" s="304" t="s">
        <v>2692</v>
      </c>
      <c r="C30" s="266"/>
      <c r="D30" s="267"/>
      <c r="E30" s="268"/>
      <c r="F30" s="267"/>
      <c r="G30" s="269"/>
      <c r="H30" s="268"/>
      <c r="I30" s="302"/>
      <c r="J30" s="269"/>
      <c r="K30" s="269"/>
      <c r="L30" s="394">
        <v>2.1999999999999999E-2</v>
      </c>
      <c r="M30" s="394">
        <v>2.7E-2</v>
      </c>
      <c r="N30" s="395">
        <v>0.03</v>
      </c>
    </row>
    <row r="31" spans="1:14" x14ac:dyDescent="0.25">
      <c r="A31" s="265"/>
      <c r="B31" s="304" t="s">
        <v>2693</v>
      </c>
      <c r="C31" s="266"/>
      <c r="D31" s="267"/>
      <c r="E31" s="268"/>
      <c r="F31" s="267"/>
      <c r="G31" s="269"/>
      <c r="H31" s="268"/>
      <c r="I31" s="302"/>
      <c r="J31" s="269"/>
      <c r="K31" s="269"/>
      <c r="L31" s="394">
        <v>0.311</v>
      </c>
      <c r="M31" s="394">
        <v>0.28399999999999997</v>
      </c>
      <c r="N31" s="395">
        <v>0.32300000000000001</v>
      </c>
    </row>
    <row r="32" spans="1:14" x14ac:dyDescent="0.25">
      <c r="A32" s="265"/>
      <c r="B32" s="303" t="s">
        <v>2694</v>
      </c>
      <c r="C32" s="266"/>
      <c r="D32" s="267"/>
      <c r="E32" s="268"/>
      <c r="F32" s="267"/>
      <c r="G32" s="269"/>
      <c r="H32" s="268"/>
      <c r="I32" s="302"/>
      <c r="J32" s="269"/>
      <c r="K32" s="269"/>
      <c r="L32" s="394">
        <v>0.73499999999999999</v>
      </c>
      <c r="M32" s="394">
        <v>0.80600000000000005</v>
      </c>
      <c r="N32" s="395">
        <v>0.84799999999999998</v>
      </c>
    </row>
    <row r="33" spans="1:14" x14ac:dyDescent="0.25">
      <c r="A33" s="265"/>
      <c r="B33" s="303" t="s">
        <v>2695</v>
      </c>
      <c r="C33" s="266"/>
      <c r="D33" s="267"/>
      <c r="E33" s="268"/>
      <c r="F33" s="267"/>
      <c r="G33" s="269"/>
      <c r="H33" s="268"/>
      <c r="I33" s="302"/>
      <c r="J33" s="269"/>
      <c r="K33" s="269"/>
      <c r="L33" s="394">
        <v>0.625</v>
      </c>
      <c r="M33" s="394">
        <v>0.68700000000000006</v>
      </c>
      <c r="N33" s="395">
        <v>0.72799999999999998</v>
      </c>
    </row>
    <row r="34" spans="1:14" x14ac:dyDescent="0.25">
      <c r="A34" s="265"/>
      <c r="B34" s="303" t="s">
        <v>2696</v>
      </c>
      <c r="C34" s="266"/>
      <c r="D34" s="267"/>
      <c r="E34" s="268"/>
      <c r="F34" s="267"/>
      <c r="G34" s="269"/>
      <c r="H34" s="268"/>
      <c r="I34" s="302"/>
      <c r="J34" s="269"/>
      <c r="K34" s="269"/>
      <c r="L34" s="394">
        <v>1.363</v>
      </c>
      <c r="M34" s="394">
        <v>1.8640000000000001</v>
      </c>
      <c r="N34" s="395">
        <v>1.593</v>
      </c>
    </row>
    <row r="35" spans="1:14" x14ac:dyDescent="0.25">
      <c r="A35" s="265"/>
      <c r="B35" s="303" t="s">
        <v>2697</v>
      </c>
      <c r="C35" s="266"/>
      <c r="D35" s="267"/>
      <c r="E35" s="268"/>
      <c r="F35" s="267"/>
      <c r="G35" s="269"/>
      <c r="H35" s="268"/>
      <c r="I35" s="302"/>
      <c r="J35" s="269"/>
      <c r="K35" s="269"/>
      <c r="L35" s="394">
        <v>0.13600000000000001</v>
      </c>
      <c r="M35" s="394">
        <v>0.23599999999999999</v>
      </c>
      <c r="N35" s="395">
        <v>0.21299999999999999</v>
      </c>
    </row>
    <row r="36" spans="1:14" x14ac:dyDescent="0.25">
      <c r="A36" s="270"/>
      <c r="B36" s="303" t="s">
        <v>2698</v>
      </c>
      <c r="C36" s="271"/>
      <c r="D36" s="272"/>
      <c r="E36" s="273"/>
      <c r="F36" s="272"/>
      <c r="G36" s="274"/>
      <c r="H36" s="273"/>
      <c r="I36" s="305"/>
      <c r="J36" s="274"/>
      <c r="K36" s="274"/>
      <c r="L36" s="396">
        <v>0.33</v>
      </c>
      <c r="M36" s="396">
        <v>0.42499999999999999</v>
      </c>
      <c r="N36" s="397">
        <v>0.21299999999999999</v>
      </c>
    </row>
    <row r="37" spans="1:14" x14ac:dyDescent="0.25">
      <c r="A37" s="259" t="s">
        <v>2699</v>
      </c>
      <c r="B37" s="303" t="s">
        <v>2700</v>
      </c>
      <c r="C37" s="261">
        <v>3</v>
      </c>
      <c r="D37" s="262">
        <v>0.3</v>
      </c>
      <c r="E37" s="296">
        <v>48.4</v>
      </c>
      <c r="F37" s="262"/>
      <c r="G37" s="264"/>
      <c r="H37" s="263"/>
      <c r="I37" s="306">
        <v>6</v>
      </c>
      <c r="J37" s="264">
        <v>45</v>
      </c>
      <c r="K37" s="296">
        <v>49.7</v>
      </c>
      <c r="L37" s="392">
        <v>0.22640000000000002</v>
      </c>
      <c r="M37" s="392">
        <v>0.23019999999999999</v>
      </c>
      <c r="N37" s="393">
        <v>0.19319999999999998</v>
      </c>
    </row>
    <row r="38" spans="1:14" x14ac:dyDescent="0.25">
      <c r="A38" s="265"/>
      <c r="B38" s="303" t="s">
        <v>2701</v>
      </c>
      <c r="C38" s="266"/>
      <c r="D38" s="267"/>
      <c r="E38" s="298"/>
      <c r="F38" s="267"/>
      <c r="G38" s="269"/>
      <c r="H38" s="268"/>
      <c r="I38" s="307"/>
      <c r="J38" s="269"/>
      <c r="K38" s="298"/>
      <c r="L38" s="394">
        <v>6.1499999999999999E-2</v>
      </c>
      <c r="M38" s="394">
        <v>7.8E-2</v>
      </c>
      <c r="N38" s="395">
        <v>6.54E-2</v>
      </c>
    </row>
    <row r="39" spans="1:14" x14ac:dyDescent="0.25">
      <c r="A39" s="265"/>
      <c r="B39" s="303" t="s">
        <v>2702</v>
      </c>
      <c r="C39" s="266"/>
      <c r="D39" s="267"/>
      <c r="E39" s="298"/>
      <c r="F39" s="267"/>
      <c r="G39" s="269"/>
      <c r="H39" s="268"/>
      <c r="I39" s="307"/>
      <c r="J39" s="269"/>
      <c r="K39" s="298"/>
      <c r="L39" s="394">
        <v>0.34179999999999999</v>
      </c>
      <c r="M39" s="394">
        <v>0.66459999999999997</v>
      </c>
      <c r="N39" s="395">
        <v>0.55200000000000005</v>
      </c>
    </row>
    <row r="40" spans="1:14" x14ac:dyDescent="0.25">
      <c r="A40" s="265"/>
      <c r="B40" s="303" t="s">
        <v>2703</v>
      </c>
      <c r="C40" s="266"/>
      <c r="D40" s="267"/>
      <c r="E40" s="298"/>
      <c r="F40" s="267"/>
      <c r="G40" s="269"/>
      <c r="H40" s="268"/>
      <c r="I40" s="307"/>
      <c r="J40" s="269"/>
      <c r="K40" s="298"/>
      <c r="L40" s="394">
        <v>6.3299999999999995E-2</v>
      </c>
      <c r="M40" s="394">
        <v>8.2500000000000004E-2</v>
      </c>
      <c r="N40" s="395">
        <v>0.12554999999999999</v>
      </c>
    </row>
    <row r="41" spans="1:14" x14ac:dyDescent="0.25">
      <c r="A41" s="265"/>
      <c r="B41" s="303" t="s">
        <v>2704</v>
      </c>
      <c r="C41" s="266"/>
      <c r="D41" s="267"/>
      <c r="E41" s="298"/>
      <c r="F41" s="267"/>
      <c r="G41" s="269"/>
      <c r="H41" s="268"/>
      <c r="I41" s="307"/>
      <c r="J41" s="269"/>
      <c r="K41" s="298"/>
      <c r="L41" s="394">
        <v>0.10050000000000001</v>
      </c>
      <c r="M41" s="394">
        <v>0.10859999999999999</v>
      </c>
      <c r="N41" s="395">
        <v>0.1182</v>
      </c>
    </row>
    <row r="42" spans="1:14" x14ac:dyDescent="0.25">
      <c r="A42" s="265"/>
      <c r="B42" s="303" t="s">
        <v>2705</v>
      </c>
      <c r="C42" s="266"/>
      <c r="D42" s="267"/>
      <c r="E42" s="298"/>
      <c r="F42" s="267"/>
      <c r="G42" s="269"/>
      <c r="H42" s="268"/>
      <c r="I42" s="307"/>
      <c r="J42" s="269"/>
      <c r="K42" s="298"/>
      <c r="L42" s="394">
        <v>0.107</v>
      </c>
      <c r="M42" s="394">
        <v>9.5400000000000013E-2</v>
      </c>
      <c r="N42" s="395">
        <v>9.6799999999999997E-2</v>
      </c>
    </row>
    <row r="43" spans="1:14" x14ac:dyDescent="0.25">
      <c r="A43" s="265"/>
      <c r="B43" s="303" t="s">
        <v>2706</v>
      </c>
      <c r="C43" s="266"/>
      <c r="D43" s="267"/>
      <c r="E43" s="298"/>
      <c r="F43" s="267"/>
      <c r="G43" s="269"/>
      <c r="H43" s="268"/>
      <c r="I43" s="307"/>
      <c r="J43" s="269"/>
      <c r="K43" s="298"/>
      <c r="L43" s="394">
        <v>0.1988</v>
      </c>
      <c r="M43" s="394">
        <v>0.35599999999999998</v>
      </c>
      <c r="N43" s="395">
        <v>0.42060000000000003</v>
      </c>
    </row>
    <row r="44" spans="1:14" x14ac:dyDescent="0.25">
      <c r="A44" s="265"/>
      <c r="B44" s="303" t="s">
        <v>2707</v>
      </c>
      <c r="C44" s="266"/>
      <c r="D44" s="267"/>
      <c r="E44" s="298"/>
      <c r="F44" s="267"/>
      <c r="G44" s="269"/>
      <c r="H44" s="268"/>
      <c r="I44" s="307"/>
      <c r="J44" s="269"/>
      <c r="K44" s="298"/>
      <c r="L44" s="394">
        <v>8.4000000000000012E-3</v>
      </c>
      <c r="M44" s="394">
        <v>4.02E-2</v>
      </c>
      <c r="N44" s="395">
        <v>3.9149999999999997E-2</v>
      </c>
    </row>
    <row r="45" spans="1:14" x14ac:dyDescent="0.25">
      <c r="A45" s="265"/>
      <c r="B45" s="303" t="s">
        <v>2708</v>
      </c>
      <c r="C45" s="266"/>
      <c r="D45" s="267"/>
      <c r="E45" s="298"/>
      <c r="F45" s="267"/>
      <c r="G45" s="269"/>
      <c r="H45" s="268"/>
      <c r="I45" s="307"/>
      <c r="J45" s="269"/>
      <c r="K45" s="298"/>
      <c r="L45" s="394">
        <v>0.21569999999999998</v>
      </c>
      <c r="M45" s="394">
        <v>0.31980000000000003</v>
      </c>
      <c r="N45" s="395">
        <v>0.25409999999999999</v>
      </c>
    </row>
    <row r="46" spans="1:14" x14ac:dyDescent="0.25">
      <c r="A46" s="265"/>
      <c r="B46" s="303" t="s">
        <v>2709</v>
      </c>
      <c r="C46" s="266"/>
      <c r="D46" s="267"/>
      <c r="E46" s="298"/>
      <c r="F46" s="267"/>
      <c r="G46" s="269"/>
      <c r="H46" s="268"/>
      <c r="I46" s="307"/>
      <c r="J46" s="269"/>
      <c r="K46" s="298"/>
      <c r="L46" s="394">
        <v>0.28720000000000001</v>
      </c>
      <c r="M46" s="394">
        <v>0.16340000000000002</v>
      </c>
      <c r="N46" s="395">
        <v>0.1648</v>
      </c>
    </row>
    <row r="47" spans="1:14" x14ac:dyDescent="0.25">
      <c r="A47" s="270"/>
      <c r="B47" s="303" t="s">
        <v>2710</v>
      </c>
      <c r="C47" s="271"/>
      <c r="D47" s="272"/>
      <c r="E47" s="300"/>
      <c r="F47" s="272"/>
      <c r="G47" s="274"/>
      <c r="H47" s="273"/>
      <c r="I47" s="308"/>
      <c r="J47" s="274"/>
      <c r="K47" s="300"/>
      <c r="L47" s="396">
        <v>7.3200000000000001E-2</v>
      </c>
      <c r="M47" s="396">
        <v>0.17799999999999999</v>
      </c>
      <c r="N47" s="397">
        <v>0.22640000000000002</v>
      </c>
    </row>
    <row r="48" spans="1:14" x14ac:dyDescent="0.25">
      <c r="A48" s="265" t="s">
        <v>2711</v>
      </c>
      <c r="B48" s="301" t="s">
        <v>2712</v>
      </c>
      <c r="C48" s="266">
        <v>4</v>
      </c>
      <c r="D48" s="267">
        <v>0.3</v>
      </c>
      <c r="E48" s="298">
        <v>48.3</v>
      </c>
      <c r="F48" s="267"/>
      <c r="G48" s="269"/>
      <c r="H48" s="268"/>
      <c r="I48" s="267"/>
      <c r="J48" s="269"/>
      <c r="K48" s="269"/>
      <c r="L48" s="392">
        <v>0.182</v>
      </c>
      <c r="M48" s="392">
        <v>0.27439999999999998</v>
      </c>
      <c r="N48" s="393">
        <v>0.35960000000000003</v>
      </c>
    </row>
    <row r="49" spans="1:14" x14ac:dyDescent="0.25">
      <c r="A49" s="265"/>
      <c r="B49" s="303" t="s">
        <v>2713</v>
      </c>
      <c r="C49" s="266"/>
      <c r="D49" s="267"/>
      <c r="E49" s="298"/>
      <c r="F49" s="267"/>
      <c r="G49" s="269"/>
      <c r="H49" s="268"/>
      <c r="I49" s="267"/>
      <c r="J49" s="269"/>
      <c r="K49" s="269"/>
      <c r="L49" s="394">
        <v>0.24359999999999998</v>
      </c>
      <c r="M49" s="394">
        <v>0.43239999999999995</v>
      </c>
      <c r="N49" s="395">
        <v>0.40439999999999998</v>
      </c>
    </row>
    <row r="50" spans="1:14" x14ac:dyDescent="0.25">
      <c r="A50" s="265"/>
      <c r="B50" s="303" t="s">
        <v>2714</v>
      </c>
      <c r="C50" s="266"/>
      <c r="D50" s="267"/>
      <c r="E50" s="298"/>
      <c r="F50" s="267"/>
      <c r="G50" s="269"/>
      <c r="H50" s="268"/>
      <c r="I50" s="267"/>
      <c r="J50" s="269"/>
      <c r="K50" s="269"/>
      <c r="L50" s="394">
        <v>2.4799999999999999E-2</v>
      </c>
      <c r="M50" s="394">
        <v>8.6400000000000005E-2</v>
      </c>
      <c r="N50" s="395">
        <v>8.5199999999999998E-2</v>
      </c>
    </row>
    <row r="51" spans="1:14" x14ac:dyDescent="0.25">
      <c r="A51" s="265"/>
      <c r="B51" s="303" t="s">
        <v>2715</v>
      </c>
      <c r="C51" s="266"/>
      <c r="D51" s="267"/>
      <c r="E51" s="298"/>
      <c r="F51" s="267"/>
      <c r="G51" s="269"/>
      <c r="H51" s="268"/>
      <c r="I51" s="267"/>
      <c r="J51" s="269"/>
      <c r="K51" s="269"/>
      <c r="L51" s="394">
        <v>1.0472000000000001</v>
      </c>
      <c r="M51" s="394">
        <v>1.9008</v>
      </c>
      <c r="N51" s="395">
        <v>2.3431999999999999</v>
      </c>
    </row>
    <row r="52" spans="1:14" x14ac:dyDescent="0.25">
      <c r="A52" s="265"/>
      <c r="B52" s="304" t="s">
        <v>2716</v>
      </c>
      <c r="C52" s="266"/>
      <c r="D52" s="267"/>
      <c r="E52" s="298"/>
      <c r="F52" s="267"/>
      <c r="G52" s="269"/>
      <c r="H52" s="268"/>
      <c r="I52" s="267"/>
      <c r="J52" s="269"/>
      <c r="K52" s="269"/>
      <c r="L52" s="394">
        <v>0.77279999999999993</v>
      </c>
      <c r="M52" s="394">
        <v>1.1879999999999999</v>
      </c>
      <c r="N52" s="395">
        <v>1.3919999999999999</v>
      </c>
    </row>
    <row r="53" spans="1:14" x14ac:dyDescent="0.25">
      <c r="A53" s="265"/>
      <c r="B53" s="303" t="s">
        <v>2717</v>
      </c>
      <c r="C53" s="266"/>
      <c r="D53" s="267"/>
      <c r="E53" s="298"/>
      <c r="F53" s="267"/>
      <c r="G53" s="269"/>
      <c r="H53" s="268"/>
      <c r="I53" s="267"/>
      <c r="J53" s="269"/>
      <c r="K53" s="269"/>
      <c r="L53" s="394">
        <v>5.1999999999999998E-3</v>
      </c>
      <c r="M53" s="394">
        <v>1.52E-2</v>
      </c>
      <c r="N53" s="395">
        <v>1.2E-2</v>
      </c>
    </row>
    <row r="54" spans="1:14" x14ac:dyDescent="0.25">
      <c r="A54" s="265"/>
      <c r="B54" s="303" t="s">
        <v>2718</v>
      </c>
      <c r="C54" s="266"/>
      <c r="D54" s="267"/>
      <c r="E54" s="298"/>
      <c r="F54" s="267"/>
      <c r="G54" s="269"/>
      <c r="H54" s="268"/>
      <c r="I54" s="267"/>
      <c r="J54" s="269"/>
      <c r="K54" s="269"/>
      <c r="L54" s="394">
        <v>0.21959999999999999</v>
      </c>
      <c r="M54" s="394">
        <v>0.29160000000000003</v>
      </c>
      <c r="N54" s="395">
        <v>0.28079999999999999</v>
      </c>
    </row>
    <row r="55" spans="1:14" x14ac:dyDescent="0.25">
      <c r="A55" s="265"/>
      <c r="B55" s="303" t="s">
        <v>2719</v>
      </c>
      <c r="C55" s="266"/>
      <c r="D55" s="267"/>
      <c r="E55" s="298"/>
      <c r="F55" s="267"/>
      <c r="G55" s="269"/>
      <c r="H55" s="268"/>
      <c r="I55" s="267"/>
      <c r="J55" s="269"/>
      <c r="K55" s="269"/>
      <c r="L55" s="394">
        <v>0.97799999999999998</v>
      </c>
      <c r="M55" s="394">
        <v>1.6248</v>
      </c>
      <c r="N55" s="395">
        <v>1.698</v>
      </c>
    </row>
    <row r="56" spans="1:14" x14ac:dyDescent="0.25">
      <c r="A56" s="265"/>
      <c r="B56" s="303" t="s">
        <v>2720</v>
      </c>
      <c r="C56" s="266"/>
      <c r="D56" s="267"/>
      <c r="E56" s="298"/>
      <c r="F56" s="267"/>
      <c r="G56" s="269"/>
      <c r="H56" s="268"/>
      <c r="I56" s="267"/>
      <c r="J56" s="269"/>
      <c r="K56" s="269"/>
      <c r="L56" s="394">
        <v>0.2248</v>
      </c>
      <c r="M56" s="394">
        <v>0.41639999999999999</v>
      </c>
      <c r="N56" s="395">
        <v>0.41919999999999996</v>
      </c>
    </row>
    <row r="57" spans="1:14" x14ac:dyDescent="0.25">
      <c r="A57" s="265"/>
      <c r="B57" s="303" t="s">
        <v>2721</v>
      </c>
      <c r="C57" s="266"/>
      <c r="D57" s="267"/>
      <c r="E57" s="298"/>
      <c r="F57" s="267"/>
      <c r="G57" s="269"/>
      <c r="H57" s="268"/>
      <c r="I57" s="267"/>
      <c r="J57" s="269"/>
      <c r="K57" s="269"/>
      <c r="L57" s="394">
        <v>0.19739999999999999</v>
      </c>
      <c r="M57" s="394">
        <v>0.3276</v>
      </c>
      <c r="N57" s="395">
        <v>0.38400000000000001</v>
      </c>
    </row>
    <row r="58" spans="1:14" x14ac:dyDescent="0.25">
      <c r="A58" s="265"/>
      <c r="B58" s="304" t="s">
        <v>2722</v>
      </c>
      <c r="C58" s="266"/>
      <c r="D58" s="267"/>
      <c r="E58" s="298"/>
      <c r="F58" s="267"/>
      <c r="G58" s="269"/>
      <c r="H58" s="268"/>
      <c r="I58" s="267"/>
      <c r="J58" s="269"/>
      <c r="K58" s="269"/>
      <c r="L58" s="394">
        <v>0.82879999999999998</v>
      </c>
      <c r="M58" s="394">
        <v>1.8288</v>
      </c>
      <c r="N58" s="395">
        <v>2.3615999999999997</v>
      </c>
    </row>
    <row r="59" spans="1:14" x14ac:dyDescent="0.25">
      <c r="A59" s="265"/>
      <c r="B59" s="304" t="s">
        <v>2723</v>
      </c>
      <c r="C59" s="266"/>
      <c r="D59" s="267"/>
      <c r="E59" s="298"/>
      <c r="F59" s="267"/>
      <c r="G59" s="269"/>
      <c r="H59" s="268"/>
      <c r="I59" s="267"/>
      <c r="J59" s="269"/>
      <c r="K59" s="269"/>
      <c r="L59" s="394">
        <v>0.94240000000000002</v>
      </c>
      <c r="M59" s="394">
        <v>1.7567999999999999</v>
      </c>
      <c r="N59" s="395">
        <v>2.1663999999999999</v>
      </c>
    </row>
    <row r="60" spans="1:14" x14ac:dyDescent="0.25">
      <c r="A60" s="265"/>
      <c r="B60" s="303" t="s">
        <v>2724</v>
      </c>
      <c r="C60" s="266"/>
      <c r="D60" s="267"/>
      <c r="E60" s="298"/>
      <c r="F60" s="267"/>
      <c r="G60" s="269"/>
      <c r="H60" s="268"/>
      <c r="I60" s="267"/>
      <c r="J60" s="269"/>
      <c r="K60" s="269"/>
      <c r="L60" s="394">
        <v>9.4400000000000012E-2</v>
      </c>
      <c r="M60" s="394">
        <v>0.20959999999999998</v>
      </c>
      <c r="N60" s="395">
        <v>0.23080000000000001</v>
      </c>
    </row>
    <row r="61" spans="1:14" x14ac:dyDescent="0.25">
      <c r="A61" s="265"/>
      <c r="B61" s="303" t="s">
        <v>2725</v>
      </c>
      <c r="C61" s="266"/>
      <c r="D61" s="267"/>
      <c r="E61" s="298"/>
      <c r="F61" s="267"/>
      <c r="G61" s="269"/>
      <c r="H61" s="268"/>
      <c r="I61" s="267"/>
      <c r="J61" s="269"/>
      <c r="K61" s="269"/>
      <c r="L61" s="394">
        <v>0.30760000000000004</v>
      </c>
      <c r="M61" s="394">
        <v>0.56079999999999997</v>
      </c>
      <c r="N61" s="395">
        <v>0.54720000000000002</v>
      </c>
    </row>
    <row r="62" spans="1:14" x14ac:dyDescent="0.25">
      <c r="A62" s="265"/>
      <c r="B62" s="303" t="s">
        <v>2726</v>
      </c>
      <c r="C62" s="266"/>
      <c r="D62" s="267"/>
      <c r="E62" s="298"/>
      <c r="F62" s="267"/>
      <c r="G62" s="269"/>
      <c r="H62" s="268"/>
      <c r="I62" s="267"/>
      <c r="J62" s="269"/>
      <c r="K62" s="269"/>
      <c r="L62" s="394">
        <v>0.91679999999999995</v>
      </c>
      <c r="M62" s="394">
        <v>1.6752</v>
      </c>
      <c r="N62" s="395">
        <v>1.8544</v>
      </c>
    </row>
    <row r="63" spans="1:14" x14ac:dyDescent="0.25">
      <c r="A63" s="265"/>
      <c r="B63" s="303" t="s">
        <v>2727</v>
      </c>
      <c r="C63" s="266"/>
      <c r="D63" s="267"/>
      <c r="E63" s="298"/>
      <c r="F63" s="267"/>
      <c r="G63" s="269"/>
      <c r="H63" s="268"/>
      <c r="I63" s="267"/>
      <c r="J63" s="269"/>
      <c r="K63" s="269"/>
      <c r="L63" s="394">
        <v>1.6927999999999999</v>
      </c>
      <c r="M63" s="394">
        <v>2.2528000000000001</v>
      </c>
      <c r="N63" s="395">
        <v>2.3768000000000002</v>
      </c>
    </row>
    <row r="64" spans="1:14" x14ac:dyDescent="0.25">
      <c r="A64" s="265"/>
      <c r="B64" s="303" t="s">
        <v>2728</v>
      </c>
      <c r="C64" s="266"/>
      <c r="D64" s="267"/>
      <c r="E64" s="298"/>
      <c r="F64" s="267"/>
      <c r="G64" s="269"/>
      <c r="H64" s="268"/>
      <c r="I64" s="267"/>
      <c r="J64" s="269"/>
      <c r="K64" s="269"/>
      <c r="L64" s="394">
        <v>1.0472000000000001</v>
      </c>
      <c r="M64" s="394">
        <v>1.7447999999999999</v>
      </c>
      <c r="N64" s="395">
        <v>1.6847999999999999</v>
      </c>
    </row>
    <row r="65" spans="1:14" x14ac:dyDescent="0.25">
      <c r="A65" s="265"/>
      <c r="B65" s="303" t="s">
        <v>2729</v>
      </c>
      <c r="C65" s="266"/>
      <c r="D65" s="267"/>
      <c r="E65" s="298"/>
      <c r="F65" s="267"/>
      <c r="G65" s="269"/>
      <c r="H65" s="268"/>
      <c r="I65" s="267"/>
      <c r="J65" s="269"/>
      <c r="K65" s="269"/>
      <c r="L65" s="394">
        <v>0.11799999999999999</v>
      </c>
      <c r="M65" s="394">
        <v>0.52160000000000006</v>
      </c>
      <c r="N65" s="395">
        <v>0.51760000000000006</v>
      </c>
    </row>
    <row r="66" spans="1:14" x14ac:dyDescent="0.25">
      <c r="A66" s="265"/>
      <c r="B66" s="303" t="s">
        <v>2730</v>
      </c>
      <c r="C66" s="266"/>
      <c r="D66" s="267"/>
      <c r="E66" s="298"/>
      <c r="F66" s="267"/>
      <c r="G66" s="269"/>
      <c r="H66" s="268"/>
      <c r="I66" s="267"/>
      <c r="J66" s="269"/>
      <c r="K66" s="269"/>
      <c r="L66" s="394">
        <v>0.42960000000000004</v>
      </c>
      <c r="M66" s="394">
        <v>0.68279999999999996</v>
      </c>
      <c r="N66" s="395">
        <v>0.76560000000000006</v>
      </c>
    </row>
    <row r="67" spans="1:14" x14ac:dyDescent="0.25">
      <c r="A67" s="265"/>
      <c r="B67" s="303" t="s">
        <v>2731</v>
      </c>
      <c r="C67" s="266"/>
      <c r="D67" s="267"/>
      <c r="E67" s="298"/>
      <c r="F67" s="267"/>
      <c r="G67" s="269"/>
      <c r="H67" s="268"/>
      <c r="I67" s="267"/>
      <c r="J67" s="269"/>
      <c r="K67" s="269"/>
      <c r="L67" s="394">
        <v>0.19839999999999999</v>
      </c>
      <c r="M67" s="394">
        <v>0.46279999999999999</v>
      </c>
      <c r="N67" s="395">
        <v>0.47799999999999998</v>
      </c>
    </row>
    <row r="68" spans="1:14" x14ac:dyDescent="0.25">
      <c r="A68" s="265"/>
      <c r="B68" s="303" t="s">
        <v>2732</v>
      </c>
      <c r="C68" s="266"/>
      <c r="D68" s="267"/>
      <c r="E68" s="298"/>
      <c r="F68" s="267"/>
      <c r="G68" s="269"/>
      <c r="H68" s="268"/>
      <c r="I68" s="267"/>
      <c r="J68" s="269"/>
      <c r="K68" s="269"/>
      <c r="L68" s="394">
        <v>0.1696</v>
      </c>
      <c r="M68" s="394">
        <v>0.36519999999999997</v>
      </c>
      <c r="N68" s="395">
        <v>0.35719999999999996</v>
      </c>
    </row>
    <row r="69" spans="1:14" x14ac:dyDescent="0.25">
      <c r="A69" s="270"/>
      <c r="B69" s="304" t="s">
        <v>2733</v>
      </c>
      <c r="C69" s="271"/>
      <c r="D69" s="272"/>
      <c r="E69" s="300"/>
      <c r="F69" s="272"/>
      <c r="G69" s="274"/>
      <c r="H69" s="273"/>
      <c r="I69" s="272"/>
      <c r="J69" s="274"/>
      <c r="K69" s="274"/>
      <c r="L69" s="396">
        <v>0.54600000000000004</v>
      </c>
      <c r="M69" s="396">
        <v>0.86760000000000004</v>
      </c>
      <c r="N69" s="397">
        <v>1.1279999999999999</v>
      </c>
    </row>
    <row r="70" spans="1:14" x14ac:dyDescent="0.25">
      <c r="A70" s="265" t="s">
        <v>2734</v>
      </c>
      <c r="B70" s="301" t="s">
        <v>2735</v>
      </c>
      <c r="C70" s="266">
        <v>5</v>
      </c>
      <c r="D70" s="267">
        <v>0.3</v>
      </c>
      <c r="E70" s="268">
        <v>48.2</v>
      </c>
      <c r="F70" s="267"/>
      <c r="G70" s="269"/>
      <c r="H70" s="268"/>
      <c r="I70" s="267">
        <v>7</v>
      </c>
      <c r="J70" s="269">
        <v>45</v>
      </c>
      <c r="K70" s="298">
        <v>49.7</v>
      </c>
      <c r="L70" s="392">
        <v>2.121</v>
      </c>
      <c r="M70" s="392">
        <v>2.4066000000000001</v>
      </c>
      <c r="N70" s="393">
        <v>2.2511999999999999</v>
      </c>
    </row>
    <row r="71" spans="1:14" x14ac:dyDescent="0.25">
      <c r="A71" s="265"/>
      <c r="B71" s="303" t="s">
        <v>2736</v>
      </c>
      <c r="C71" s="266"/>
      <c r="D71" s="267"/>
      <c r="E71" s="268"/>
      <c r="F71" s="267"/>
      <c r="G71" s="269"/>
      <c r="H71" s="268"/>
      <c r="I71" s="267"/>
      <c r="J71" s="269"/>
      <c r="K71" s="298"/>
      <c r="L71" s="394">
        <v>1.5183</v>
      </c>
      <c r="M71" s="394">
        <v>1.7577</v>
      </c>
      <c r="N71" s="395">
        <v>1.7577</v>
      </c>
    </row>
    <row r="72" spans="1:14" x14ac:dyDescent="0.25">
      <c r="A72" s="265"/>
      <c r="B72" s="303" t="s">
        <v>2737</v>
      </c>
      <c r="C72" s="266"/>
      <c r="D72" s="267"/>
      <c r="E72" s="268"/>
      <c r="F72" s="267"/>
      <c r="G72" s="269"/>
      <c r="H72" s="268"/>
      <c r="I72" s="267"/>
      <c r="J72" s="269"/>
      <c r="K72" s="298"/>
      <c r="L72" s="394">
        <v>0</v>
      </c>
      <c r="M72" s="394">
        <v>0</v>
      </c>
      <c r="N72" s="395">
        <v>0</v>
      </c>
    </row>
    <row r="73" spans="1:14" x14ac:dyDescent="0.25">
      <c r="A73" s="270"/>
      <c r="B73" s="303" t="s">
        <v>2738</v>
      </c>
      <c r="C73" s="271"/>
      <c r="D73" s="272"/>
      <c r="E73" s="273"/>
      <c r="F73" s="272"/>
      <c r="G73" s="274"/>
      <c r="H73" s="273"/>
      <c r="I73" s="272"/>
      <c r="J73" s="274"/>
      <c r="K73" s="300"/>
      <c r="L73" s="396">
        <v>1.9299000000000002</v>
      </c>
      <c r="M73" s="396">
        <v>2.7237</v>
      </c>
      <c r="N73" s="397">
        <v>2.3835000000000002</v>
      </c>
    </row>
    <row r="74" spans="1:14" x14ac:dyDescent="0.25">
      <c r="A74" s="265" t="s">
        <v>2677</v>
      </c>
      <c r="B74" s="275" t="s">
        <v>2739</v>
      </c>
      <c r="C74" s="266">
        <v>5</v>
      </c>
      <c r="D74" s="267">
        <v>0.3</v>
      </c>
      <c r="E74" s="268">
        <v>48.2</v>
      </c>
      <c r="F74" s="267"/>
      <c r="G74" s="269"/>
      <c r="H74" s="268"/>
      <c r="I74" s="267">
        <v>8</v>
      </c>
      <c r="J74" s="269">
        <v>15</v>
      </c>
      <c r="K74" s="298">
        <v>49.8</v>
      </c>
      <c r="L74" s="373">
        <v>0.29460000000000003</v>
      </c>
      <c r="M74" s="373">
        <v>0.31080000000000002</v>
      </c>
      <c r="N74" s="374">
        <v>0.2928</v>
      </c>
    </row>
    <row r="75" spans="1:14" x14ac:dyDescent="0.25">
      <c r="A75" s="265"/>
      <c r="B75" s="260" t="s">
        <v>2740</v>
      </c>
      <c r="C75" s="266"/>
      <c r="D75" s="267"/>
      <c r="E75" s="268"/>
      <c r="F75" s="267"/>
      <c r="G75" s="269"/>
      <c r="H75" s="268"/>
      <c r="I75" s="267"/>
      <c r="J75" s="269"/>
      <c r="K75" s="298"/>
      <c r="L75" s="334">
        <v>0.432</v>
      </c>
      <c r="M75" s="334">
        <v>0.86160000000000003</v>
      </c>
      <c r="N75" s="335">
        <v>0.87</v>
      </c>
    </row>
    <row r="76" spans="1:14" x14ac:dyDescent="0.25">
      <c r="A76" s="265"/>
      <c r="B76" s="260" t="s">
        <v>2741</v>
      </c>
      <c r="C76" s="266"/>
      <c r="D76" s="267"/>
      <c r="E76" s="268"/>
      <c r="F76" s="267"/>
      <c r="G76" s="269"/>
      <c r="H76" s="268"/>
      <c r="I76" s="267"/>
      <c r="J76" s="269"/>
      <c r="K76" s="298"/>
      <c r="L76" s="334">
        <v>0.75</v>
      </c>
      <c r="M76" s="334">
        <v>1.3745999999999998</v>
      </c>
      <c r="N76" s="335">
        <v>1.6577999999999999</v>
      </c>
    </row>
    <row r="77" spans="1:14" x14ac:dyDescent="0.25">
      <c r="A77" s="265"/>
      <c r="B77" s="260" t="s">
        <v>2742</v>
      </c>
      <c r="C77" s="266"/>
      <c r="D77" s="267"/>
      <c r="E77" s="268"/>
      <c r="F77" s="267"/>
      <c r="G77" s="269"/>
      <c r="H77" s="268"/>
      <c r="I77" s="267"/>
      <c r="J77" s="269"/>
      <c r="K77" s="298"/>
      <c r="L77" s="334">
        <v>0.50219999999999998</v>
      </c>
      <c r="M77" s="334">
        <v>1.0529999999999999</v>
      </c>
      <c r="N77" s="335">
        <v>1.1742000000000001</v>
      </c>
    </row>
    <row r="78" spans="1:14" x14ac:dyDescent="0.25">
      <c r="A78" s="265"/>
      <c r="B78" s="260" t="s">
        <v>2743</v>
      </c>
      <c r="C78" s="266"/>
      <c r="D78" s="267"/>
      <c r="E78" s="268"/>
      <c r="F78" s="267"/>
      <c r="G78" s="269"/>
      <c r="H78" s="268"/>
      <c r="I78" s="267"/>
      <c r="J78" s="269"/>
      <c r="K78" s="298"/>
      <c r="L78" s="334">
        <v>0.31139999999999995</v>
      </c>
      <c r="M78" s="334">
        <v>0.80700000000000005</v>
      </c>
      <c r="N78" s="335">
        <v>0.51719999999999999</v>
      </c>
    </row>
    <row r="79" spans="1:14" x14ac:dyDescent="0.25">
      <c r="A79" s="265"/>
      <c r="B79" s="260" t="s">
        <v>2744</v>
      </c>
      <c r="C79" s="266"/>
      <c r="D79" s="267"/>
      <c r="E79" s="268"/>
      <c r="F79" s="267"/>
      <c r="G79" s="269"/>
      <c r="H79" s="268"/>
      <c r="I79" s="267"/>
      <c r="J79" s="269"/>
      <c r="K79" s="298"/>
      <c r="L79" s="334">
        <v>0.15780000000000002</v>
      </c>
      <c r="M79" s="334">
        <v>0.28139999999999998</v>
      </c>
      <c r="N79" s="335">
        <v>0.21180000000000002</v>
      </c>
    </row>
    <row r="80" spans="1:14" x14ac:dyDescent="0.25">
      <c r="A80" s="265"/>
      <c r="B80" s="260" t="s">
        <v>2745</v>
      </c>
      <c r="C80" s="266"/>
      <c r="D80" s="267"/>
      <c r="E80" s="268"/>
      <c r="F80" s="267"/>
      <c r="G80" s="269"/>
      <c r="H80" s="268"/>
      <c r="I80" s="267"/>
      <c r="J80" s="269"/>
      <c r="K80" s="298"/>
      <c r="L80" s="334">
        <v>9.5999999999999992E-3</v>
      </c>
      <c r="M80" s="334">
        <v>2.1000000000000001E-2</v>
      </c>
      <c r="N80" s="335">
        <v>2.2800000000000001E-2</v>
      </c>
    </row>
    <row r="81" spans="1:14" x14ac:dyDescent="0.25">
      <c r="A81" s="265"/>
      <c r="B81" s="260" t="s">
        <v>2746</v>
      </c>
      <c r="C81" s="266"/>
      <c r="D81" s="267"/>
      <c r="E81" s="268"/>
      <c r="F81" s="267"/>
      <c r="G81" s="269"/>
      <c r="H81" s="268"/>
      <c r="I81" s="267"/>
      <c r="J81" s="269"/>
      <c r="K81" s="298"/>
      <c r="L81" s="334">
        <v>0</v>
      </c>
      <c r="M81" s="334">
        <v>0</v>
      </c>
      <c r="N81" s="335">
        <v>0</v>
      </c>
    </row>
    <row r="82" spans="1:14" x14ac:dyDescent="0.25">
      <c r="A82" s="265"/>
      <c r="B82" s="260" t="s">
        <v>2747</v>
      </c>
      <c r="C82" s="266"/>
      <c r="D82" s="267"/>
      <c r="E82" s="268"/>
      <c r="F82" s="267"/>
      <c r="G82" s="269"/>
      <c r="H82" s="268"/>
      <c r="I82" s="267"/>
      <c r="J82" s="269"/>
      <c r="K82" s="298"/>
      <c r="L82" s="334">
        <v>0.70140000000000002</v>
      </c>
      <c r="M82" s="334">
        <v>1.44</v>
      </c>
      <c r="N82" s="335">
        <v>1.4867999999999999</v>
      </c>
    </row>
    <row r="83" spans="1:14" x14ac:dyDescent="0.25">
      <c r="A83" s="270"/>
      <c r="B83" s="294" t="s">
        <v>2748</v>
      </c>
      <c r="C83" s="271"/>
      <c r="D83" s="272"/>
      <c r="E83" s="273"/>
      <c r="F83" s="272"/>
      <c r="G83" s="274"/>
      <c r="H83" s="273"/>
      <c r="I83" s="272"/>
      <c r="J83" s="274"/>
      <c r="K83" s="300"/>
      <c r="L83" s="371">
        <v>8.8000000000000005E-3</v>
      </c>
      <c r="M83" s="371">
        <v>3.2000000000000001E-2</v>
      </c>
      <c r="N83" s="372">
        <v>5.9200000000000003E-2</v>
      </c>
    </row>
    <row r="84" spans="1:14" x14ac:dyDescent="0.25">
      <c r="A84" s="259" t="s">
        <v>2734</v>
      </c>
      <c r="B84" s="303" t="s">
        <v>2749</v>
      </c>
      <c r="C84" s="262">
        <v>6</v>
      </c>
      <c r="D84" s="262">
        <v>0.3</v>
      </c>
      <c r="E84" s="263">
        <v>48.1</v>
      </c>
      <c r="F84" s="262">
        <v>3</v>
      </c>
      <c r="G84" s="264">
        <v>30</v>
      </c>
      <c r="H84" s="263">
        <v>48.9</v>
      </c>
      <c r="I84" s="262"/>
      <c r="J84" s="264"/>
      <c r="K84" s="264"/>
      <c r="L84" s="392">
        <v>1.5580000000000001</v>
      </c>
      <c r="M84" s="392">
        <v>1.663</v>
      </c>
      <c r="N84" s="393">
        <v>1.5309999999999999</v>
      </c>
    </row>
    <row r="85" spans="1:14" x14ac:dyDescent="0.25">
      <c r="A85" s="270"/>
      <c r="B85" s="303" t="s">
        <v>2750</v>
      </c>
      <c r="C85" s="272"/>
      <c r="D85" s="272"/>
      <c r="E85" s="273"/>
      <c r="F85" s="272"/>
      <c r="G85" s="274"/>
      <c r="H85" s="273"/>
      <c r="I85" s="272"/>
      <c r="J85" s="274"/>
      <c r="K85" s="274"/>
      <c r="L85" s="396">
        <v>8.1311999999999998</v>
      </c>
      <c r="M85" s="396">
        <v>11.417999999999999</v>
      </c>
      <c r="N85" s="397">
        <v>11.761200000000001</v>
      </c>
    </row>
    <row r="86" spans="1:14" x14ac:dyDescent="0.25">
      <c r="A86" s="259" t="s">
        <v>2751</v>
      </c>
      <c r="B86" s="260" t="s">
        <v>2752</v>
      </c>
      <c r="C86" s="262">
        <v>6</v>
      </c>
      <c r="D86" s="262">
        <v>0.3</v>
      </c>
      <c r="E86" s="263">
        <v>48.1</v>
      </c>
      <c r="F86" s="262">
        <v>6</v>
      </c>
      <c r="G86" s="264">
        <v>40</v>
      </c>
      <c r="H86" s="263">
        <v>48.8</v>
      </c>
      <c r="I86" s="262">
        <v>14</v>
      </c>
      <c r="J86" s="264">
        <v>40</v>
      </c>
      <c r="K86" s="296">
        <v>49.8</v>
      </c>
      <c r="L86" s="392">
        <v>0.16811999999999999</v>
      </c>
      <c r="M86" s="392">
        <v>0.28367999999999999</v>
      </c>
      <c r="N86" s="393">
        <v>0.32112000000000002</v>
      </c>
    </row>
    <row r="87" spans="1:14" x14ac:dyDescent="0.25">
      <c r="A87" s="265"/>
      <c r="B87" s="303" t="s">
        <v>2753</v>
      </c>
      <c r="C87" s="267"/>
      <c r="D87" s="267"/>
      <c r="E87" s="268"/>
      <c r="F87" s="267"/>
      <c r="G87" s="269"/>
      <c r="H87" s="268"/>
      <c r="I87" s="267"/>
      <c r="J87" s="269"/>
      <c r="K87" s="298"/>
      <c r="L87" s="394">
        <v>0.18719999999999998</v>
      </c>
      <c r="M87" s="394">
        <v>0.39024000000000003</v>
      </c>
      <c r="N87" s="395">
        <v>0.31248000000000004</v>
      </c>
    </row>
    <row r="88" spans="1:14" x14ac:dyDescent="0.25">
      <c r="A88" s="265"/>
      <c r="B88" s="260" t="s">
        <v>2754</v>
      </c>
      <c r="C88" s="267"/>
      <c r="D88" s="267"/>
      <c r="E88" s="268"/>
      <c r="F88" s="267"/>
      <c r="G88" s="269"/>
      <c r="H88" s="268"/>
      <c r="I88" s="267"/>
      <c r="J88" s="269"/>
      <c r="K88" s="298"/>
      <c r="L88" s="394">
        <v>5.5079999999999997E-2</v>
      </c>
      <c r="M88" s="394">
        <v>5.6159999999999995E-2</v>
      </c>
      <c r="N88" s="395">
        <v>5.0040000000000001E-2</v>
      </c>
    </row>
    <row r="89" spans="1:14" x14ac:dyDescent="0.25">
      <c r="A89" s="265"/>
      <c r="B89" s="260" t="s">
        <v>2755</v>
      </c>
      <c r="C89" s="267"/>
      <c r="D89" s="267"/>
      <c r="E89" s="268"/>
      <c r="F89" s="267"/>
      <c r="G89" s="269"/>
      <c r="H89" s="268"/>
      <c r="I89" s="267"/>
      <c r="J89" s="269"/>
      <c r="K89" s="298"/>
      <c r="L89" s="394">
        <v>0.126</v>
      </c>
      <c r="M89" s="394">
        <v>0.37656000000000001</v>
      </c>
      <c r="N89" s="395">
        <v>0.21852000000000002</v>
      </c>
    </row>
    <row r="90" spans="1:14" x14ac:dyDescent="0.25">
      <c r="A90" s="265"/>
      <c r="B90" s="260" t="s">
        <v>2756</v>
      </c>
      <c r="C90" s="267"/>
      <c r="D90" s="267"/>
      <c r="E90" s="268"/>
      <c r="F90" s="267"/>
      <c r="G90" s="269"/>
      <c r="H90" s="268"/>
      <c r="I90" s="267"/>
      <c r="J90" s="269"/>
      <c r="K90" s="298"/>
      <c r="L90" s="394">
        <v>0.55259999999999998</v>
      </c>
      <c r="M90" s="394">
        <v>0.72504000000000002</v>
      </c>
      <c r="N90" s="395">
        <v>0.60587999999999997</v>
      </c>
    </row>
    <row r="91" spans="1:14" x14ac:dyDescent="0.25">
      <c r="A91" s="265"/>
      <c r="B91" s="260" t="s">
        <v>2757</v>
      </c>
      <c r="C91" s="267"/>
      <c r="D91" s="267"/>
      <c r="E91" s="268"/>
      <c r="F91" s="267"/>
      <c r="G91" s="269"/>
      <c r="H91" s="268"/>
      <c r="I91" s="267"/>
      <c r="J91" s="269"/>
      <c r="K91" s="298"/>
      <c r="L91" s="394">
        <v>0.72648000000000001</v>
      </c>
      <c r="M91" s="394">
        <v>0.66564000000000001</v>
      </c>
      <c r="N91" s="395">
        <v>0.74808000000000008</v>
      </c>
    </row>
    <row r="92" spans="1:14" x14ac:dyDescent="0.25">
      <c r="A92" s="265"/>
      <c r="B92" s="260" t="s">
        <v>2758</v>
      </c>
      <c r="C92" s="267"/>
      <c r="D92" s="267"/>
      <c r="E92" s="268"/>
      <c r="F92" s="267"/>
      <c r="G92" s="269"/>
      <c r="H92" s="268"/>
      <c r="I92" s="267"/>
      <c r="J92" s="269"/>
      <c r="K92" s="298"/>
      <c r="L92" s="394">
        <v>0.66744000000000003</v>
      </c>
      <c r="M92" s="394">
        <v>0.78624000000000005</v>
      </c>
      <c r="N92" s="395">
        <v>1.0044</v>
      </c>
    </row>
    <row r="93" spans="1:14" x14ac:dyDescent="0.25">
      <c r="A93" s="265"/>
      <c r="B93" s="260" t="s">
        <v>2759</v>
      </c>
      <c r="C93" s="267"/>
      <c r="D93" s="267"/>
      <c r="E93" s="268"/>
      <c r="F93" s="267"/>
      <c r="G93" s="269"/>
      <c r="H93" s="268"/>
      <c r="I93" s="267"/>
      <c r="J93" s="269"/>
      <c r="K93" s="298"/>
      <c r="L93" s="394">
        <v>0.74808000000000008</v>
      </c>
      <c r="M93" s="394">
        <v>0.87372000000000005</v>
      </c>
      <c r="N93" s="395">
        <v>0.76644000000000001</v>
      </c>
    </row>
    <row r="94" spans="1:14" x14ac:dyDescent="0.25">
      <c r="A94" s="265"/>
      <c r="B94" s="260" t="s">
        <v>2760</v>
      </c>
      <c r="C94" s="267"/>
      <c r="D94" s="267"/>
      <c r="E94" s="268"/>
      <c r="F94" s="267"/>
      <c r="G94" s="269"/>
      <c r="H94" s="268"/>
      <c r="I94" s="267"/>
      <c r="J94" s="269"/>
      <c r="K94" s="298"/>
      <c r="L94" s="394">
        <v>3.5999999999999997E-4</v>
      </c>
      <c r="M94" s="394">
        <v>3.5999999999999997E-4</v>
      </c>
      <c r="N94" s="395">
        <v>7.1999999999999994E-4</v>
      </c>
    </row>
    <row r="95" spans="1:14" x14ac:dyDescent="0.25">
      <c r="A95" s="265"/>
      <c r="B95" s="260" t="s">
        <v>2761</v>
      </c>
      <c r="C95" s="267"/>
      <c r="D95" s="267"/>
      <c r="E95" s="268"/>
      <c r="F95" s="267"/>
      <c r="G95" s="269"/>
      <c r="H95" s="268"/>
      <c r="I95" s="267"/>
      <c r="J95" s="269"/>
      <c r="K95" s="298"/>
      <c r="L95" s="394">
        <v>0.31680000000000003</v>
      </c>
      <c r="M95" s="394">
        <v>0.38351999999999997</v>
      </c>
      <c r="N95" s="395">
        <v>0.41424</v>
      </c>
    </row>
    <row r="96" spans="1:14" x14ac:dyDescent="0.25">
      <c r="A96" s="270"/>
      <c r="B96" s="260" t="s">
        <v>2762</v>
      </c>
      <c r="C96" s="272"/>
      <c r="D96" s="272"/>
      <c r="E96" s="273"/>
      <c r="F96" s="272"/>
      <c r="G96" s="274"/>
      <c r="H96" s="273"/>
      <c r="I96" s="272"/>
      <c r="J96" s="274"/>
      <c r="K96" s="300"/>
      <c r="L96" s="396">
        <v>0.51192000000000004</v>
      </c>
      <c r="M96" s="396">
        <v>0.54144000000000003</v>
      </c>
      <c r="N96" s="397">
        <v>0.64944000000000002</v>
      </c>
    </row>
    <row r="97" spans="1:14" x14ac:dyDescent="0.25">
      <c r="A97" s="265" t="s">
        <v>2763</v>
      </c>
      <c r="B97" s="275" t="s">
        <v>2764</v>
      </c>
      <c r="C97" s="309">
        <v>7</v>
      </c>
      <c r="D97" s="267">
        <v>0.3</v>
      </c>
      <c r="E97" s="268">
        <v>48</v>
      </c>
      <c r="F97" s="307">
        <v>7</v>
      </c>
      <c r="G97" s="269">
        <v>45</v>
      </c>
      <c r="H97" s="298">
        <v>48.8</v>
      </c>
      <c r="I97" s="269">
        <v>6</v>
      </c>
      <c r="J97" s="269">
        <v>15</v>
      </c>
      <c r="K97" s="298">
        <v>49.7</v>
      </c>
      <c r="L97" s="373">
        <v>2.8833000000000002</v>
      </c>
      <c r="M97" s="373">
        <v>4.2314999999999996</v>
      </c>
      <c r="N97" s="374">
        <v>4.1873999999999993</v>
      </c>
    </row>
    <row r="98" spans="1:14" x14ac:dyDescent="0.25">
      <c r="A98" s="265"/>
      <c r="B98" s="260" t="s">
        <v>2765</v>
      </c>
      <c r="C98" s="309"/>
      <c r="D98" s="267"/>
      <c r="E98" s="268"/>
      <c r="F98" s="307"/>
      <c r="G98" s="269"/>
      <c r="H98" s="298"/>
      <c r="I98" s="269"/>
      <c r="J98" s="269"/>
      <c r="K98" s="298"/>
      <c r="L98" s="334">
        <v>2.5850999999999997</v>
      </c>
      <c r="M98" s="334">
        <v>2.94</v>
      </c>
      <c r="N98" s="335">
        <v>2.9651999999999998</v>
      </c>
    </row>
    <row r="99" spans="1:14" x14ac:dyDescent="0.25">
      <c r="A99" s="265"/>
      <c r="B99" s="260" t="s">
        <v>2766</v>
      </c>
      <c r="C99" s="309"/>
      <c r="D99" s="267"/>
      <c r="E99" s="268"/>
      <c r="F99" s="307"/>
      <c r="G99" s="269"/>
      <c r="H99" s="298"/>
      <c r="I99" s="269"/>
      <c r="J99" s="269"/>
      <c r="K99" s="298"/>
      <c r="L99" s="334">
        <v>2.2469999999999999</v>
      </c>
      <c r="M99" s="334">
        <v>2.3268</v>
      </c>
      <c r="N99" s="335">
        <v>2.4485999999999999</v>
      </c>
    </row>
    <row r="100" spans="1:14" x14ac:dyDescent="0.25">
      <c r="A100" s="270"/>
      <c r="B100" s="260" t="s">
        <v>2767</v>
      </c>
      <c r="C100" s="310"/>
      <c r="D100" s="272"/>
      <c r="E100" s="273"/>
      <c r="F100" s="308"/>
      <c r="G100" s="274"/>
      <c r="H100" s="300"/>
      <c r="I100" s="274"/>
      <c r="J100" s="274"/>
      <c r="K100" s="300"/>
      <c r="L100" s="371">
        <v>0.75390000000000001</v>
      </c>
      <c r="M100" s="371">
        <v>0.77070000000000005</v>
      </c>
      <c r="N100" s="372">
        <v>0.81479999999999997</v>
      </c>
    </row>
    <row r="101" spans="1:14" x14ac:dyDescent="0.25">
      <c r="A101" s="270" t="s">
        <v>2768</v>
      </c>
      <c r="B101" s="301" t="s">
        <v>2769</v>
      </c>
      <c r="C101" s="272">
        <v>8</v>
      </c>
      <c r="D101" s="272">
        <v>0.3</v>
      </c>
      <c r="E101" s="273">
        <v>47.9</v>
      </c>
      <c r="F101" s="272">
        <v>5</v>
      </c>
      <c r="G101" s="274">
        <v>35</v>
      </c>
      <c r="H101" s="300">
        <v>48.8</v>
      </c>
      <c r="I101" s="274"/>
      <c r="J101" s="274"/>
      <c r="K101" s="274"/>
      <c r="L101" s="398">
        <v>2.6070000000000002</v>
      </c>
      <c r="M101" s="396">
        <v>5.1120000000000001</v>
      </c>
      <c r="N101" s="397">
        <v>4.3559999999999999</v>
      </c>
    </row>
    <row r="102" spans="1:14" x14ac:dyDescent="0.25">
      <c r="A102" s="259" t="s">
        <v>2751</v>
      </c>
      <c r="B102" s="260" t="s">
        <v>2770</v>
      </c>
      <c r="C102" s="262">
        <v>8</v>
      </c>
      <c r="D102" s="262">
        <v>0.3</v>
      </c>
      <c r="E102" s="263">
        <v>47.9</v>
      </c>
      <c r="F102" s="262">
        <v>5</v>
      </c>
      <c r="G102" s="264">
        <v>35</v>
      </c>
      <c r="H102" s="296">
        <v>48.8</v>
      </c>
      <c r="I102" s="264">
        <v>12</v>
      </c>
      <c r="J102" s="264">
        <v>30</v>
      </c>
      <c r="K102" s="296">
        <v>49.8</v>
      </c>
      <c r="L102" s="392">
        <v>0.17784</v>
      </c>
      <c r="M102" s="392">
        <v>0.45504</v>
      </c>
      <c r="N102" s="393">
        <v>0.24552000000000002</v>
      </c>
    </row>
    <row r="103" spans="1:14" x14ac:dyDescent="0.25">
      <c r="A103" s="265"/>
      <c r="B103" s="260" t="s">
        <v>2771</v>
      </c>
      <c r="C103" s="267"/>
      <c r="D103" s="267"/>
      <c r="E103" s="268"/>
      <c r="F103" s="267"/>
      <c r="G103" s="269"/>
      <c r="H103" s="298"/>
      <c r="I103" s="269"/>
      <c r="J103" s="269"/>
      <c r="K103" s="298"/>
      <c r="L103" s="394">
        <v>0.98208000000000006</v>
      </c>
      <c r="M103" s="394">
        <v>1.6322399999999999</v>
      </c>
      <c r="N103" s="395">
        <v>1.3125599999999999</v>
      </c>
    </row>
    <row r="104" spans="1:14" x14ac:dyDescent="0.25">
      <c r="A104" s="265"/>
      <c r="B104" s="260" t="s">
        <v>2772</v>
      </c>
      <c r="C104" s="267"/>
      <c r="D104" s="267"/>
      <c r="E104" s="268"/>
      <c r="F104" s="267"/>
      <c r="G104" s="269"/>
      <c r="H104" s="298"/>
      <c r="I104" s="269"/>
      <c r="J104" s="269"/>
      <c r="K104" s="298"/>
      <c r="L104" s="394">
        <v>0.52272000000000007</v>
      </c>
      <c r="M104" s="394">
        <v>0.83699999999999997</v>
      </c>
      <c r="N104" s="395">
        <v>0.84239999999999993</v>
      </c>
    </row>
    <row r="105" spans="1:14" x14ac:dyDescent="0.25">
      <c r="A105" s="265"/>
      <c r="B105" s="260" t="s">
        <v>2773</v>
      </c>
      <c r="C105" s="267"/>
      <c r="D105" s="267"/>
      <c r="E105" s="268"/>
      <c r="F105" s="267"/>
      <c r="G105" s="269"/>
      <c r="H105" s="298"/>
      <c r="I105" s="269"/>
      <c r="J105" s="269"/>
      <c r="K105" s="298"/>
      <c r="L105" s="394">
        <v>1.08E-3</v>
      </c>
      <c r="M105" s="394">
        <v>7.1999999999999994E-4</v>
      </c>
      <c r="N105" s="395">
        <v>7.1999999999999994E-4</v>
      </c>
    </row>
    <row r="106" spans="1:14" x14ac:dyDescent="0.25">
      <c r="A106" s="265"/>
      <c r="B106" s="260" t="s">
        <v>2774</v>
      </c>
      <c r="C106" s="267"/>
      <c r="D106" s="267"/>
      <c r="E106" s="268"/>
      <c r="F106" s="267"/>
      <c r="G106" s="269"/>
      <c r="H106" s="298"/>
      <c r="I106" s="269"/>
      <c r="J106" s="269"/>
      <c r="K106" s="298"/>
      <c r="L106" s="394">
        <v>4.6800000000000001E-3</v>
      </c>
      <c r="M106" s="394">
        <v>4.3200000000000001E-3</v>
      </c>
      <c r="N106" s="395">
        <v>4.3200000000000001E-3</v>
      </c>
    </row>
    <row r="107" spans="1:14" x14ac:dyDescent="0.25">
      <c r="A107" s="265"/>
      <c r="B107" s="260" t="s">
        <v>2775</v>
      </c>
      <c r="C107" s="267"/>
      <c r="D107" s="267"/>
      <c r="E107" s="268"/>
      <c r="F107" s="267"/>
      <c r="G107" s="269"/>
      <c r="H107" s="298"/>
      <c r="I107" s="269"/>
      <c r="J107" s="269"/>
      <c r="K107" s="298"/>
      <c r="L107" s="394">
        <v>0.56303999999999998</v>
      </c>
      <c r="M107" s="394">
        <v>0.9234</v>
      </c>
      <c r="N107" s="395">
        <v>1.0029600000000001</v>
      </c>
    </row>
    <row r="108" spans="1:14" x14ac:dyDescent="0.25">
      <c r="A108" s="265"/>
      <c r="B108" s="260" t="s">
        <v>2776</v>
      </c>
      <c r="C108" s="267"/>
      <c r="D108" s="267"/>
      <c r="E108" s="268"/>
      <c r="F108" s="267"/>
      <c r="G108" s="269"/>
      <c r="H108" s="298"/>
      <c r="I108" s="269"/>
      <c r="J108" s="269"/>
      <c r="K108" s="298"/>
      <c r="L108" s="394">
        <v>0.76608000000000009</v>
      </c>
      <c r="M108" s="394">
        <v>1.1736</v>
      </c>
      <c r="N108" s="395">
        <v>0.91655999999999993</v>
      </c>
    </row>
    <row r="109" spans="1:14" x14ac:dyDescent="0.25">
      <c r="A109" s="265"/>
      <c r="B109" s="260" t="s">
        <v>2777</v>
      </c>
      <c r="C109" s="267"/>
      <c r="D109" s="267"/>
      <c r="E109" s="268"/>
      <c r="F109" s="267"/>
      <c r="G109" s="269"/>
      <c r="H109" s="298"/>
      <c r="I109" s="269"/>
      <c r="J109" s="269"/>
      <c r="K109" s="298"/>
      <c r="L109" s="394">
        <v>1.14984</v>
      </c>
      <c r="M109" s="394">
        <v>1.8792</v>
      </c>
      <c r="N109" s="395">
        <v>2.0365199999999999</v>
      </c>
    </row>
    <row r="110" spans="1:14" x14ac:dyDescent="0.25">
      <c r="A110" s="270"/>
      <c r="B110" s="303" t="s">
        <v>2778</v>
      </c>
      <c r="C110" s="272"/>
      <c r="D110" s="272"/>
      <c r="E110" s="273"/>
      <c r="F110" s="272"/>
      <c r="G110" s="274"/>
      <c r="H110" s="305"/>
      <c r="I110" s="274"/>
      <c r="J110" s="274"/>
      <c r="K110" s="300"/>
      <c r="L110" s="396">
        <v>0.22847999999999999</v>
      </c>
      <c r="M110" s="396">
        <v>0.38400000000000001</v>
      </c>
      <c r="N110" s="397">
        <v>0.22703999999999999</v>
      </c>
    </row>
    <row r="111" spans="1:14" x14ac:dyDescent="0.25">
      <c r="A111" s="259" t="s">
        <v>2779</v>
      </c>
      <c r="B111" s="311" t="s">
        <v>2780</v>
      </c>
      <c r="C111" s="264">
        <v>9</v>
      </c>
      <c r="D111" s="264">
        <v>0.3</v>
      </c>
      <c r="E111" s="296">
        <v>47.8</v>
      </c>
      <c r="F111" s="264"/>
      <c r="G111" s="264"/>
      <c r="H111" s="296"/>
      <c r="I111" s="264"/>
      <c r="J111" s="264"/>
      <c r="K111" s="264"/>
      <c r="L111" s="373">
        <v>3.2640000000000002E-2</v>
      </c>
      <c r="M111" s="373">
        <v>4.8000000000000001E-2</v>
      </c>
      <c r="N111" s="374">
        <v>5.2319999999999998E-2</v>
      </c>
    </row>
    <row r="112" spans="1:14" x14ac:dyDescent="0.25">
      <c r="A112" s="265"/>
      <c r="B112" s="311" t="s">
        <v>2781</v>
      </c>
      <c r="C112" s="269"/>
      <c r="D112" s="269"/>
      <c r="E112" s="298"/>
      <c r="F112" s="269"/>
      <c r="G112" s="269"/>
      <c r="H112" s="298"/>
      <c r="I112" s="269"/>
      <c r="J112" s="269"/>
      <c r="K112" s="269"/>
      <c r="L112" s="334">
        <v>0.35855999999999999</v>
      </c>
      <c r="M112" s="334">
        <v>0.67871999999999999</v>
      </c>
      <c r="N112" s="335">
        <v>0.79536000000000007</v>
      </c>
    </row>
    <row r="113" spans="1:14" x14ac:dyDescent="0.25">
      <c r="A113" s="265"/>
      <c r="B113" s="311" t="s">
        <v>2782</v>
      </c>
      <c r="C113" s="269"/>
      <c r="D113" s="269"/>
      <c r="E113" s="298"/>
      <c r="F113" s="269"/>
      <c r="G113" s="269"/>
      <c r="H113" s="298"/>
      <c r="I113" s="269"/>
      <c r="J113" s="269"/>
      <c r="K113" s="269"/>
      <c r="L113" s="334">
        <v>0.34320000000000001</v>
      </c>
      <c r="M113" s="334">
        <v>0.87408000000000008</v>
      </c>
      <c r="N113" s="335">
        <v>0.84096000000000004</v>
      </c>
    </row>
    <row r="114" spans="1:14" x14ac:dyDescent="0.25">
      <c r="A114" s="265"/>
      <c r="B114" s="311" t="s">
        <v>2783</v>
      </c>
      <c r="C114" s="269"/>
      <c r="D114" s="269"/>
      <c r="E114" s="298"/>
      <c r="F114" s="269"/>
      <c r="G114" s="269"/>
      <c r="H114" s="298"/>
      <c r="I114" s="269"/>
      <c r="J114" s="269"/>
      <c r="K114" s="269"/>
      <c r="L114" s="334">
        <v>0.74784000000000006</v>
      </c>
      <c r="M114" s="334">
        <v>1.55328</v>
      </c>
      <c r="N114" s="335">
        <v>1.7380799999999998</v>
      </c>
    </row>
    <row r="115" spans="1:14" x14ac:dyDescent="0.25">
      <c r="A115" s="265"/>
      <c r="B115" s="311" t="s">
        <v>2784</v>
      </c>
      <c r="C115" s="269"/>
      <c r="D115" s="269"/>
      <c r="E115" s="298"/>
      <c r="F115" s="269"/>
      <c r="G115" s="269"/>
      <c r="H115" s="298"/>
      <c r="I115" s="269"/>
      <c r="J115" s="269"/>
      <c r="K115" s="269"/>
      <c r="L115" s="334">
        <v>0.38544</v>
      </c>
      <c r="M115" s="334">
        <v>0.72767999999999999</v>
      </c>
      <c r="N115" s="335">
        <v>0.67584</v>
      </c>
    </row>
    <row r="116" spans="1:14" x14ac:dyDescent="0.25">
      <c r="A116" s="265"/>
      <c r="B116" s="311" t="s">
        <v>2785</v>
      </c>
      <c r="C116" s="269"/>
      <c r="D116" s="269"/>
      <c r="E116" s="298"/>
      <c r="F116" s="269"/>
      <c r="G116" s="269"/>
      <c r="H116" s="298"/>
      <c r="I116" s="269"/>
      <c r="J116" s="269"/>
      <c r="K116" s="269"/>
      <c r="L116" s="334">
        <v>0.47423999999999999</v>
      </c>
      <c r="M116" s="334">
        <v>0.86975999999999998</v>
      </c>
      <c r="N116" s="335">
        <v>0.90432000000000001</v>
      </c>
    </row>
    <row r="117" spans="1:14" x14ac:dyDescent="0.25">
      <c r="A117" s="265"/>
      <c r="B117" s="311" t="s">
        <v>2786</v>
      </c>
      <c r="C117" s="269"/>
      <c r="D117" s="269"/>
      <c r="E117" s="298"/>
      <c r="F117" s="269"/>
      <c r="G117" s="269"/>
      <c r="H117" s="298"/>
      <c r="I117" s="269"/>
      <c r="J117" s="269"/>
      <c r="K117" s="269"/>
      <c r="L117" s="334">
        <v>0.38880000000000003</v>
      </c>
      <c r="M117" s="334">
        <v>0.64463999999999999</v>
      </c>
      <c r="N117" s="335">
        <v>0.69503999999999999</v>
      </c>
    </row>
    <row r="118" spans="1:14" x14ac:dyDescent="0.25">
      <c r="A118" s="265"/>
      <c r="B118" s="312" t="s">
        <v>2787</v>
      </c>
      <c r="C118" s="269"/>
      <c r="D118" s="269"/>
      <c r="E118" s="298"/>
      <c r="F118" s="269"/>
      <c r="G118" s="269"/>
      <c r="H118" s="298"/>
      <c r="I118" s="269"/>
      <c r="J118" s="269"/>
      <c r="K118" s="269"/>
      <c r="L118" s="334">
        <v>0.46127999999999997</v>
      </c>
      <c r="M118" s="334">
        <v>1.2508800000000002</v>
      </c>
      <c r="N118" s="335">
        <v>0.97055999999999998</v>
      </c>
    </row>
    <row r="119" spans="1:14" x14ac:dyDescent="0.25">
      <c r="A119" s="265"/>
      <c r="B119" s="313" t="s">
        <v>2788</v>
      </c>
      <c r="C119" s="269"/>
      <c r="D119" s="269"/>
      <c r="E119" s="298"/>
      <c r="F119" s="269"/>
      <c r="G119" s="269"/>
      <c r="H119" s="298"/>
      <c r="I119" s="269"/>
      <c r="J119" s="269"/>
      <c r="K119" s="269"/>
      <c r="L119" s="334">
        <v>0</v>
      </c>
      <c r="M119" s="334">
        <v>0</v>
      </c>
      <c r="N119" s="335">
        <v>0</v>
      </c>
    </row>
    <row r="120" spans="1:14" x14ac:dyDescent="0.25">
      <c r="A120" s="265"/>
      <c r="B120" s="314" t="s">
        <v>2789</v>
      </c>
      <c r="C120" s="269"/>
      <c r="D120" s="269"/>
      <c r="E120" s="298"/>
      <c r="F120" s="269"/>
      <c r="G120" s="269"/>
      <c r="H120" s="298"/>
      <c r="I120" s="269"/>
      <c r="J120" s="269"/>
      <c r="K120" s="269"/>
      <c r="L120" s="334">
        <v>0.60899999999999999</v>
      </c>
      <c r="M120" s="334">
        <v>1.3397999999999999</v>
      </c>
      <c r="N120" s="335">
        <v>1.1796</v>
      </c>
    </row>
    <row r="121" spans="1:14" x14ac:dyDescent="0.25">
      <c r="A121" s="265"/>
      <c r="B121" s="313" t="s">
        <v>2790</v>
      </c>
      <c r="C121" s="269"/>
      <c r="D121" s="269"/>
      <c r="E121" s="298"/>
      <c r="F121" s="269"/>
      <c r="G121" s="269"/>
      <c r="H121" s="298"/>
      <c r="I121" s="269"/>
      <c r="J121" s="269"/>
      <c r="K121" s="269"/>
      <c r="L121" s="334">
        <v>0.47820000000000001</v>
      </c>
      <c r="M121" s="334">
        <v>0.93</v>
      </c>
      <c r="N121" s="335">
        <v>1.0104</v>
      </c>
    </row>
    <row r="122" spans="1:14" x14ac:dyDescent="0.25">
      <c r="A122" s="265"/>
      <c r="B122" s="313" t="s">
        <v>2791</v>
      </c>
      <c r="C122" s="269"/>
      <c r="D122" s="269"/>
      <c r="E122" s="298"/>
      <c r="F122" s="269"/>
      <c r="G122" s="269"/>
      <c r="H122" s="298"/>
      <c r="I122" s="269"/>
      <c r="J122" s="269"/>
      <c r="K122" s="269"/>
      <c r="L122" s="334">
        <v>0.4224</v>
      </c>
      <c r="M122" s="334">
        <v>0.83879999999999999</v>
      </c>
      <c r="N122" s="335">
        <v>0.97560000000000002</v>
      </c>
    </row>
    <row r="123" spans="1:14" x14ac:dyDescent="0.25">
      <c r="A123" s="265"/>
      <c r="B123" s="311" t="s">
        <v>2792</v>
      </c>
      <c r="C123" s="269"/>
      <c r="D123" s="269"/>
      <c r="E123" s="298"/>
      <c r="F123" s="269"/>
      <c r="G123" s="269"/>
      <c r="H123" s="298"/>
      <c r="I123" s="269"/>
      <c r="J123" s="269"/>
      <c r="K123" s="269"/>
      <c r="L123" s="334">
        <v>0.38400000000000001</v>
      </c>
      <c r="M123" s="334">
        <v>0.78239999999999998</v>
      </c>
      <c r="N123" s="335">
        <v>0.82379999999999998</v>
      </c>
    </row>
    <row r="124" spans="1:14" x14ac:dyDescent="0.25">
      <c r="A124" s="265"/>
      <c r="B124" s="311" t="s">
        <v>2793</v>
      </c>
      <c r="C124" s="269"/>
      <c r="D124" s="269"/>
      <c r="E124" s="298"/>
      <c r="F124" s="269"/>
      <c r="G124" s="269"/>
      <c r="H124" s="298"/>
      <c r="I124" s="269"/>
      <c r="J124" s="269"/>
      <c r="K124" s="269"/>
      <c r="L124" s="334">
        <v>0.6342000000000001</v>
      </c>
      <c r="M124" s="334">
        <v>1.7081999999999999</v>
      </c>
      <c r="N124" s="335">
        <v>1.4184000000000001</v>
      </c>
    </row>
    <row r="125" spans="1:14" x14ac:dyDescent="0.25">
      <c r="A125" s="265"/>
      <c r="B125" s="311" t="s">
        <v>2794</v>
      </c>
      <c r="C125" s="269"/>
      <c r="D125" s="269"/>
      <c r="E125" s="298"/>
      <c r="F125" s="269"/>
      <c r="G125" s="269"/>
      <c r="H125" s="298"/>
      <c r="I125" s="269"/>
      <c r="J125" s="269"/>
      <c r="K125" s="269"/>
      <c r="L125" s="334">
        <v>1.7412000000000001</v>
      </c>
      <c r="M125" s="334">
        <v>3.0888</v>
      </c>
      <c r="N125" s="335">
        <v>3.3048000000000002</v>
      </c>
    </row>
    <row r="126" spans="1:14" x14ac:dyDescent="0.25">
      <c r="A126" s="265"/>
      <c r="B126" s="311" t="s">
        <v>2795</v>
      </c>
      <c r="C126" s="269"/>
      <c r="D126" s="269"/>
      <c r="E126" s="298"/>
      <c r="F126" s="269"/>
      <c r="G126" s="269"/>
      <c r="H126" s="298"/>
      <c r="I126" s="269"/>
      <c r="J126" s="269"/>
      <c r="K126" s="269"/>
      <c r="L126" s="334">
        <v>0.67200000000000004</v>
      </c>
      <c r="M126" s="334">
        <v>1.1856</v>
      </c>
      <c r="N126" s="335">
        <v>1.2378</v>
      </c>
    </row>
    <row r="127" spans="1:14" x14ac:dyDescent="0.25">
      <c r="A127" s="265"/>
      <c r="B127" s="311" t="s">
        <v>2796</v>
      </c>
      <c r="C127" s="269"/>
      <c r="D127" s="269"/>
      <c r="E127" s="298"/>
      <c r="F127" s="269"/>
      <c r="G127" s="269"/>
      <c r="H127" s="298"/>
      <c r="I127" s="269"/>
      <c r="J127" s="269"/>
      <c r="K127" s="269"/>
      <c r="L127" s="334">
        <v>1.464</v>
      </c>
      <c r="M127" s="334">
        <v>2.4192</v>
      </c>
      <c r="N127" s="335">
        <v>2.6808000000000001</v>
      </c>
    </row>
    <row r="128" spans="1:14" x14ac:dyDescent="0.25">
      <c r="A128" s="265"/>
      <c r="B128" s="311" t="s">
        <v>2797</v>
      </c>
      <c r="C128" s="269"/>
      <c r="D128" s="269"/>
      <c r="E128" s="298"/>
      <c r="F128" s="269"/>
      <c r="G128" s="269"/>
      <c r="H128" s="298"/>
      <c r="I128" s="269"/>
      <c r="J128" s="269"/>
      <c r="K128" s="269"/>
      <c r="L128" s="334">
        <v>0.53039999999999998</v>
      </c>
      <c r="M128" s="334">
        <v>0.89219999999999999</v>
      </c>
      <c r="N128" s="335">
        <v>0.93420000000000003</v>
      </c>
    </row>
    <row r="129" spans="1:14" x14ac:dyDescent="0.25">
      <c r="A129" s="265"/>
      <c r="B129" s="311" t="s">
        <v>2798</v>
      </c>
      <c r="C129" s="269"/>
      <c r="D129" s="269"/>
      <c r="E129" s="298"/>
      <c r="F129" s="269"/>
      <c r="G129" s="269"/>
      <c r="H129" s="298"/>
      <c r="I129" s="269"/>
      <c r="J129" s="269"/>
      <c r="K129" s="269"/>
      <c r="L129" s="334">
        <v>1.4298</v>
      </c>
      <c r="M129" s="334">
        <v>2.7611999999999997</v>
      </c>
      <c r="N129" s="335">
        <v>3.1013999999999999</v>
      </c>
    </row>
    <row r="130" spans="1:14" x14ac:dyDescent="0.25">
      <c r="A130" s="270"/>
      <c r="B130" s="311" t="s">
        <v>2799</v>
      </c>
      <c r="C130" s="274"/>
      <c r="D130" s="274"/>
      <c r="E130" s="300"/>
      <c r="F130" s="274"/>
      <c r="G130" s="274"/>
      <c r="H130" s="300"/>
      <c r="I130" s="274"/>
      <c r="J130" s="274"/>
      <c r="K130" s="274"/>
      <c r="L130" s="371">
        <v>0.3342</v>
      </c>
      <c r="M130" s="371">
        <v>0.77639999999999998</v>
      </c>
      <c r="N130" s="372">
        <v>0.78300000000000003</v>
      </c>
    </row>
    <row r="131" spans="1:14" x14ac:dyDescent="0.25">
      <c r="A131" s="259" t="s">
        <v>2711</v>
      </c>
      <c r="B131" s="260" t="s">
        <v>2800</v>
      </c>
      <c r="C131" s="262">
        <v>10</v>
      </c>
      <c r="D131" s="315">
        <v>0.15</v>
      </c>
      <c r="E131" s="263">
        <v>47.4</v>
      </c>
      <c r="F131" s="262">
        <v>4</v>
      </c>
      <c r="G131" s="316">
        <v>35</v>
      </c>
      <c r="H131" s="317">
        <v>48.9</v>
      </c>
      <c r="I131" s="262"/>
      <c r="J131" s="264"/>
      <c r="K131" s="264"/>
      <c r="L131" s="373">
        <v>0</v>
      </c>
      <c r="M131" s="373">
        <v>0</v>
      </c>
      <c r="N131" s="374">
        <v>0</v>
      </c>
    </row>
    <row r="132" spans="1:14" x14ac:dyDescent="0.25">
      <c r="A132" s="265"/>
      <c r="B132" s="260" t="s">
        <v>2801</v>
      </c>
      <c r="C132" s="267"/>
      <c r="D132" s="318"/>
      <c r="E132" s="268"/>
      <c r="F132" s="267"/>
      <c r="G132" s="280"/>
      <c r="H132" s="278"/>
      <c r="I132" s="267"/>
      <c r="J132" s="269"/>
      <c r="K132" s="269"/>
      <c r="L132" s="334">
        <v>9.3959999999999988E-2</v>
      </c>
      <c r="M132" s="334">
        <v>7.8840000000000007E-2</v>
      </c>
      <c r="N132" s="335">
        <v>9.7200000000000009E-2</v>
      </c>
    </row>
    <row r="133" spans="1:14" x14ac:dyDescent="0.25">
      <c r="A133" s="265"/>
      <c r="B133" s="260" t="s">
        <v>2802</v>
      </c>
      <c r="C133" s="267"/>
      <c r="D133" s="318"/>
      <c r="E133" s="268"/>
      <c r="F133" s="267"/>
      <c r="G133" s="280"/>
      <c r="H133" s="278"/>
      <c r="I133" s="267"/>
      <c r="J133" s="269"/>
      <c r="K133" s="269"/>
      <c r="L133" s="334">
        <v>0.35855999999999999</v>
      </c>
      <c r="M133" s="334">
        <v>0.66095999999999999</v>
      </c>
      <c r="N133" s="335">
        <v>0.64439999999999997</v>
      </c>
    </row>
    <row r="134" spans="1:14" x14ac:dyDescent="0.25">
      <c r="A134" s="265"/>
      <c r="B134" s="260" t="s">
        <v>2803</v>
      </c>
      <c r="C134" s="267"/>
      <c r="D134" s="318"/>
      <c r="E134" s="268"/>
      <c r="F134" s="267"/>
      <c r="G134" s="280"/>
      <c r="H134" s="278"/>
      <c r="I134" s="267"/>
      <c r="J134" s="269"/>
      <c r="K134" s="269"/>
      <c r="L134" s="334">
        <v>0.43019999999999997</v>
      </c>
      <c r="M134" s="334">
        <v>0.51119999999999999</v>
      </c>
      <c r="N134" s="335">
        <v>0.5796</v>
      </c>
    </row>
    <row r="135" spans="1:14" x14ac:dyDescent="0.25">
      <c r="A135" s="265"/>
      <c r="B135" s="260" t="s">
        <v>2804</v>
      </c>
      <c r="C135" s="267"/>
      <c r="D135" s="318"/>
      <c r="E135" s="268"/>
      <c r="F135" s="267"/>
      <c r="G135" s="280"/>
      <c r="H135" s="278"/>
      <c r="I135" s="267"/>
      <c r="J135" s="269"/>
      <c r="K135" s="269"/>
      <c r="L135" s="334">
        <v>0.73620000000000008</v>
      </c>
      <c r="M135" s="334">
        <v>1.1948399999999999</v>
      </c>
      <c r="N135" s="335">
        <v>1.18872</v>
      </c>
    </row>
    <row r="136" spans="1:14" x14ac:dyDescent="0.25">
      <c r="A136" s="265"/>
      <c r="B136" s="260" t="s">
        <v>2805</v>
      </c>
      <c r="C136" s="267"/>
      <c r="D136" s="318"/>
      <c r="E136" s="268"/>
      <c r="F136" s="267"/>
      <c r="G136" s="280"/>
      <c r="H136" s="278"/>
      <c r="I136" s="267"/>
      <c r="J136" s="269"/>
      <c r="K136" s="269"/>
      <c r="L136" s="334">
        <v>0.37548000000000004</v>
      </c>
      <c r="M136" s="334">
        <v>0.8982</v>
      </c>
      <c r="N136" s="335">
        <v>0.86724000000000001</v>
      </c>
    </row>
    <row r="137" spans="1:14" x14ac:dyDescent="0.25">
      <c r="A137" s="265"/>
      <c r="B137" s="260" t="s">
        <v>2806</v>
      </c>
      <c r="C137" s="267"/>
      <c r="D137" s="318"/>
      <c r="E137" s="268"/>
      <c r="F137" s="267"/>
      <c r="G137" s="280"/>
      <c r="H137" s="278"/>
      <c r="I137" s="267"/>
      <c r="J137" s="269"/>
      <c r="K137" s="269"/>
      <c r="L137" s="334">
        <v>8.8919999999999999E-2</v>
      </c>
      <c r="M137" s="334">
        <v>0.25559999999999999</v>
      </c>
      <c r="N137" s="335">
        <v>0.19728000000000001</v>
      </c>
    </row>
    <row r="138" spans="1:14" x14ac:dyDescent="0.25">
      <c r="A138" s="265"/>
      <c r="B138" s="260" t="s">
        <v>2807</v>
      </c>
      <c r="C138" s="267"/>
      <c r="D138" s="318"/>
      <c r="E138" s="268"/>
      <c r="F138" s="267"/>
      <c r="G138" s="280"/>
      <c r="H138" s="278"/>
      <c r="I138" s="267"/>
      <c r="J138" s="269"/>
      <c r="K138" s="269"/>
      <c r="L138" s="334">
        <v>0</v>
      </c>
      <c r="M138" s="334">
        <v>0</v>
      </c>
      <c r="N138" s="335">
        <v>0</v>
      </c>
    </row>
    <row r="139" spans="1:14" x14ac:dyDescent="0.25">
      <c r="A139" s="265"/>
      <c r="B139" s="260" t="s">
        <v>2808</v>
      </c>
      <c r="C139" s="267"/>
      <c r="D139" s="318"/>
      <c r="E139" s="268"/>
      <c r="F139" s="267"/>
      <c r="G139" s="280"/>
      <c r="H139" s="278"/>
      <c r="I139" s="267"/>
      <c r="J139" s="269"/>
      <c r="K139" s="269"/>
      <c r="L139" s="334">
        <v>0.18431999999999998</v>
      </c>
      <c r="M139" s="334">
        <v>0.19547999999999999</v>
      </c>
      <c r="N139" s="335">
        <v>0.20016</v>
      </c>
    </row>
    <row r="140" spans="1:14" x14ac:dyDescent="0.25">
      <c r="A140" s="265"/>
      <c r="B140" s="275" t="s">
        <v>2809</v>
      </c>
      <c r="C140" s="267"/>
      <c r="D140" s="318"/>
      <c r="E140" s="268"/>
      <c r="F140" s="267"/>
      <c r="G140" s="280"/>
      <c r="H140" s="278"/>
      <c r="I140" s="267"/>
      <c r="J140" s="269"/>
      <c r="K140" s="269"/>
      <c r="L140" s="334">
        <v>2.4840000000000001E-2</v>
      </c>
      <c r="M140" s="334">
        <v>2.0879999999999999E-2</v>
      </c>
      <c r="N140" s="335">
        <v>1.8359999999999998E-2</v>
      </c>
    </row>
    <row r="141" spans="1:14" x14ac:dyDescent="0.25">
      <c r="A141" s="265"/>
      <c r="B141" s="260" t="s">
        <v>2810</v>
      </c>
      <c r="C141" s="267"/>
      <c r="D141" s="318"/>
      <c r="E141" s="268"/>
      <c r="F141" s="267"/>
      <c r="G141" s="280"/>
      <c r="H141" s="278"/>
      <c r="I141" s="267"/>
      <c r="J141" s="269"/>
      <c r="K141" s="269"/>
      <c r="L141" s="334">
        <v>0.67823999999999995</v>
      </c>
      <c r="M141" s="334">
        <v>1.06992</v>
      </c>
      <c r="N141" s="335">
        <v>1.1502000000000001</v>
      </c>
    </row>
    <row r="142" spans="1:14" x14ac:dyDescent="0.25">
      <c r="A142" s="265"/>
      <c r="B142" s="260" t="s">
        <v>2811</v>
      </c>
      <c r="C142" s="267"/>
      <c r="D142" s="318"/>
      <c r="E142" s="268"/>
      <c r="F142" s="267"/>
      <c r="G142" s="280"/>
      <c r="H142" s="278"/>
      <c r="I142" s="267"/>
      <c r="J142" s="269"/>
      <c r="K142" s="269"/>
      <c r="L142" s="334">
        <v>0.2424</v>
      </c>
      <c r="M142" s="334">
        <v>0.93023999999999996</v>
      </c>
      <c r="N142" s="335">
        <v>0.71808000000000005</v>
      </c>
    </row>
    <row r="143" spans="1:14" x14ac:dyDescent="0.25">
      <c r="A143" s="265"/>
      <c r="B143" s="260" t="s">
        <v>2812</v>
      </c>
      <c r="C143" s="267"/>
      <c r="D143" s="318"/>
      <c r="E143" s="268"/>
      <c r="F143" s="267"/>
      <c r="G143" s="280"/>
      <c r="H143" s="278"/>
      <c r="I143" s="267"/>
      <c r="J143" s="269"/>
      <c r="K143" s="269"/>
      <c r="L143" s="334">
        <v>1.26E-2</v>
      </c>
      <c r="M143" s="334">
        <v>2.8079999999999997E-2</v>
      </c>
      <c r="N143" s="335">
        <v>5.5799999999999995E-2</v>
      </c>
    </row>
    <row r="144" spans="1:14" x14ac:dyDescent="0.25">
      <c r="A144" s="270"/>
      <c r="B144" s="275" t="s">
        <v>2813</v>
      </c>
      <c r="C144" s="272"/>
      <c r="D144" s="319"/>
      <c r="E144" s="273"/>
      <c r="F144" s="272"/>
      <c r="G144" s="285"/>
      <c r="H144" s="283"/>
      <c r="I144" s="272"/>
      <c r="J144" s="274"/>
      <c r="K144" s="274"/>
      <c r="L144" s="371">
        <v>0</v>
      </c>
      <c r="M144" s="371">
        <v>0</v>
      </c>
      <c r="N144" s="372">
        <v>0</v>
      </c>
    </row>
    <row r="145" spans="1:14" x14ac:dyDescent="0.25">
      <c r="A145" s="265" t="s">
        <v>2814</v>
      </c>
      <c r="B145" s="320" t="s">
        <v>2815</v>
      </c>
      <c r="C145" s="267">
        <v>10</v>
      </c>
      <c r="D145" s="318">
        <v>0.15</v>
      </c>
      <c r="E145" s="268">
        <v>47.4</v>
      </c>
      <c r="F145" s="267">
        <v>11</v>
      </c>
      <c r="G145" s="280">
        <v>65</v>
      </c>
      <c r="H145" s="268">
        <v>48.7</v>
      </c>
      <c r="I145" s="267">
        <v>5</v>
      </c>
      <c r="J145" s="269">
        <v>10</v>
      </c>
      <c r="K145" s="298">
        <v>49.7</v>
      </c>
      <c r="L145" s="373">
        <v>0.32000000000000006</v>
      </c>
      <c r="M145" s="373">
        <v>0.48</v>
      </c>
      <c r="N145" s="374">
        <v>0.64000000000000057</v>
      </c>
    </row>
    <row r="146" spans="1:14" x14ac:dyDescent="0.25">
      <c r="A146" s="265"/>
      <c r="B146" s="294" t="s">
        <v>2816</v>
      </c>
      <c r="C146" s="267"/>
      <c r="D146" s="318"/>
      <c r="E146" s="268"/>
      <c r="F146" s="267"/>
      <c r="G146" s="280"/>
      <c r="H146" s="268"/>
      <c r="I146" s="267"/>
      <c r="J146" s="269"/>
      <c r="K146" s="298"/>
      <c r="L146" s="334">
        <v>0.30000000000000004</v>
      </c>
      <c r="M146" s="334">
        <v>0.60000000000000009</v>
      </c>
      <c r="N146" s="335">
        <v>0.29999999999999893</v>
      </c>
    </row>
    <row r="147" spans="1:14" x14ac:dyDescent="0.25">
      <c r="A147" s="265"/>
      <c r="B147" s="294" t="s">
        <v>2817</v>
      </c>
      <c r="C147" s="267"/>
      <c r="D147" s="318"/>
      <c r="E147" s="268"/>
      <c r="F147" s="267"/>
      <c r="G147" s="280"/>
      <c r="H147" s="268"/>
      <c r="I147" s="267"/>
      <c r="J147" s="269"/>
      <c r="K147" s="298"/>
      <c r="L147" s="334">
        <v>0</v>
      </c>
      <c r="M147" s="334">
        <v>0</v>
      </c>
      <c r="N147" s="335">
        <v>0</v>
      </c>
    </row>
    <row r="148" spans="1:14" x14ac:dyDescent="0.25">
      <c r="A148" s="265"/>
      <c r="B148" s="294" t="s">
        <v>3025</v>
      </c>
      <c r="C148" s="267"/>
      <c r="D148" s="318"/>
      <c r="E148" s="268"/>
      <c r="F148" s="267"/>
      <c r="G148" s="280"/>
      <c r="H148" s="268"/>
      <c r="I148" s="267"/>
      <c r="J148" s="269"/>
      <c r="K148" s="298"/>
      <c r="L148" s="334">
        <v>4.0000000000000036E-2</v>
      </c>
      <c r="M148" s="334">
        <v>4.9999999999999822E-2</v>
      </c>
      <c r="N148" s="335">
        <v>6.000000000000006E-2</v>
      </c>
    </row>
    <row r="149" spans="1:14" x14ac:dyDescent="0.25">
      <c r="A149" s="265"/>
      <c r="B149" s="294" t="s">
        <v>2818</v>
      </c>
      <c r="C149" s="267"/>
      <c r="D149" s="318"/>
      <c r="E149" s="268"/>
      <c r="F149" s="267"/>
      <c r="G149" s="280"/>
      <c r="H149" s="268"/>
      <c r="I149" s="267"/>
      <c r="J149" s="269"/>
      <c r="K149" s="298"/>
      <c r="L149" s="334">
        <v>0.16000000000000014</v>
      </c>
      <c r="M149" s="334">
        <v>0.17600000000000018</v>
      </c>
      <c r="N149" s="335">
        <v>0.20800000000000016</v>
      </c>
    </row>
    <row r="150" spans="1:14" x14ac:dyDescent="0.25">
      <c r="A150" s="265"/>
      <c r="B150" s="294" t="s">
        <v>2819</v>
      </c>
      <c r="C150" s="267"/>
      <c r="D150" s="318"/>
      <c r="E150" s="268"/>
      <c r="F150" s="267"/>
      <c r="G150" s="280"/>
      <c r="H150" s="268"/>
      <c r="I150" s="267"/>
      <c r="J150" s="269"/>
      <c r="K150" s="298"/>
      <c r="L150" s="334">
        <v>1.1999999999998678E-2</v>
      </c>
      <c r="M150" s="334">
        <v>2.4000000000002686E-2</v>
      </c>
      <c r="N150" s="335">
        <v>3.6000000000001364E-2</v>
      </c>
    </row>
    <row r="151" spans="1:14" x14ac:dyDescent="0.25">
      <c r="A151" s="265"/>
      <c r="B151" s="294" t="s">
        <v>2820</v>
      </c>
      <c r="C151" s="267"/>
      <c r="D151" s="318"/>
      <c r="E151" s="268"/>
      <c r="F151" s="267"/>
      <c r="G151" s="280"/>
      <c r="H151" s="268"/>
      <c r="I151" s="267"/>
      <c r="J151" s="269"/>
      <c r="K151" s="298"/>
      <c r="L151" s="334">
        <v>1.5600000000000094</v>
      </c>
      <c r="M151" s="334">
        <v>1.9200000000000019</v>
      </c>
      <c r="N151" s="335">
        <v>2.6400000000000006</v>
      </c>
    </row>
    <row r="152" spans="1:14" x14ac:dyDescent="0.25">
      <c r="A152" s="270"/>
      <c r="B152" s="294" t="s">
        <v>2821</v>
      </c>
      <c r="C152" s="272"/>
      <c r="D152" s="319"/>
      <c r="E152" s="273"/>
      <c r="F152" s="272"/>
      <c r="G152" s="285"/>
      <c r="H152" s="273"/>
      <c r="I152" s="272"/>
      <c r="J152" s="274"/>
      <c r="K152" s="300"/>
      <c r="L152" s="371">
        <v>0</v>
      </c>
      <c r="M152" s="371">
        <v>0.1200000000000081</v>
      </c>
      <c r="N152" s="372">
        <v>0.24000000000000554</v>
      </c>
    </row>
    <row r="153" spans="1:14" x14ac:dyDescent="0.25">
      <c r="A153" s="265" t="s">
        <v>2814</v>
      </c>
      <c r="B153" s="320" t="s">
        <v>2822</v>
      </c>
      <c r="C153" s="267">
        <v>10</v>
      </c>
      <c r="D153" s="318">
        <v>0.15</v>
      </c>
      <c r="E153" s="268">
        <v>47.4</v>
      </c>
      <c r="F153" s="267">
        <v>11</v>
      </c>
      <c r="G153" s="280">
        <v>65</v>
      </c>
      <c r="H153" s="268">
        <v>48.7</v>
      </c>
      <c r="I153" s="267">
        <v>5</v>
      </c>
      <c r="J153" s="269">
        <v>10</v>
      </c>
      <c r="K153" s="298">
        <v>49.7</v>
      </c>
      <c r="L153" s="373">
        <v>0.23999999999999844</v>
      </c>
      <c r="M153" s="373">
        <v>0.23999999999999844</v>
      </c>
      <c r="N153" s="374">
        <v>0.39999999999999858</v>
      </c>
    </row>
    <row r="154" spans="1:14" x14ac:dyDescent="0.25">
      <c r="A154" s="265"/>
      <c r="B154" s="294" t="s">
        <v>2823</v>
      </c>
      <c r="C154" s="267"/>
      <c r="D154" s="318"/>
      <c r="E154" s="268"/>
      <c r="F154" s="267"/>
      <c r="G154" s="280"/>
      <c r="H154" s="268"/>
      <c r="I154" s="267"/>
      <c r="J154" s="269"/>
      <c r="K154" s="298"/>
      <c r="L154" s="334">
        <v>0.12999999999999901</v>
      </c>
      <c r="M154" s="334">
        <v>0.67999999999999994</v>
      </c>
      <c r="N154" s="335">
        <v>0.25999999999999979</v>
      </c>
    </row>
    <row r="155" spans="1:14" x14ac:dyDescent="0.25">
      <c r="A155" s="265"/>
      <c r="B155" s="294" t="s">
        <v>2824</v>
      </c>
      <c r="C155" s="267"/>
      <c r="D155" s="318"/>
      <c r="E155" s="268"/>
      <c r="F155" s="267"/>
      <c r="G155" s="280"/>
      <c r="H155" s="268"/>
      <c r="I155" s="267"/>
      <c r="J155" s="269"/>
      <c r="K155" s="298"/>
      <c r="L155" s="334">
        <v>0</v>
      </c>
      <c r="M155" s="334">
        <v>0</v>
      </c>
      <c r="N155" s="335">
        <v>0</v>
      </c>
    </row>
    <row r="156" spans="1:14" x14ac:dyDescent="0.25">
      <c r="A156" s="265"/>
      <c r="B156" s="294" t="s">
        <v>3026</v>
      </c>
      <c r="C156" s="267"/>
      <c r="D156" s="318"/>
      <c r="E156" s="268"/>
      <c r="F156" s="267"/>
      <c r="G156" s="280"/>
      <c r="H156" s="268"/>
      <c r="I156" s="267"/>
      <c r="J156" s="269"/>
      <c r="K156" s="298"/>
      <c r="L156" s="334">
        <v>5.0000000000000044E-2</v>
      </c>
      <c r="M156" s="334">
        <v>7.0000000000000284E-2</v>
      </c>
      <c r="N156" s="335">
        <v>8.0000000000000071E-2</v>
      </c>
    </row>
    <row r="157" spans="1:14" x14ac:dyDescent="0.25">
      <c r="A157" s="265"/>
      <c r="B157" s="294" t="s">
        <v>2825</v>
      </c>
      <c r="C157" s="267"/>
      <c r="D157" s="318"/>
      <c r="E157" s="268"/>
      <c r="F157" s="267"/>
      <c r="G157" s="280"/>
      <c r="H157" s="268"/>
      <c r="I157" s="267"/>
      <c r="J157" s="269"/>
      <c r="K157" s="298"/>
      <c r="L157" s="334">
        <v>0</v>
      </c>
      <c r="M157" s="334">
        <v>0</v>
      </c>
      <c r="N157" s="335">
        <v>0</v>
      </c>
    </row>
    <row r="158" spans="1:14" x14ac:dyDescent="0.25">
      <c r="A158" s="265"/>
      <c r="B158" s="294" t="s">
        <v>2826</v>
      </c>
      <c r="C158" s="267"/>
      <c r="D158" s="318"/>
      <c r="E158" s="268"/>
      <c r="F158" s="267"/>
      <c r="G158" s="280"/>
      <c r="H158" s="268"/>
      <c r="I158" s="267"/>
      <c r="J158" s="269"/>
      <c r="K158" s="298"/>
      <c r="L158" s="334">
        <v>0.1200000000000081</v>
      </c>
      <c r="M158" s="334">
        <v>0.11999999999999744</v>
      </c>
      <c r="N158" s="335">
        <v>0.11999999999999744</v>
      </c>
    </row>
    <row r="159" spans="1:14" x14ac:dyDescent="0.25">
      <c r="A159" s="270"/>
      <c r="B159" s="294" t="s">
        <v>2827</v>
      </c>
      <c r="C159" s="272"/>
      <c r="D159" s="319"/>
      <c r="E159" s="273"/>
      <c r="F159" s="272"/>
      <c r="G159" s="285"/>
      <c r="H159" s="273"/>
      <c r="I159" s="272"/>
      <c r="J159" s="274"/>
      <c r="K159" s="300"/>
      <c r="L159" s="371">
        <v>0.24000000000000024</v>
      </c>
      <c r="M159" s="371">
        <v>0.48000000000000048</v>
      </c>
      <c r="N159" s="372">
        <v>0.72000000000000064</v>
      </c>
    </row>
    <row r="160" spans="1:14" x14ac:dyDescent="0.25">
      <c r="A160" s="265" t="s">
        <v>2828</v>
      </c>
      <c r="B160" s="321" t="s">
        <v>2829</v>
      </c>
      <c r="C160" s="266">
        <v>11</v>
      </c>
      <c r="D160" s="318">
        <v>0.15</v>
      </c>
      <c r="E160" s="268">
        <v>47</v>
      </c>
      <c r="F160" s="307">
        <v>8</v>
      </c>
      <c r="G160" s="269">
        <v>50</v>
      </c>
      <c r="H160" s="268">
        <v>48.8</v>
      </c>
      <c r="I160" s="267">
        <v>3</v>
      </c>
      <c r="J160" s="269">
        <v>20</v>
      </c>
      <c r="K160" s="298">
        <v>49.6</v>
      </c>
      <c r="L160" s="392">
        <v>0.15480000000000002</v>
      </c>
      <c r="M160" s="392">
        <v>0.18240000000000001</v>
      </c>
      <c r="N160" s="393">
        <v>0.20880000000000001</v>
      </c>
    </row>
    <row r="161" spans="1:14" x14ac:dyDescent="0.25">
      <c r="A161" s="265"/>
      <c r="B161" s="304" t="s">
        <v>2830</v>
      </c>
      <c r="C161" s="266"/>
      <c r="D161" s="318"/>
      <c r="E161" s="268"/>
      <c r="F161" s="307"/>
      <c r="G161" s="269"/>
      <c r="H161" s="268"/>
      <c r="I161" s="267"/>
      <c r="J161" s="269"/>
      <c r="K161" s="298"/>
      <c r="L161" s="394">
        <v>1.6180000000000001</v>
      </c>
      <c r="M161" s="394">
        <v>1.204</v>
      </c>
      <c r="N161" s="395">
        <v>2.0840000000000001</v>
      </c>
    </row>
    <row r="162" spans="1:14" x14ac:dyDescent="0.25">
      <c r="A162" s="265"/>
      <c r="B162" s="304" t="s">
        <v>2831</v>
      </c>
      <c r="C162" s="266"/>
      <c r="D162" s="318"/>
      <c r="E162" s="268"/>
      <c r="F162" s="307"/>
      <c r="G162" s="269"/>
      <c r="H162" s="268"/>
      <c r="I162" s="267"/>
      <c r="J162" s="269"/>
      <c r="K162" s="298"/>
      <c r="L162" s="394">
        <v>9.6000000000000002E-2</v>
      </c>
      <c r="M162" s="394">
        <v>0.114</v>
      </c>
      <c r="N162" s="395">
        <v>0.112</v>
      </c>
    </row>
    <row r="163" spans="1:14" x14ac:dyDescent="0.25">
      <c r="A163" s="265"/>
      <c r="B163" s="304" t="s">
        <v>2832</v>
      </c>
      <c r="C163" s="266"/>
      <c r="D163" s="318"/>
      <c r="E163" s="268"/>
      <c r="F163" s="307"/>
      <c r="G163" s="269"/>
      <c r="H163" s="268"/>
      <c r="I163" s="267"/>
      <c r="J163" s="269"/>
      <c r="K163" s="298"/>
      <c r="L163" s="394">
        <v>1.254</v>
      </c>
      <c r="M163" s="394">
        <v>3.214</v>
      </c>
      <c r="N163" s="395">
        <v>2.7280000000000002</v>
      </c>
    </row>
    <row r="164" spans="1:14" x14ac:dyDescent="0.25">
      <c r="A164" s="265"/>
      <c r="B164" s="304" t="s">
        <v>2833</v>
      </c>
      <c r="C164" s="266"/>
      <c r="D164" s="318"/>
      <c r="E164" s="268"/>
      <c r="F164" s="307"/>
      <c r="G164" s="269"/>
      <c r="H164" s="268"/>
      <c r="I164" s="267"/>
      <c r="J164" s="269"/>
      <c r="K164" s="298"/>
      <c r="L164" s="394">
        <v>0.27200000000000002</v>
      </c>
      <c r="M164" s="394">
        <v>1.024</v>
      </c>
      <c r="N164" s="395">
        <v>1.004</v>
      </c>
    </row>
    <row r="165" spans="1:14" x14ac:dyDescent="0.25">
      <c r="A165" s="265"/>
      <c r="B165" s="304" t="s">
        <v>2834</v>
      </c>
      <c r="C165" s="266"/>
      <c r="D165" s="318"/>
      <c r="E165" s="268"/>
      <c r="F165" s="307"/>
      <c r="G165" s="269"/>
      <c r="H165" s="268"/>
      <c r="I165" s="267"/>
      <c r="J165" s="269"/>
      <c r="K165" s="298"/>
      <c r="L165" s="394">
        <v>0.254</v>
      </c>
      <c r="M165" s="394">
        <v>0.35199999999999998</v>
      </c>
      <c r="N165" s="395">
        <v>0.27800000000000002</v>
      </c>
    </row>
    <row r="166" spans="1:14" x14ac:dyDescent="0.25">
      <c r="A166" s="265"/>
      <c r="B166" s="304" t="s">
        <v>2835</v>
      </c>
      <c r="C166" s="266"/>
      <c r="D166" s="318"/>
      <c r="E166" s="268"/>
      <c r="F166" s="307"/>
      <c r="G166" s="269"/>
      <c r="H166" s="268"/>
      <c r="I166" s="267"/>
      <c r="J166" s="269"/>
      <c r="K166" s="298"/>
      <c r="L166" s="394">
        <v>0.58399999999999996</v>
      </c>
      <c r="M166" s="394">
        <v>0.99199999999999999</v>
      </c>
      <c r="N166" s="395">
        <v>1.2304000000000002</v>
      </c>
    </row>
    <row r="167" spans="1:14" x14ac:dyDescent="0.25">
      <c r="A167" s="265"/>
      <c r="B167" s="304" t="s">
        <v>2836</v>
      </c>
      <c r="C167" s="266"/>
      <c r="D167" s="318"/>
      <c r="E167" s="268"/>
      <c r="F167" s="307"/>
      <c r="G167" s="269"/>
      <c r="H167" s="268"/>
      <c r="I167" s="267"/>
      <c r="J167" s="269"/>
      <c r="K167" s="298"/>
      <c r="L167" s="394">
        <v>0.90800000000000003</v>
      </c>
      <c r="M167" s="394">
        <v>1.3680000000000001</v>
      </c>
      <c r="N167" s="395">
        <v>2E-3</v>
      </c>
    </row>
    <row r="168" spans="1:14" x14ac:dyDescent="0.25">
      <c r="A168" s="265"/>
      <c r="B168" s="304" t="s">
        <v>2837</v>
      </c>
      <c r="C168" s="266"/>
      <c r="D168" s="318"/>
      <c r="E168" s="268"/>
      <c r="F168" s="307"/>
      <c r="G168" s="269"/>
      <c r="H168" s="268"/>
      <c r="I168" s="267"/>
      <c r="J168" s="269"/>
      <c r="K168" s="298"/>
      <c r="L168" s="394">
        <v>0.92600000000000005</v>
      </c>
      <c r="M168" s="394">
        <v>1.6659999999999999</v>
      </c>
      <c r="N168" s="395">
        <v>1.3340000000000001</v>
      </c>
    </row>
    <row r="169" spans="1:14" x14ac:dyDescent="0.25">
      <c r="A169" s="270"/>
      <c r="B169" s="304" t="s">
        <v>2838</v>
      </c>
      <c r="C169" s="271"/>
      <c r="D169" s="319"/>
      <c r="E169" s="273"/>
      <c r="F169" s="308"/>
      <c r="G169" s="274"/>
      <c r="H169" s="273"/>
      <c r="I169" s="272"/>
      <c r="J169" s="274"/>
      <c r="K169" s="300"/>
      <c r="L169" s="396">
        <v>0.72799999999999998</v>
      </c>
      <c r="M169" s="396">
        <v>1.1679999999999999</v>
      </c>
      <c r="N169" s="397">
        <v>1.014</v>
      </c>
    </row>
    <row r="170" spans="1:14" x14ac:dyDescent="0.25">
      <c r="A170" s="259" t="s">
        <v>2839</v>
      </c>
      <c r="B170" s="304" t="s">
        <v>2840</v>
      </c>
      <c r="C170" s="261">
        <v>11</v>
      </c>
      <c r="D170" s="315">
        <v>0.15</v>
      </c>
      <c r="E170" s="263">
        <v>47</v>
      </c>
      <c r="F170" s="306">
        <v>8</v>
      </c>
      <c r="G170" s="264">
        <v>50</v>
      </c>
      <c r="H170" s="263">
        <v>48.8</v>
      </c>
      <c r="I170" s="262">
        <v>4</v>
      </c>
      <c r="J170" s="316">
        <v>30</v>
      </c>
      <c r="K170" s="296">
        <v>49.6</v>
      </c>
      <c r="L170" s="392">
        <v>0.2</v>
      </c>
      <c r="M170" s="392">
        <v>0.24</v>
      </c>
      <c r="N170" s="393">
        <v>0.224</v>
      </c>
    </row>
    <row r="171" spans="1:14" x14ac:dyDescent="0.25">
      <c r="A171" s="265"/>
      <c r="B171" s="321" t="s">
        <v>2841</v>
      </c>
      <c r="C171" s="266"/>
      <c r="D171" s="318"/>
      <c r="E171" s="268"/>
      <c r="F171" s="307"/>
      <c r="G171" s="269"/>
      <c r="H171" s="268"/>
      <c r="I171" s="267"/>
      <c r="J171" s="280"/>
      <c r="K171" s="298"/>
      <c r="L171" s="394">
        <v>0.21</v>
      </c>
      <c r="M171" s="394">
        <v>0.62</v>
      </c>
      <c r="N171" s="395">
        <v>0.56799999999999995</v>
      </c>
    </row>
    <row r="172" spans="1:14" x14ac:dyDescent="0.25">
      <c r="A172" s="265"/>
      <c r="B172" s="321" t="s">
        <v>2842</v>
      </c>
      <c r="C172" s="266"/>
      <c r="D172" s="318"/>
      <c r="E172" s="268"/>
      <c r="F172" s="307"/>
      <c r="G172" s="269"/>
      <c r="H172" s="268"/>
      <c r="I172" s="267"/>
      <c r="J172" s="280"/>
      <c r="K172" s="298"/>
      <c r="L172" s="394">
        <v>0.874</v>
      </c>
      <c r="M172" s="394">
        <v>2</v>
      </c>
      <c r="N172" s="395">
        <v>1.3939999999999999</v>
      </c>
    </row>
    <row r="173" spans="1:14" x14ac:dyDescent="0.25">
      <c r="A173" s="265"/>
      <c r="B173" s="321" t="s">
        <v>2843</v>
      </c>
      <c r="C173" s="266"/>
      <c r="D173" s="318"/>
      <c r="E173" s="268"/>
      <c r="F173" s="307"/>
      <c r="G173" s="269"/>
      <c r="H173" s="268"/>
      <c r="I173" s="267"/>
      <c r="J173" s="280"/>
      <c r="K173" s="298"/>
      <c r="L173" s="394">
        <v>1.3360000000000001</v>
      </c>
      <c r="M173" s="394">
        <v>2.2351999999999999</v>
      </c>
      <c r="N173" s="395">
        <v>2.5071999999999997</v>
      </c>
    </row>
    <row r="174" spans="1:14" x14ac:dyDescent="0.25">
      <c r="A174" s="265"/>
      <c r="B174" s="304" t="s">
        <v>2844</v>
      </c>
      <c r="C174" s="266"/>
      <c r="D174" s="318"/>
      <c r="E174" s="268"/>
      <c r="F174" s="307"/>
      <c r="G174" s="269"/>
      <c r="H174" s="268"/>
      <c r="I174" s="267"/>
      <c r="J174" s="280"/>
      <c r="K174" s="298"/>
      <c r="L174" s="394">
        <v>0.30199999999999999</v>
      </c>
      <c r="M174" s="394">
        <v>0.50600000000000001</v>
      </c>
      <c r="N174" s="395">
        <v>0.46</v>
      </c>
    </row>
    <row r="175" spans="1:14" x14ac:dyDescent="0.25">
      <c r="A175" s="265"/>
      <c r="B175" s="304" t="s">
        <v>2845</v>
      </c>
      <c r="C175" s="266"/>
      <c r="D175" s="318"/>
      <c r="E175" s="268"/>
      <c r="F175" s="307"/>
      <c r="G175" s="269"/>
      <c r="H175" s="268"/>
      <c r="I175" s="267"/>
      <c r="J175" s="280"/>
      <c r="K175" s="298"/>
      <c r="L175" s="394">
        <v>0.86799999999999999</v>
      </c>
      <c r="M175" s="394">
        <v>1.8360000000000001</v>
      </c>
      <c r="N175" s="395">
        <v>1.5920000000000001</v>
      </c>
    </row>
    <row r="176" spans="1:14" x14ac:dyDescent="0.25">
      <c r="A176" s="265"/>
      <c r="B176" s="304" t="s">
        <v>2846</v>
      </c>
      <c r="C176" s="266"/>
      <c r="D176" s="318"/>
      <c r="E176" s="268"/>
      <c r="F176" s="307"/>
      <c r="G176" s="269"/>
      <c r="H176" s="268"/>
      <c r="I176" s="267"/>
      <c r="J176" s="280"/>
      <c r="K176" s="298"/>
      <c r="L176" s="394">
        <v>0.23599999999999999</v>
      </c>
      <c r="M176" s="394">
        <v>0.92800000000000005</v>
      </c>
      <c r="N176" s="395">
        <v>0.86599999999999999</v>
      </c>
    </row>
    <row r="177" spans="1:14" x14ac:dyDescent="0.25">
      <c r="A177" s="265"/>
      <c r="B177" s="304" t="s">
        <v>2847</v>
      </c>
      <c r="C177" s="266"/>
      <c r="D177" s="318"/>
      <c r="E177" s="268"/>
      <c r="F177" s="307"/>
      <c r="G177" s="269"/>
      <c r="H177" s="268"/>
      <c r="I177" s="267"/>
      <c r="J177" s="280"/>
      <c r="K177" s="298"/>
      <c r="L177" s="394">
        <v>3.3600000000000005E-2</v>
      </c>
      <c r="M177" s="394">
        <v>6.6000000000000003E-2</v>
      </c>
      <c r="N177" s="395">
        <v>4.3200000000000002E-2</v>
      </c>
    </row>
    <row r="178" spans="1:14" x14ac:dyDescent="0.25">
      <c r="A178" s="265"/>
      <c r="B178" s="304" t="s">
        <v>2848</v>
      </c>
      <c r="C178" s="266"/>
      <c r="D178" s="318"/>
      <c r="E178" s="268"/>
      <c r="F178" s="307"/>
      <c r="G178" s="269"/>
      <c r="H178" s="268"/>
      <c r="I178" s="267"/>
      <c r="J178" s="280"/>
      <c r="K178" s="298"/>
      <c r="L178" s="394">
        <v>1.1999999999999999E-3</v>
      </c>
      <c r="M178" s="394">
        <v>2.3999999999999998E-3</v>
      </c>
      <c r="N178" s="395">
        <v>1.1999999999999999E-3</v>
      </c>
    </row>
    <row r="179" spans="1:14" x14ac:dyDescent="0.25">
      <c r="A179" s="265"/>
      <c r="B179" s="304" t="s">
        <v>2849</v>
      </c>
      <c r="C179" s="266"/>
      <c r="D179" s="318"/>
      <c r="E179" s="268"/>
      <c r="F179" s="307"/>
      <c r="G179" s="269"/>
      <c r="H179" s="268"/>
      <c r="I179" s="267"/>
      <c r="J179" s="280"/>
      <c r="K179" s="298"/>
      <c r="L179" s="394">
        <v>0.32400000000000001</v>
      </c>
      <c r="M179" s="394">
        <v>0.78839999999999999</v>
      </c>
      <c r="N179" s="395">
        <v>0.60960000000000003</v>
      </c>
    </row>
    <row r="180" spans="1:14" x14ac:dyDescent="0.25">
      <c r="A180" s="270"/>
      <c r="B180" s="260" t="s">
        <v>3027</v>
      </c>
      <c r="C180" s="271"/>
      <c r="D180" s="319"/>
      <c r="E180" s="273"/>
      <c r="F180" s="308"/>
      <c r="G180" s="274"/>
      <c r="H180" s="273"/>
      <c r="I180" s="272"/>
      <c r="J180" s="285"/>
      <c r="K180" s="300"/>
      <c r="L180" s="371">
        <v>1.0236000000000001</v>
      </c>
      <c r="M180" s="371">
        <v>0.876</v>
      </c>
      <c r="N180" s="372">
        <v>2.0028000000000001</v>
      </c>
    </row>
    <row r="181" spans="1:14" x14ac:dyDescent="0.25">
      <c r="A181" s="265" t="s">
        <v>2850</v>
      </c>
      <c r="B181" s="320" t="s">
        <v>2851</v>
      </c>
      <c r="C181" s="266">
        <v>12</v>
      </c>
      <c r="D181" s="318">
        <v>0.15</v>
      </c>
      <c r="E181" s="268">
        <v>46.8</v>
      </c>
      <c r="F181" s="267">
        <v>9</v>
      </c>
      <c r="G181" s="269">
        <v>55</v>
      </c>
      <c r="H181" s="298">
        <v>48.7</v>
      </c>
      <c r="I181" s="269">
        <v>1</v>
      </c>
      <c r="J181" s="269">
        <v>15</v>
      </c>
      <c r="K181" s="298">
        <v>49.5</v>
      </c>
      <c r="L181" s="373">
        <v>0.42880000000000001</v>
      </c>
      <c r="M181" s="373">
        <v>0.44480000000000003</v>
      </c>
      <c r="N181" s="374">
        <v>0.4224</v>
      </c>
    </row>
    <row r="182" spans="1:14" x14ac:dyDescent="0.25">
      <c r="A182" s="265"/>
      <c r="B182" s="320" t="s">
        <v>2852</v>
      </c>
      <c r="C182" s="266"/>
      <c r="D182" s="318"/>
      <c r="E182" s="268"/>
      <c r="F182" s="267"/>
      <c r="G182" s="269"/>
      <c r="H182" s="298"/>
      <c r="I182" s="269"/>
      <c r="J182" s="269"/>
      <c r="K182" s="298"/>
      <c r="L182" s="334">
        <v>0.20599999999999999</v>
      </c>
      <c r="M182" s="334">
        <v>0.48599999999999999</v>
      </c>
      <c r="N182" s="335">
        <v>0.35</v>
      </c>
    </row>
    <row r="183" spans="1:14" x14ac:dyDescent="0.25">
      <c r="A183" s="265"/>
      <c r="B183" s="320" t="s">
        <v>2853</v>
      </c>
      <c r="C183" s="266"/>
      <c r="D183" s="318"/>
      <c r="E183" s="268"/>
      <c r="F183" s="267"/>
      <c r="G183" s="269"/>
      <c r="H183" s="298"/>
      <c r="I183" s="269"/>
      <c r="J183" s="269"/>
      <c r="K183" s="298"/>
      <c r="L183" s="334">
        <v>0.26800000000000002</v>
      </c>
      <c r="M183" s="334">
        <v>0.504</v>
      </c>
      <c r="N183" s="335">
        <v>0.34200000000000003</v>
      </c>
    </row>
    <row r="184" spans="1:14" x14ac:dyDescent="0.25">
      <c r="A184" s="265"/>
      <c r="B184" s="294" t="s">
        <v>2854</v>
      </c>
      <c r="C184" s="266"/>
      <c r="D184" s="318"/>
      <c r="E184" s="268"/>
      <c r="F184" s="267"/>
      <c r="G184" s="269"/>
      <c r="H184" s="298"/>
      <c r="I184" s="269"/>
      <c r="J184" s="269"/>
      <c r="K184" s="298"/>
      <c r="L184" s="334">
        <v>0.16600000000000001</v>
      </c>
      <c r="M184" s="334">
        <v>0.65600000000000003</v>
      </c>
      <c r="N184" s="335">
        <v>0.47399999999999998</v>
      </c>
    </row>
    <row r="185" spans="1:14" x14ac:dyDescent="0.25">
      <c r="A185" s="265"/>
      <c r="B185" s="294" t="s">
        <v>2855</v>
      </c>
      <c r="C185" s="266"/>
      <c r="D185" s="318"/>
      <c r="E185" s="268"/>
      <c r="F185" s="267"/>
      <c r="G185" s="269"/>
      <c r="H185" s="298"/>
      <c r="I185" s="269"/>
      <c r="J185" s="269"/>
      <c r="K185" s="298"/>
      <c r="L185" s="334">
        <v>0.2868</v>
      </c>
      <c r="M185" s="334">
        <v>0.96360000000000001</v>
      </c>
      <c r="N185" s="335">
        <v>0.71879999999999999</v>
      </c>
    </row>
    <row r="186" spans="1:14" x14ac:dyDescent="0.25">
      <c r="A186" s="265"/>
      <c r="B186" s="294" t="s">
        <v>2856</v>
      </c>
      <c r="C186" s="266"/>
      <c r="D186" s="318"/>
      <c r="E186" s="268"/>
      <c r="F186" s="267"/>
      <c r="G186" s="269"/>
      <c r="H186" s="298"/>
      <c r="I186" s="269"/>
      <c r="J186" s="269"/>
      <c r="K186" s="298"/>
      <c r="L186" s="334">
        <v>0.246</v>
      </c>
      <c r="M186" s="334">
        <v>0.47</v>
      </c>
      <c r="N186" s="335">
        <v>0.36</v>
      </c>
    </row>
    <row r="187" spans="1:14" x14ac:dyDescent="0.25">
      <c r="A187" s="265"/>
      <c r="B187" s="294" t="s">
        <v>2857</v>
      </c>
      <c r="C187" s="266"/>
      <c r="D187" s="318"/>
      <c r="E187" s="268"/>
      <c r="F187" s="267"/>
      <c r="G187" s="269"/>
      <c r="H187" s="298"/>
      <c r="I187" s="269"/>
      <c r="J187" s="269"/>
      <c r="K187" s="298"/>
      <c r="L187" s="334">
        <v>0.26519999999999999</v>
      </c>
      <c r="M187" s="334">
        <v>0.7752</v>
      </c>
      <c r="N187" s="335">
        <v>1.1088</v>
      </c>
    </row>
    <row r="188" spans="1:14" x14ac:dyDescent="0.25">
      <c r="A188" s="270"/>
      <c r="B188" s="294" t="s">
        <v>2858</v>
      </c>
      <c r="C188" s="271"/>
      <c r="D188" s="319"/>
      <c r="E188" s="273"/>
      <c r="F188" s="272"/>
      <c r="G188" s="274"/>
      <c r="H188" s="300"/>
      <c r="I188" s="274"/>
      <c r="J188" s="274"/>
      <c r="K188" s="300"/>
      <c r="L188" s="371">
        <v>0.06</v>
      </c>
      <c r="M188" s="371">
        <v>0.25319999999999998</v>
      </c>
      <c r="N188" s="372">
        <v>0.1608</v>
      </c>
    </row>
    <row r="189" spans="1:14" x14ac:dyDescent="0.25">
      <c r="A189" s="265" t="s">
        <v>2850</v>
      </c>
      <c r="B189" s="320" t="s">
        <v>2859</v>
      </c>
      <c r="C189" s="266">
        <v>12</v>
      </c>
      <c r="D189" s="318">
        <v>0.15</v>
      </c>
      <c r="E189" s="268">
        <v>46.8</v>
      </c>
      <c r="F189" s="267">
        <v>9</v>
      </c>
      <c r="G189" s="269">
        <v>55</v>
      </c>
      <c r="H189" s="298">
        <v>48.7</v>
      </c>
      <c r="I189" s="269">
        <v>2</v>
      </c>
      <c r="J189" s="269">
        <v>20</v>
      </c>
      <c r="K189" s="298">
        <v>49.5</v>
      </c>
      <c r="L189" s="373">
        <v>1.3979999999999999</v>
      </c>
      <c r="M189" s="373">
        <v>1.508</v>
      </c>
      <c r="N189" s="374">
        <v>1.528</v>
      </c>
    </row>
    <row r="190" spans="1:14" x14ac:dyDescent="0.25">
      <c r="A190" s="265"/>
      <c r="B190" s="294" t="s">
        <v>2860</v>
      </c>
      <c r="C190" s="266"/>
      <c r="D190" s="318"/>
      <c r="E190" s="268"/>
      <c r="F190" s="267"/>
      <c r="G190" s="269"/>
      <c r="H190" s="298"/>
      <c r="I190" s="269"/>
      <c r="J190" s="269"/>
      <c r="K190" s="298"/>
      <c r="L190" s="334">
        <v>3.2399999999999998E-2</v>
      </c>
      <c r="M190" s="334">
        <v>7.6799999999999993E-2</v>
      </c>
      <c r="N190" s="335">
        <v>6.720000000000001E-2</v>
      </c>
    </row>
    <row r="191" spans="1:14" x14ac:dyDescent="0.25">
      <c r="A191" s="265"/>
      <c r="B191" s="294" t="s">
        <v>2861</v>
      </c>
      <c r="C191" s="266"/>
      <c r="D191" s="318"/>
      <c r="E191" s="268"/>
      <c r="F191" s="267"/>
      <c r="G191" s="269"/>
      <c r="H191" s="298"/>
      <c r="I191" s="269"/>
      <c r="J191" s="269"/>
      <c r="K191" s="298"/>
      <c r="L191" s="334">
        <v>0.70199999999999996</v>
      </c>
      <c r="M191" s="334">
        <v>1.1784000000000001</v>
      </c>
      <c r="N191" s="335">
        <v>1.3859999999999999</v>
      </c>
    </row>
    <row r="192" spans="1:14" x14ac:dyDescent="0.25">
      <c r="A192" s="265"/>
      <c r="B192" s="294" t="s">
        <v>2862</v>
      </c>
      <c r="C192" s="266"/>
      <c r="D192" s="318"/>
      <c r="E192" s="268"/>
      <c r="F192" s="267"/>
      <c r="G192" s="269"/>
      <c r="H192" s="298"/>
      <c r="I192" s="269"/>
      <c r="J192" s="269"/>
      <c r="K192" s="298"/>
      <c r="L192" s="334">
        <v>0.15240000000000001</v>
      </c>
      <c r="M192" s="334">
        <v>0.72720000000000007</v>
      </c>
      <c r="N192" s="335">
        <v>0.28199999999999997</v>
      </c>
    </row>
    <row r="193" spans="1:14" x14ac:dyDescent="0.25">
      <c r="A193" s="265"/>
      <c r="B193" s="294" t="s">
        <v>2863</v>
      </c>
      <c r="C193" s="266"/>
      <c r="D193" s="318"/>
      <c r="E193" s="268"/>
      <c r="F193" s="267"/>
      <c r="G193" s="269"/>
      <c r="H193" s="298"/>
      <c r="I193" s="269"/>
      <c r="J193" s="269"/>
      <c r="K193" s="298"/>
      <c r="L193" s="334">
        <v>0.10920000000000001</v>
      </c>
      <c r="M193" s="334">
        <v>0.1368</v>
      </c>
      <c r="N193" s="335">
        <v>0.18719999999999998</v>
      </c>
    </row>
    <row r="194" spans="1:14" x14ac:dyDescent="0.25">
      <c r="A194" s="265"/>
      <c r="B194" s="294" t="s">
        <v>2864</v>
      </c>
      <c r="C194" s="266"/>
      <c r="D194" s="318"/>
      <c r="E194" s="268"/>
      <c r="F194" s="267"/>
      <c r="G194" s="269"/>
      <c r="H194" s="298"/>
      <c r="I194" s="269"/>
      <c r="J194" s="269"/>
      <c r="K194" s="298"/>
      <c r="L194" s="334">
        <v>0.33239999999999997</v>
      </c>
      <c r="M194" s="334">
        <v>1.0236000000000001</v>
      </c>
      <c r="N194" s="335">
        <v>0.63360000000000005</v>
      </c>
    </row>
    <row r="195" spans="1:14" x14ac:dyDescent="0.25">
      <c r="A195" s="265"/>
      <c r="B195" s="294" t="s">
        <v>2865</v>
      </c>
      <c r="C195" s="266"/>
      <c r="D195" s="318"/>
      <c r="E195" s="268"/>
      <c r="F195" s="267"/>
      <c r="G195" s="269"/>
      <c r="H195" s="298"/>
      <c r="I195" s="269"/>
      <c r="J195" s="269"/>
      <c r="K195" s="298"/>
      <c r="L195" s="334">
        <v>0</v>
      </c>
      <c r="M195" s="334">
        <v>0</v>
      </c>
      <c r="N195" s="335">
        <v>0</v>
      </c>
    </row>
    <row r="196" spans="1:14" x14ac:dyDescent="0.25">
      <c r="A196" s="265"/>
      <c r="B196" s="294" t="s">
        <v>2866</v>
      </c>
      <c r="C196" s="266"/>
      <c r="D196" s="318"/>
      <c r="E196" s="268"/>
      <c r="F196" s="267"/>
      <c r="G196" s="269"/>
      <c r="H196" s="298"/>
      <c r="I196" s="269"/>
      <c r="J196" s="269"/>
      <c r="K196" s="298"/>
      <c r="L196" s="334">
        <v>1.298</v>
      </c>
      <c r="M196" s="334">
        <v>2.4860000000000002</v>
      </c>
      <c r="N196" s="335">
        <v>1.492</v>
      </c>
    </row>
    <row r="197" spans="1:14" x14ac:dyDescent="0.25">
      <c r="A197" s="270"/>
      <c r="B197" s="294" t="s">
        <v>2867</v>
      </c>
      <c r="C197" s="271"/>
      <c r="D197" s="319"/>
      <c r="E197" s="273"/>
      <c r="F197" s="272"/>
      <c r="G197" s="274"/>
      <c r="H197" s="300"/>
      <c r="I197" s="274"/>
      <c r="J197" s="274"/>
      <c r="K197" s="300"/>
      <c r="L197" s="371">
        <v>0.24840000000000001</v>
      </c>
      <c r="M197" s="371">
        <v>0.9</v>
      </c>
      <c r="N197" s="372">
        <v>0.34920000000000001</v>
      </c>
    </row>
    <row r="198" spans="1:14" x14ac:dyDescent="0.25">
      <c r="A198" s="259" t="s">
        <v>2868</v>
      </c>
      <c r="B198" s="260" t="s">
        <v>2869</v>
      </c>
      <c r="C198" s="261">
        <v>13</v>
      </c>
      <c r="D198" s="315">
        <v>0.15</v>
      </c>
      <c r="E198" s="263">
        <v>46.7</v>
      </c>
      <c r="F198" s="262">
        <v>10</v>
      </c>
      <c r="G198" s="264">
        <v>60</v>
      </c>
      <c r="H198" s="296">
        <v>48.7</v>
      </c>
      <c r="I198" s="264"/>
      <c r="J198" s="264"/>
      <c r="K198" s="264"/>
      <c r="L198" s="373">
        <v>0.1512</v>
      </c>
      <c r="M198" s="373">
        <v>0.10920000000000001</v>
      </c>
      <c r="N198" s="374">
        <v>0.1176</v>
      </c>
    </row>
    <row r="199" spans="1:14" x14ac:dyDescent="0.25">
      <c r="A199" s="265"/>
      <c r="B199" s="260" t="s">
        <v>2870</v>
      </c>
      <c r="C199" s="266"/>
      <c r="D199" s="318"/>
      <c r="E199" s="268"/>
      <c r="F199" s="267"/>
      <c r="G199" s="269"/>
      <c r="H199" s="298"/>
      <c r="I199" s="269"/>
      <c r="J199" s="269"/>
      <c r="K199" s="269"/>
      <c r="L199" s="334">
        <v>1.6752</v>
      </c>
      <c r="M199" s="334">
        <v>2.5164</v>
      </c>
      <c r="N199" s="335">
        <v>2.5331999999999999</v>
      </c>
    </row>
    <row r="200" spans="1:14" x14ac:dyDescent="0.25">
      <c r="A200" s="265"/>
      <c r="B200" s="260" t="s">
        <v>2871</v>
      </c>
      <c r="C200" s="266"/>
      <c r="D200" s="318"/>
      <c r="E200" s="268"/>
      <c r="F200" s="267"/>
      <c r="G200" s="269"/>
      <c r="H200" s="298"/>
      <c r="I200" s="269"/>
      <c r="J200" s="269"/>
      <c r="K200" s="269"/>
      <c r="L200" s="334">
        <v>1.0572000000000001</v>
      </c>
      <c r="M200" s="334">
        <v>2.214</v>
      </c>
      <c r="N200" s="335">
        <v>2.5308000000000002</v>
      </c>
    </row>
    <row r="201" spans="1:14" x14ac:dyDescent="0.25">
      <c r="A201" s="265"/>
      <c r="B201" s="260" t="s">
        <v>2872</v>
      </c>
      <c r="C201" s="266"/>
      <c r="D201" s="318"/>
      <c r="E201" s="268"/>
      <c r="F201" s="267"/>
      <c r="G201" s="269"/>
      <c r="H201" s="298"/>
      <c r="I201" s="269"/>
      <c r="J201" s="269"/>
      <c r="K201" s="269"/>
      <c r="L201" s="334">
        <v>0.36599999999999999</v>
      </c>
      <c r="M201" s="334">
        <v>0.37319999999999998</v>
      </c>
      <c r="N201" s="335">
        <v>0.378</v>
      </c>
    </row>
    <row r="202" spans="1:14" x14ac:dyDescent="0.25">
      <c r="A202" s="265"/>
      <c r="B202" s="260" t="s">
        <v>2873</v>
      </c>
      <c r="C202" s="266"/>
      <c r="D202" s="318"/>
      <c r="E202" s="268"/>
      <c r="F202" s="267"/>
      <c r="G202" s="269"/>
      <c r="H202" s="298"/>
      <c r="I202" s="269"/>
      <c r="J202" s="269"/>
      <c r="K202" s="269"/>
      <c r="L202" s="334">
        <v>0.38639999999999997</v>
      </c>
      <c r="M202" s="334">
        <v>0.74760000000000004</v>
      </c>
      <c r="N202" s="335">
        <v>0.85680000000000001</v>
      </c>
    </row>
    <row r="203" spans="1:14" x14ac:dyDescent="0.25">
      <c r="A203" s="265"/>
      <c r="B203" s="260" t="s">
        <v>2874</v>
      </c>
      <c r="C203" s="266"/>
      <c r="D203" s="318"/>
      <c r="E203" s="268"/>
      <c r="F203" s="267"/>
      <c r="G203" s="269"/>
      <c r="H203" s="298"/>
      <c r="I203" s="269"/>
      <c r="J203" s="269"/>
      <c r="K203" s="269"/>
      <c r="L203" s="334">
        <v>0.39</v>
      </c>
      <c r="M203" s="334">
        <v>0.79200000000000004</v>
      </c>
      <c r="N203" s="335">
        <v>0.9</v>
      </c>
    </row>
    <row r="204" spans="1:14" x14ac:dyDescent="0.25">
      <c r="A204" s="265"/>
      <c r="B204" s="260" t="s">
        <v>2875</v>
      </c>
      <c r="C204" s="266"/>
      <c r="D204" s="318"/>
      <c r="E204" s="268"/>
      <c r="F204" s="267"/>
      <c r="G204" s="269"/>
      <c r="H204" s="298"/>
      <c r="I204" s="269"/>
      <c r="J204" s="269"/>
      <c r="K204" s="269"/>
      <c r="L204" s="334">
        <v>1.3271999999999999</v>
      </c>
      <c r="M204" s="334">
        <v>2.7096</v>
      </c>
      <c r="N204" s="335">
        <v>3.1884000000000001</v>
      </c>
    </row>
    <row r="205" spans="1:14" x14ac:dyDescent="0.25">
      <c r="A205" s="265"/>
      <c r="B205" s="260" t="s">
        <v>2876</v>
      </c>
      <c r="C205" s="266"/>
      <c r="D205" s="318"/>
      <c r="E205" s="268"/>
      <c r="F205" s="267"/>
      <c r="G205" s="269"/>
      <c r="H205" s="298"/>
      <c r="I205" s="269"/>
      <c r="J205" s="269"/>
      <c r="K205" s="269"/>
      <c r="L205" s="334">
        <v>9.3599999999999989E-2</v>
      </c>
      <c r="M205" s="334">
        <v>0.23039999999999999</v>
      </c>
      <c r="N205" s="335">
        <v>0.5292</v>
      </c>
    </row>
    <row r="206" spans="1:14" x14ac:dyDescent="0.25">
      <c r="A206" s="265"/>
      <c r="B206" s="260" t="s">
        <v>2877</v>
      </c>
      <c r="C206" s="266"/>
      <c r="D206" s="318"/>
      <c r="E206" s="268"/>
      <c r="F206" s="267"/>
      <c r="G206" s="269"/>
      <c r="H206" s="298"/>
      <c r="I206" s="269"/>
      <c r="J206" s="269"/>
      <c r="K206" s="269"/>
      <c r="L206" s="334">
        <v>3.1654800000000004E-2</v>
      </c>
      <c r="M206" s="334">
        <v>4.4159999999999998E-2</v>
      </c>
      <c r="N206" s="335">
        <v>3.7305600000000001E-2</v>
      </c>
    </row>
    <row r="207" spans="1:14" x14ac:dyDescent="0.25">
      <c r="A207" s="265"/>
      <c r="B207" s="260" t="s">
        <v>2878</v>
      </c>
      <c r="C207" s="266"/>
      <c r="D207" s="318"/>
      <c r="E207" s="268"/>
      <c r="F207" s="267"/>
      <c r="G207" s="269"/>
      <c r="H207" s="298"/>
      <c r="I207" s="269"/>
      <c r="J207" s="269"/>
      <c r="K207" s="269"/>
      <c r="L207" s="334">
        <v>0</v>
      </c>
      <c r="M207" s="334">
        <v>0</v>
      </c>
      <c r="N207" s="335">
        <v>0</v>
      </c>
    </row>
    <row r="208" spans="1:14" x14ac:dyDescent="0.25">
      <c r="A208" s="270"/>
      <c r="B208" s="260" t="s">
        <v>2879</v>
      </c>
      <c r="C208" s="271"/>
      <c r="D208" s="319"/>
      <c r="E208" s="273"/>
      <c r="F208" s="272"/>
      <c r="G208" s="274"/>
      <c r="H208" s="300"/>
      <c r="I208" s="274"/>
      <c r="J208" s="274"/>
      <c r="K208" s="274"/>
      <c r="L208" s="371">
        <v>0.40079999999999999</v>
      </c>
      <c r="M208" s="371">
        <v>0.40079999999999999</v>
      </c>
      <c r="N208" s="372">
        <v>0.39960000000000001</v>
      </c>
    </row>
    <row r="209" spans="1:14" x14ac:dyDescent="0.25">
      <c r="A209" s="265" t="s">
        <v>2868</v>
      </c>
      <c r="B209" s="275" t="s">
        <v>2880</v>
      </c>
      <c r="C209" s="266">
        <v>13</v>
      </c>
      <c r="D209" s="318">
        <v>0.15</v>
      </c>
      <c r="E209" s="268">
        <v>46.7</v>
      </c>
      <c r="F209" s="267">
        <v>10</v>
      </c>
      <c r="G209" s="269">
        <v>60</v>
      </c>
      <c r="H209" s="298">
        <v>48.7</v>
      </c>
      <c r="I209" s="269"/>
      <c r="J209" s="269"/>
      <c r="K209" s="269"/>
      <c r="L209" s="334">
        <v>1.0149999999999999</v>
      </c>
      <c r="M209" s="334">
        <v>1.0864</v>
      </c>
      <c r="N209" s="335">
        <v>1.1479999999999999</v>
      </c>
    </row>
    <row r="210" spans="1:14" x14ac:dyDescent="0.25">
      <c r="A210" s="265"/>
      <c r="B210" s="260" t="s">
        <v>2881</v>
      </c>
      <c r="C210" s="266"/>
      <c r="D210" s="318"/>
      <c r="E210" s="268"/>
      <c r="F210" s="267"/>
      <c r="G210" s="269"/>
      <c r="H210" s="298"/>
      <c r="I210" s="269"/>
      <c r="J210" s="269"/>
      <c r="K210" s="269"/>
      <c r="L210" s="334">
        <v>1.0164</v>
      </c>
      <c r="M210" s="334">
        <v>1.7472000000000001</v>
      </c>
      <c r="N210" s="335">
        <v>1.6332</v>
      </c>
    </row>
    <row r="211" spans="1:14" x14ac:dyDescent="0.25">
      <c r="A211" s="265"/>
      <c r="B211" s="260" t="s">
        <v>2882</v>
      </c>
      <c r="C211" s="266"/>
      <c r="D211" s="318"/>
      <c r="E211" s="268"/>
      <c r="F211" s="267"/>
      <c r="G211" s="269"/>
      <c r="H211" s="298"/>
      <c r="I211" s="269"/>
      <c r="J211" s="269"/>
      <c r="K211" s="269"/>
      <c r="L211" s="334">
        <v>0.32400000000000001</v>
      </c>
      <c r="M211" s="334">
        <v>0.7056</v>
      </c>
      <c r="N211" s="335">
        <v>0.81359999999999999</v>
      </c>
    </row>
    <row r="212" spans="1:14" x14ac:dyDescent="0.25">
      <c r="A212" s="265"/>
      <c r="B212" s="260" t="s">
        <v>2883</v>
      </c>
      <c r="C212" s="266"/>
      <c r="D212" s="318"/>
      <c r="E212" s="268"/>
      <c r="F212" s="267"/>
      <c r="G212" s="269"/>
      <c r="H212" s="298"/>
      <c r="I212" s="269"/>
      <c r="J212" s="269"/>
      <c r="K212" s="269"/>
      <c r="L212" s="334">
        <v>0.64679999999999993</v>
      </c>
      <c r="M212" s="334">
        <v>1.2444000000000002</v>
      </c>
      <c r="N212" s="335">
        <v>1.6392</v>
      </c>
    </row>
    <row r="213" spans="1:14" x14ac:dyDescent="0.25">
      <c r="A213" s="265"/>
      <c r="B213" s="260" t="s">
        <v>2884</v>
      </c>
      <c r="C213" s="266"/>
      <c r="D213" s="318"/>
      <c r="E213" s="268"/>
      <c r="F213" s="267"/>
      <c r="G213" s="269"/>
      <c r="H213" s="298"/>
      <c r="I213" s="269"/>
      <c r="J213" s="269"/>
      <c r="K213" s="269"/>
      <c r="L213" s="334">
        <v>0.51839999999999997</v>
      </c>
      <c r="M213" s="334">
        <v>1.0944</v>
      </c>
      <c r="N213" s="335">
        <v>1.2912000000000001</v>
      </c>
    </row>
    <row r="214" spans="1:14" x14ac:dyDescent="0.25">
      <c r="A214" s="265"/>
      <c r="B214" s="260" t="s">
        <v>2885</v>
      </c>
      <c r="C214" s="266"/>
      <c r="D214" s="318"/>
      <c r="E214" s="268"/>
      <c r="F214" s="267"/>
      <c r="G214" s="269"/>
      <c r="H214" s="298"/>
      <c r="I214" s="269"/>
      <c r="J214" s="269"/>
      <c r="K214" s="269"/>
      <c r="L214" s="334">
        <v>0.49919999999999998</v>
      </c>
      <c r="M214" s="334">
        <v>0.9887999999999999</v>
      </c>
      <c r="N214" s="335">
        <v>1.2407999999999999</v>
      </c>
    </row>
    <row r="215" spans="1:14" x14ac:dyDescent="0.25">
      <c r="A215" s="265"/>
      <c r="B215" s="260" t="s">
        <v>2886</v>
      </c>
      <c r="C215" s="266"/>
      <c r="D215" s="318"/>
      <c r="E215" s="268"/>
      <c r="F215" s="267"/>
      <c r="G215" s="269"/>
      <c r="H215" s="298"/>
      <c r="I215" s="269"/>
      <c r="J215" s="269"/>
      <c r="K215" s="269"/>
      <c r="L215" s="334">
        <v>0.56640000000000001</v>
      </c>
      <c r="M215" s="334">
        <v>0.97320000000000007</v>
      </c>
      <c r="N215" s="335">
        <v>0.94799999999999995</v>
      </c>
    </row>
    <row r="216" spans="1:14" x14ac:dyDescent="0.25">
      <c r="A216" s="265"/>
      <c r="B216" s="260" t="s">
        <v>2887</v>
      </c>
      <c r="C216" s="266"/>
      <c r="D216" s="318"/>
      <c r="E216" s="268"/>
      <c r="F216" s="267"/>
      <c r="G216" s="269"/>
      <c r="H216" s="298"/>
      <c r="I216" s="269"/>
      <c r="J216" s="269"/>
      <c r="K216" s="269"/>
      <c r="L216" s="334">
        <v>0.57120000000000004</v>
      </c>
      <c r="M216" s="334">
        <v>1.2575999999999998</v>
      </c>
      <c r="N216" s="335">
        <v>1.1496</v>
      </c>
    </row>
    <row r="217" spans="1:14" x14ac:dyDescent="0.25">
      <c r="A217" s="265"/>
      <c r="B217" s="260" t="s">
        <v>2888</v>
      </c>
      <c r="C217" s="266"/>
      <c r="D217" s="318"/>
      <c r="E217" s="268"/>
      <c r="F217" s="267"/>
      <c r="G217" s="269"/>
      <c r="H217" s="298"/>
      <c r="I217" s="269"/>
      <c r="J217" s="269"/>
      <c r="K217" s="269"/>
      <c r="L217" s="334">
        <v>0.6372000000000001</v>
      </c>
      <c r="M217" s="334">
        <v>1.1724000000000001</v>
      </c>
      <c r="N217" s="335">
        <v>1.3740000000000001</v>
      </c>
    </row>
    <row r="218" spans="1:14" x14ac:dyDescent="0.25">
      <c r="A218" s="265"/>
      <c r="B218" s="260" t="s">
        <v>2889</v>
      </c>
      <c r="C218" s="266"/>
      <c r="D218" s="318"/>
      <c r="E218" s="268"/>
      <c r="F218" s="267"/>
      <c r="G218" s="269"/>
      <c r="H218" s="298"/>
      <c r="I218" s="269"/>
      <c r="J218" s="269"/>
      <c r="K218" s="269"/>
      <c r="L218" s="334">
        <v>3.5999999999999999E-3</v>
      </c>
      <c r="M218" s="334">
        <v>3.4799999999999998E-2</v>
      </c>
      <c r="N218" s="335">
        <v>4.5600000000000002E-2</v>
      </c>
    </row>
    <row r="219" spans="1:14" x14ac:dyDescent="0.25">
      <c r="A219" s="265"/>
      <c r="B219" s="260" t="s">
        <v>2890</v>
      </c>
      <c r="C219" s="266"/>
      <c r="D219" s="318"/>
      <c r="E219" s="268"/>
      <c r="F219" s="267"/>
      <c r="G219" s="269"/>
      <c r="H219" s="298"/>
      <c r="I219" s="269"/>
      <c r="J219" s="269"/>
      <c r="K219" s="269"/>
      <c r="L219" s="334">
        <v>0.7427999999999999</v>
      </c>
      <c r="M219" s="334">
        <v>1.4544000000000001</v>
      </c>
      <c r="N219" s="335">
        <v>1.8888</v>
      </c>
    </row>
    <row r="220" spans="1:14" x14ac:dyDescent="0.25">
      <c r="A220" s="265"/>
      <c r="B220" s="260" t="s">
        <v>2891</v>
      </c>
      <c r="C220" s="266"/>
      <c r="D220" s="318"/>
      <c r="E220" s="268"/>
      <c r="F220" s="267"/>
      <c r="G220" s="269"/>
      <c r="H220" s="298"/>
      <c r="I220" s="269"/>
      <c r="J220" s="269"/>
      <c r="K220" s="269"/>
      <c r="L220" s="334">
        <v>1.5599999999999999E-2</v>
      </c>
      <c r="M220" s="334">
        <v>1.44E-2</v>
      </c>
      <c r="N220" s="335">
        <v>1.6800000000000002E-2</v>
      </c>
    </row>
    <row r="221" spans="1:14" x14ac:dyDescent="0.25">
      <c r="A221" s="265"/>
      <c r="B221" s="260" t="s">
        <v>2892</v>
      </c>
      <c r="C221" s="266"/>
      <c r="D221" s="318"/>
      <c r="E221" s="268"/>
      <c r="F221" s="267"/>
      <c r="G221" s="269"/>
      <c r="H221" s="298"/>
      <c r="I221" s="269"/>
      <c r="J221" s="269"/>
      <c r="K221" s="269"/>
      <c r="L221" s="334">
        <v>8.4000000000000005E-2</v>
      </c>
      <c r="M221" s="334">
        <v>0.22559999999999999</v>
      </c>
      <c r="N221" s="335">
        <v>0.33239999999999997</v>
      </c>
    </row>
    <row r="222" spans="1:14" x14ac:dyDescent="0.25">
      <c r="A222" s="270"/>
      <c r="B222" s="260" t="s">
        <v>2893</v>
      </c>
      <c r="C222" s="271"/>
      <c r="D222" s="319"/>
      <c r="E222" s="273"/>
      <c r="F222" s="272"/>
      <c r="G222" s="274"/>
      <c r="H222" s="300"/>
      <c r="I222" s="274"/>
      <c r="J222" s="274"/>
      <c r="K222" s="274"/>
      <c r="L222" s="371">
        <v>0</v>
      </c>
      <c r="M222" s="371">
        <v>0</v>
      </c>
      <c r="N222" s="372">
        <v>0</v>
      </c>
    </row>
    <row r="223" spans="1:14" x14ac:dyDescent="0.25">
      <c r="A223" s="270" t="s">
        <v>2894</v>
      </c>
      <c r="B223" s="322" t="s">
        <v>2895</v>
      </c>
      <c r="C223" s="323"/>
      <c r="D223" s="274"/>
      <c r="E223" s="305"/>
      <c r="F223" s="324">
        <v>1</v>
      </c>
      <c r="G223" s="272">
        <v>5</v>
      </c>
      <c r="H223" s="273">
        <v>49.1</v>
      </c>
      <c r="I223" s="272"/>
      <c r="J223" s="274"/>
      <c r="K223" s="274"/>
      <c r="L223" s="370">
        <v>0</v>
      </c>
      <c r="M223" s="370">
        <v>0</v>
      </c>
      <c r="N223" s="344">
        <v>1.32</v>
      </c>
    </row>
    <row r="224" spans="1:14" x14ac:dyDescent="0.25">
      <c r="A224" s="265" t="s">
        <v>2896</v>
      </c>
      <c r="B224" s="260" t="s">
        <v>3028</v>
      </c>
      <c r="C224" s="325"/>
      <c r="D224" s="269"/>
      <c r="E224" s="302"/>
      <c r="F224" s="267">
        <v>1</v>
      </c>
      <c r="G224" s="269">
        <v>5</v>
      </c>
      <c r="H224" s="268">
        <v>49.1</v>
      </c>
      <c r="I224" s="267">
        <v>8</v>
      </c>
      <c r="J224" s="269">
        <v>10</v>
      </c>
      <c r="K224" s="298">
        <v>49.8</v>
      </c>
      <c r="L224" s="373">
        <v>9.5000000000000001E-2</v>
      </c>
      <c r="M224" s="373">
        <v>0.38500000000000001</v>
      </c>
      <c r="N224" s="374">
        <v>0.157</v>
      </c>
    </row>
    <row r="225" spans="1:14" x14ac:dyDescent="0.25">
      <c r="A225" s="265"/>
      <c r="B225" s="260" t="s">
        <v>2897</v>
      </c>
      <c r="C225" s="325"/>
      <c r="D225" s="269"/>
      <c r="E225" s="302"/>
      <c r="F225" s="267"/>
      <c r="G225" s="269"/>
      <c r="H225" s="268"/>
      <c r="I225" s="267"/>
      <c r="J225" s="269"/>
      <c r="K225" s="298"/>
      <c r="L225" s="334">
        <v>1.0999999999999999E-2</v>
      </c>
      <c r="M225" s="334">
        <v>1.7000000000000001E-2</v>
      </c>
      <c r="N225" s="335">
        <v>1.4999999999999999E-2</v>
      </c>
    </row>
    <row r="226" spans="1:14" x14ac:dyDescent="0.25">
      <c r="A226" s="265"/>
      <c r="B226" s="260" t="s">
        <v>2898</v>
      </c>
      <c r="C226" s="325"/>
      <c r="D226" s="269"/>
      <c r="E226" s="302"/>
      <c r="F226" s="267"/>
      <c r="G226" s="269"/>
      <c r="H226" s="268"/>
      <c r="I226" s="267"/>
      <c r="J226" s="269"/>
      <c r="K226" s="298"/>
      <c r="L226" s="334">
        <v>0.14899999999999999</v>
      </c>
      <c r="M226" s="334">
        <v>0.30099999999999999</v>
      </c>
      <c r="N226" s="335">
        <v>0.21199999999999999</v>
      </c>
    </row>
    <row r="227" spans="1:14" x14ac:dyDescent="0.25">
      <c r="A227" s="265"/>
      <c r="B227" s="260" t="s">
        <v>3029</v>
      </c>
      <c r="C227" s="325"/>
      <c r="D227" s="269"/>
      <c r="E227" s="302"/>
      <c r="F227" s="267"/>
      <c r="G227" s="269"/>
      <c r="H227" s="268"/>
      <c r="I227" s="267"/>
      <c r="J227" s="269"/>
      <c r="K227" s="298"/>
      <c r="L227" s="334">
        <v>0.35599999999999998</v>
      </c>
      <c r="M227" s="334">
        <v>0.57799999999999996</v>
      </c>
      <c r="N227" s="335">
        <v>0.48599999999999999</v>
      </c>
    </row>
    <row r="228" spans="1:14" x14ac:dyDescent="0.25">
      <c r="A228" s="265"/>
      <c r="B228" s="260" t="s">
        <v>2900</v>
      </c>
      <c r="C228" s="325"/>
      <c r="D228" s="269"/>
      <c r="E228" s="302"/>
      <c r="F228" s="267"/>
      <c r="G228" s="269"/>
      <c r="H228" s="268"/>
      <c r="I228" s="267"/>
      <c r="J228" s="269"/>
      <c r="K228" s="298"/>
      <c r="L228" s="334">
        <v>0.252</v>
      </c>
      <c r="M228" s="334">
        <v>0.66300000000000003</v>
      </c>
      <c r="N228" s="335">
        <v>0.33700000000000002</v>
      </c>
    </row>
    <row r="229" spans="1:14" x14ac:dyDescent="0.25">
      <c r="A229" s="265"/>
      <c r="B229" s="260" t="s">
        <v>2902</v>
      </c>
      <c r="C229" s="325"/>
      <c r="D229" s="269"/>
      <c r="E229" s="302"/>
      <c r="F229" s="267"/>
      <c r="G229" s="269"/>
      <c r="H229" s="268"/>
      <c r="I229" s="267"/>
      <c r="J229" s="269"/>
      <c r="K229" s="298"/>
      <c r="L229" s="334">
        <v>0.35699999999999998</v>
      </c>
      <c r="M229" s="334">
        <v>0.54700000000000004</v>
      </c>
      <c r="N229" s="335">
        <v>0.41699999999999998</v>
      </c>
    </row>
    <row r="230" spans="1:14" x14ac:dyDescent="0.25">
      <c r="A230" s="265"/>
      <c r="B230" s="326" t="s">
        <v>3030</v>
      </c>
      <c r="C230" s="325"/>
      <c r="D230" s="269"/>
      <c r="E230" s="302"/>
      <c r="F230" s="267"/>
      <c r="G230" s="269"/>
      <c r="H230" s="268"/>
      <c r="I230" s="267"/>
      <c r="J230" s="269"/>
      <c r="K230" s="298"/>
      <c r="L230" s="371">
        <v>4.3999999999999997E-2</v>
      </c>
      <c r="M230" s="371">
        <v>5.8999999999999997E-2</v>
      </c>
      <c r="N230" s="372">
        <v>5.7000000000000002E-2</v>
      </c>
    </row>
    <row r="231" spans="1:14" x14ac:dyDescent="0.25">
      <c r="A231" s="259" t="s">
        <v>2896</v>
      </c>
      <c r="B231" s="260" t="s">
        <v>3031</v>
      </c>
      <c r="C231" s="327"/>
      <c r="D231" s="264"/>
      <c r="E231" s="328"/>
      <c r="F231" s="262">
        <v>1</v>
      </c>
      <c r="G231" s="264">
        <v>5</v>
      </c>
      <c r="H231" s="263">
        <v>49.1</v>
      </c>
      <c r="I231" s="262">
        <v>8</v>
      </c>
      <c r="J231" s="264">
        <v>10</v>
      </c>
      <c r="K231" s="296">
        <v>49.8</v>
      </c>
      <c r="L231" s="373">
        <v>2.5999999999999999E-2</v>
      </c>
      <c r="M231" s="373">
        <v>5.7000000000000002E-2</v>
      </c>
      <c r="N231" s="374">
        <v>2.5999999999999999E-2</v>
      </c>
    </row>
    <row r="232" spans="1:14" x14ac:dyDescent="0.25">
      <c r="A232" s="265"/>
      <c r="B232" s="260" t="s">
        <v>3032</v>
      </c>
      <c r="C232" s="325"/>
      <c r="D232" s="269"/>
      <c r="E232" s="302"/>
      <c r="F232" s="267"/>
      <c r="G232" s="269"/>
      <c r="H232" s="268"/>
      <c r="I232" s="267"/>
      <c r="J232" s="269"/>
      <c r="K232" s="298"/>
      <c r="L232" s="334">
        <v>0.69399999999999995</v>
      </c>
      <c r="M232" s="334">
        <v>0.98</v>
      </c>
      <c r="N232" s="335">
        <v>0.80900000000000005</v>
      </c>
    </row>
    <row r="233" spans="1:14" x14ac:dyDescent="0.25">
      <c r="A233" s="265"/>
      <c r="B233" s="260" t="s">
        <v>3033</v>
      </c>
      <c r="C233" s="325"/>
      <c r="D233" s="269"/>
      <c r="E233" s="302"/>
      <c r="F233" s="267"/>
      <c r="G233" s="269"/>
      <c r="H233" s="268"/>
      <c r="I233" s="267"/>
      <c r="J233" s="269"/>
      <c r="K233" s="298"/>
      <c r="L233" s="334">
        <v>0.28999999999999998</v>
      </c>
      <c r="M233" s="334">
        <v>0.56899999999999995</v>
      </c>
      <c r="N233" s="335">
        <v>0.47</v>
      </c>
    </row>
    <row r="234" spans="1:14" x14ac:dyDescent="0.25">
      <c r="A234" s="265"/>
      <c r="B234" s="260" t="s">
        <v>2899</v>
      </c>
      <c r="C234" s="325"/>
      <c r="D234" s="269"/>
      <c r="E234" s="302"/>
      <c r="F234" s="267"/>
      <c r="G234" s="269"/>
      <c r="H234" s="268"/>
      <c r="I234" s="267"/>
      <c r="J234" s="269"/>
      <c r="K234" s="298"/>
      <c r="L234" s="334">
        <v>9.0999999999999998E-2</v>
      </c>
      <c r="M234" s="334">
        <v>0.78300000000000003</v>
      </c>
      <c r="N234" s="335">
        <v>0.158</v>
      </c>
    </row>
    <row r="235" spans="1:14" x14ac:dyDescent="0.25">
      <c r="A235" s="265"/>
      <c r="B235" s="260" t="s">
        <v>3034</v>
      </c>
      <c r="C235" s="325"/>
      <c r="D235" s="269"/>
      <c r="E235" s="302"/>
      <c r="F235" s="267"/>
      <c r="G235" s="269"/>
      <c r="H235" s="268"/>
      <c r="I235" s="267"/>
      <c r="J235" s="269"/>
      <c r="K235" s="298"/>
      <c r="L235" s="334">
        <v>5.3999999999999999E-2</v>
      </c>
      <c r="M235" s="334">
        <v>5.3999999999999999E-2</v>
      </c>
      <c r="N235" s="335">
        <v>5.5E-2</v>
      </c>
    </row>
    <row r="236" spans="1:14" x14ac:dyDescent="0.25">
      <c r="A236" s="265"/>
      <c r="B236" s="260" t="s">
        <v>2901</v>
      </c>
      <c r="C236" s="325"/>
      <c r="D236" s="269"/>
      <c r="E236" s="302"/>
      <c r="F236" s="267"/>
      <c r="G236" s="269"/>
      <c r="H236" s="268"/>
      <c r="I236" s="267"/>
      <c r="J236" s="269"/>
      <c r="K236" s="298"/>
      <c r="L236" s="334">
        <v>0</v>
      </c>
      <c r="M236" s="334">
        <v>0</v>
      </c>
      <c r="N236" s="335">
        <v>0</v>
      </c>
    </row>
    <row r="237" spans="1:14" x14ac:dyDescent="0.25">
      <c r="A237" s="265"/>
      <c r="B237" s="260" t="s">
        <v>2903</v>
      </c>
      <c r="C237" s="325"/>
      <c r="D237" s="269"/>
      <c r="E237" s="302"/>
      <c r="F237" s="267"/>
      <c r="G237" s="269"/>
      <c r="H237" s="268"/>
      <c r="I237" s="267"/>
      <c r="J237" s="269"/>
      <c r="K237" s="298"/>
      <c r="L237" s="334">
        <v>0.158</v>
      </c>
      <c r="M237" s="334">
        <v>0.35399999999999998</v>
      </c>
      <c r="N237" s="335">
        <v>0.19</v>
      </c>
    </row>
    <row r="238" spans="1:14" x14ac:dyDescent="0.25">
      <c r="A238" s="270"/>
      <c r="B238" s="260" t="s">
        <v>3035</v>
      </c>
      <c r="C238" s="323"/>
      <c r="D238" s="274"/>
      <c r="E238" s="305"/>
      <c r="F238" s="272"/>
      <c r="G238" s="274"/>
      <c r="H238" s="273"/>
      <c r="I238" s="272"/>
      <c r="J238" s="274"/>
      <c r="K238" s="300"/>
      <c r="L238" s="396">
        <v>0.39200000000000002</v>
      </c>
      <c r="M238" s="396">
        <v>0.52800000000000002</v>
      </c>
      <c r="N238" s="397">
        <v>0.435</v>
      </c>
    </row>
    <row r="239" spans="1:14" x14ac:dyDescent="0.25">
      <c r="A239" s="259" t="s">
        <v>2904</v>
      </c>
      <c r="B239" s="303" t="s">
        <v>2905</v>
      </c>
      <c r="C239" s="329"/>
      <c r="D239" s="264"/>
      <c r="E239" s="328"/>
      <c r="F239" s="262">
        <v>1</v>
      </c>
      <c r="G239" s="264">
        <v>5</v>
      </c>
      <c r="H239" s="263">
        <v>49.1</v>
      </c>
      <c r="I239" s="262">
        <v>11</v>
      </c>
      <c r="J239" s="264">
        <v>25</v>
      </c>
      <c r="K239" s="328">
        <v>49.8</v>
      </c>
      <c r="L239" s="392">
        <v>0</v>
      </c>
      <c r="M239" s="392">
        <v>0</v>
      </c>
      <c r="N239" s="393">
        <v>0</v>
      </c>
    </row>
    <row r="240" spans="1:14" x14ac:dyDescent="0.25">
      <c r="A240" s="270" t="s">
        <v>2904</v>
      </c>
      <c r="B240" s="303" t="s">
        <v>2906</v>
      </c>
      <c r="C240" s="293"/>
      <c r="D240" s="274"/>
      <c r="E240" s="305"/>
      <c r="F240" s="272"/>
      <c r="G240" s="274"/>
      <c r="H240" s="273"/>
      <c r="I240" s="272"/>
      <c r="J240" s="274"/>
      <c r="K240" s="305"/>
      <c r="L240" s="371">
        <v>0.79200000000000004</v>
      </c>
      <c r="M240" s="371">
        <v>1.03</v>
      </c>
      <c r="N240" s="372">
        <v>1.0489999999999999</v>
      </c>
    </row>
    <row r="241" spans="1:14" x14ac:dyDescent="0.25">
      <c r="A241" s="265" t="s">
        <v>2768</v>
      </c>
      <c r="B241" s="275" t="s">
        <v>2907</v>
      </c>
      <c r="C241" s="330"/>
      <c r="D241" s="267"/>
      <c r="E241" s="298"/>
      <c r="F241" s="267">
        <v>2</v>
      </c>
      <c r="G241" s="269">
        <v>10</v>
      </c>
      <c r="H241" s="268">
        <v>49.1</v>
      </c>
      <c r="I241" s="267"/>
      <c r="J241" s="269"/>
      <c r="K241" s="269"/>
      <c r="L241" s="334">
        <v>0.89200000000000002</v>
      </c>
      <c r="M241" s="334">
        <v>0.98899999999999999</v>
      </c>
      <c r="N241" s="335">
        <v>1.113</v>
      </c>
    </row>
    <row r="242" spans="1:14" x14ac:dyDescent="0.25">
      <c r="A242" s="265">
        <v>-0.14000000000000001</v>
      </c>
      <c r="B242" s="260" t="s">
        <v>2145</v>
      </c>
      <c r="C242" s="330"/>
      <c r="D242" s="267"/>
      <c r="E242" s="298"/>
      <c r="F242" s="267"/>
      <c r="G242" s="269"/>
      <c r="H242" s="268"/>
      <c r="I242" s="267"/>
      <c r="J242" s="269"/>
      <c r="K242" s="269"/>
      <c r="L242" s="334">
        <v>0.187</v>
      </c>
      <c r="M242" s="334">
        <v>0.193</v>
      </c>
      <c r="N242" s="335">
        <v>0.222</v>
      </c>
    </row>
    <row r="243" spans="1:14" x14ac:dyDescent="0.25">
      <c r="A243" s="265"/>
      <c r="B243" s="260" t="s">
        <v>2158</v>
      </c>
      <c r="C243" s="330"/>
      <c r="D243" s="267"/>
      <c r="E243" s="298"/>
      <c r="F243" s="267"/>
      <c r="G243" s="269"/>
      <c r="H243" s="268"/>
      <c r="I243" s="267"/>
      <c r="J243" s="269"/>
      <c r="K243" s="269"/>
      <c r="L243" s="334">
        <v>2.1000000000000001E-2</v>
      </c>
      <c r="M243" s="334">
        <v>3.2000000000000001E-2</v>
      </c>
      <c r="N243" s="335">
        <v>0</v>
      </c>
    </row>
    <row r="244" spans="1:14" x14ac:dyDescent="0.25">
      <c r="A244" s="265"/>
      <c r="B244" s="260" t="s">
        <v>2908</v>
      </c>
      <c r="C244" s="330"/>
      <c r="D244" s="267"/>
      <c r="E244" s="298"/>
      <c r="F244" s="267"/>
      <c r="G244" s="269"/>
      <c r="H244" s="268"/>
      <c r="I244" s="267"/>
      <c r="J244" s="269"/>
      <c r="K244" s="269"/>
      <c r="L244" s="334">
        <v>6.5000000000000002E-2</v>
      </c>
      <c r="M244" s="334">
        <v>5.3999999999999999E-2</v>
      </c>
      <c r="N244" s="335">
        <v>0.08</v>
      </c>
    </row>
    <row r="245" spans="1:14" x14ac:dyDescent="0.25">
      <c r="A245" s="265"/>
      <c r="B245" s="260" t="s">
        <v>2909</v>
      </c>
      <c r="C245" s="330"/>
      <c r="D245" s="267"/>
      <c r="E245" s="298"/>
      <c r="F245" s="267"/>
      <c r="G245" s="269"/>
      <c r="H245" s="268"/>
      <c r="I245" s="267"/>
      <c r="J245" s="269"/>
      <c r="K245" s="269"/>
      <c r="L245" s="334">
        <v>1.2070000000000001</v>
      </c>
      <c r="M245" s="334">
        <v>1.611</v>
      </c>
      <c r="N245" s="335">
        <v>1.9259999999999999</v>
      </c>
    </row>
    <row r="246" spans="1:14" x14ac:dyDescent="0.25">
      <c r="A246" s="265"/>
      <c r="B246" s="260" t="s">
        <v>2910</v>
      </c>
      <c r="C246" s="330"/>
      <c r="D246" s="267"/>
      <c r="E246" s="298"/>
      <c r="F246" s="267"/>
      <c r="G246" s="269"/>
      <c r="H246" s="268"/>
      <c r="I246" s="267"/>
      <c r="J246" s="269"/>
      <c r="K246" s="269"/>
      <c r="L246" s="334">
        <v>0.34200000000000003</v>
      </c>
      <c r="M246" s="334">
        <v>0.248</v>
      </c>
      <c r="N246" s="335">
        <v>0.224</v>
      </c>
    </row>
    <row r="247" spans="1:14" x14ac:dyDescent="0.25">
      <c r="A247" s="265"/>
      <c r="B247" s="260" t="s">
        <v>2911</v>
      </c>
      <c r="C247" s="330"/>
      <c r="D247" s="267"/>
      <c r="E247" s="298"/>
      <c r="F247" s="267"/>
      <c r="G247" s="269"/>
      <c r="H247" s="268"/>
      <c r="I247" s="267"/>
      <c r="J247" s="269"/>
      <c r="K247" s="269"/>
      <c r="L247" s="334">
        <v>0.61299999999999999</v>
      </c>
      <c r="M247" s="334">
        <v>0.75</v>
      </c>
      <c r="N247" s="335">
        <v>0.69499999999999995</v>
      </c>
    </row>
    <row r="248" spans="1:14" x14ac:dyDescent="0.25">
      <c r="A248" s="265"/>
      <c r="B248" s="260" t="s">
        <v>2912</v>
      </c>
      <c r="C248" s="330"/>
      <c r="D248" s="267"/>
      <c r="E248" s="298"/>
      <c r="F248" s="267"/>
      <c r="G248" s="269"/>
      <c r="H248" s="268"/>
      <c r="I248" s="267"/>
      <c r="J248" s="269"/>
      <c r="K248" s="269"/>
      <c r="L248" s="334">
        <v>0.222</v>
      </c>
      <c r="M248" s="334">
        <v>0.502</v>
      </c>
      <c r="N248" s="335">
        <v>0.37</v>
      </c>
    </row>
    <row r="249" spans="1:14" x14ac:dyDescent="0.25">
      <c r="A249" s="265"/>
      <c r="B249" s="260" t="s">
        <v>2913</v>
      </c>
      <c r="C249" s="330"/>
      <c r="D249" s="267"/>
      <c r="E249" s="298"/>
      <c r="F249" s="267"/>
      <c r="G249" s="269"/>
      <c r="H249" s="268"/>
      <c r="I249" s="267"/>
      <c r="J249" s="269"/>
      <c r="K249" s="269"/>
      <c r="L249" s="334">
        <v>0.94099999999999995</v>
      </c>
      <c r="M249" s="334">
        <v>1.7170000000000001</v>
      </c>
      <c r="N249" s="335">
        <v>1.7430000000000001</v>
      </c>
    </row>
    <row r="250" spans="1:14" x14ac:dyDescent="0.25">
      <c r="A250" s="265"/>
      <c r="B250" s="260" t="s">
        <v>2914</v>
      </c>
      <c r="C250" s="330"/>
      <c r="D250" s="267"/>
      <c r="E250" s="298"/>
      <c r="F250" s="267"/>
      <c r="G250" s="269"/>
      <c r="H250" s="268"/>
      <c r="I250" s="267"/>
      <c r="J250" s="269"/>
      <c r="K250" s="269"/>
      <c r="L250" s="334">
        <v>0.69399999999999995</v>
      </c>
      <c r="M250" s="334">
        <v>0.86799999999999999</v>
      </c>
      <c r="N250" s="335">
        <v>1.0269999999999999</v>
      </c>
    </row>
    <row r="251" spans="1:14" x14ac:dyDescent="0.25">
      <c r="A251" s="270"/>
      <c r="B251" s="260" t="s">
        <v>2915</v>
      </c>
      <c r="C251" s="331"/>
      <c r="D251" s="272"/>
      <c r="E251" s="300"/>
      <c r="F251" s="272"/>
      <c r="G251" s="272"/>
      <c r="H251" s="273"/>
      <c r="I251" s="272"/>
      <c r="J251" s="274"/>
      <c r="K251" s="274"/>
      <c r="L251" s="334">
        <v>0.06</v>
      </c>
      <c r="M251" s="334">
        <v>8.3000000000000004E-2</v>
      </c>
      <c r="N251" s="335">
        <v>8.8999999999999996E-2</v>
      </c>
    </row>
    <row r="252" spans="1:14" x14ac:dyDescent="0.25">
      <c r="A252" s="265" t="s">
        <v>2711</v>
      </c>
      <c r="B252" s="275" t="s">
        <v>2916</v>
      </c>
      <c r="C252" s="330"/>
      <c r="D252" s="267"/>
      <c r="E252" s="298"/>
      <c r="F252" s="307">
        <v>3</v>
      </c>
      <c r="G252" s="269">
        <v>15</v>
      </c>
      <c r="H252" s="268">
        <v>49.1</v>
      </c>
      <c r="I252" s="267"/>
      <c r="J252" s="269"/>
      <c r="K252" s="269"/>
      <c r="L252" s="373">
        <v>4.3678530000000002</v>
      </c>
      <c r="M252" s="373">
        <v>7.6643321999999996</v>
      </c>
      <c r="N252" s="374">
        <v>7.7180586</v>
      </c>
    </row>
    <row r="253" spans="1:14" x14ac:dyDescent="0.25">
      <c r="A253" s="270"/>
      <c r="B253" s="260" t="s">
        <v>2917</v>
      </c>
      <c r="C253" s="331"/>
      <c r="D253" s="272"/>
      <c r="E253" s="300"/>
      <c r="F253" s="308"/>
      <c r="G253" s="274"/>
      <c r="H253" s="273"/>
      <c r="I253" s="272"/>
      <c r="J253" s="274"/>
      <c r="K253" s="274"/>
      <c r="L253" s="371">
        <v>5.0361317999999997</v>
      </c>
      <c r="M253" s="371">
        <v>7.6503588000000002</v>
      </c>
      <c r="N253" s="372">
        <v>7.4987892</v>
      </c>
    </row>
    <row r="254" spans="1:14" x14ac:dyDescent="0.25">
      <c r="A254" s="265" t="s">
        <v>2918</v>
      </c>
      <c r="B254" s="275" t="s">
        <v>2919</v>
      </c>
      <c r="C254" s="330"/>
      <c r="D254" s="267"/>
      <c r="E254" s="302"/>
      <c r="F254" s="307">
        <v>4</v>
      </c>
      <c r="G254" s="269">
        <v>25</v>
      </c>
      <c r="H254" s="268">
        <v>49.1</v>
      </c>
      <c r="I254" s="267">
        <v>13</v>
      </c>
      <c r="J254" s="269">
        <v>35</v>
      </c>
      <c r="K254" s="297">
        <v>49.8</v>
      </c>
      <c r="L254" s="373">
        <v>2.2385999999999999</v>
      </c>
      <c r="M254" s="373">
        <v>2.8098000000000001</v>
      </c>
      <c r="N254" s="374">
        <v>3.0428999999999999</v>
      </c>
    </row>
    <row r="255" spans="1:14" x14ac:dyDescent="0.25">
      <c r="A255" s="265"/>
      <c r="B255" s="294" t="s">
        <v>2920</v>
      </c>
      <c r="C255" s="330"/>
      <c r="D255" s="267"/>
      <c r="E255" s="302"/>
      <c r="F255" s="307"/>
      <c r="G255" s="269"/>
      <c r="H255" s="268"/>
      <c r="I255" s="267"/>
      <c r="J255" s="269"/>
      <c r="K255" s="297"/>
      <c r="L255" s="334">
        <v>0.1719</v>
      </c>
      <c r="M255" s="334">
        <v>0.22769999999999999</v>
      </c>
      <c r="N255" s="335">
        <v>0.2475</v>
      </c>
    </row>
    <row r="256" spans="1:14" x14ac:dyDescent="0.25">
      <c r="A256" s="265"/>
      <c r="B256" s="294" t="s">
        <v>2921</v>
      </c>
      <c r="C256" s="330"/>
      <c r="D256" s="267"/>
      <c r="E256" s="302"/>
      <c r="F256" s="307"/>
      <c r="G256" s="269"/>
      <c r="H256" s="268"/>
      <c r="I256" s="267"/>
      <c r="J256" s="269"/>
      <c r="K256" s="297"/>
      <c r="L256" s="334">
        <v>0</v>
      </c>
      <c r="M256" s="334">
        <v>2.9999999999999997E-4</v>
      </c>
      <c r="N256" s="335">
        <v>2.9999999999999997E-4</v>
      </c>
    </row>
    <row r="257" spans="1:14" x14ac:dyDescent="0.25">
      <c r="A257" s="265"/>
      <c r="B257" s="294" t="s">
        <v>2922</v>
      </c>
      <c r="C257" s="330"/>
      <c r="D257" s="267"/>
      <c r="E257" s="302"/>
      <c r="F257" s="307"/>
      <c r="G257" s="269"/>
      <c r="H257" s="268"/>
      <c r="I257" s="267"/>
      <c r="J257" s="269"/>
      <c r="K257" s="297"/>
      <c r="L257" s="334">
        <v>0.46229999999999999</v>
      </c>
      <c r="M257" s="334">
        <v>0.47010000000000002</v>
      </c>
      <c r="N257" s="335">
        <v>0.46650000000000003</v>
      </c>
    </row>
    <row r="258" spans="1:14" x14ac:dyDescent="0.25">
      <c r="A258" s="265"/>
      <c r="B258" s="294" t="s">
        <v>2923</v>
      </c>
      <c r="C258" s="330"/>
      <c r="D258" s="267"/>
      <c r="E258" s="302"/>
      <c r="F258" s="307"/>
      <c r="G258" s="269"/>
      <c r="H258" s="268"/>
      <c r="I258" s="267"/>
      <c r="J258" s="269"/>
      <c r="K258" s="297"/>
      <c r="L258" s="334">
        <v>0.14249999999999999</v>
      </c>
      <c r="M258" s="334">
        <v>0.1431</v>
      </c>
      <c r="N258" s="335">
        <v>0.1479</v>
      </c>
    </row>
    <row r="259" spans="1:14" x14ac:dyDescent="0.25">
      <c r="A259" s="265"/>
      <c r="B259" s="294" t="s">
        <v>2924</v>
      </c>
      <c r="C259" s="330"/>
      <c r="D259" s="267"/>
      <c r="E259" s="302"/>
      <c r="F259" s="307"/>
      <c r="G259" s="269"/>
      <c r="H259" s="268"/>
      <c r="I259" s="267"/>
      <c r="J259" s="269"/>
      <c r="K259" s="297"/>
      <c r="L259" s="334">
        <v>0.1323</v>
      </c>
      <c r="M259" s="334">
        <v>0.43169999999999997</v>
      </c>
      <c r="N259" s="335">
        <v>0.4158</v>
      </c>
    </row>
    <row r="260" spans="1:14" x14ac:dyDescent="0.25">
      <c r="A260" s="265"/>
      <c r="B260" s="294" t="s">
        <v>2925</v>
      </c>
      <c r="C260" s="330"/>
      <c r="D260" s="267"/>
      <c r="E260" s="302"/>
      <c r="F260" s="307"/>
      <c r="G260" s="269"/>
      <c r="H260" s="268"/>
      <c r="I260" s="267"/>
      <c r="J260" s="269"/>
      <c r="K260" s="297"/>
      <c r="L260" s="334">
        <v>0.89549999999999996</v>
      </c>
      <c r="M260" s="334">
        <v>1.1757</v>
      </c>
      <c r="N260" s="335">
        <v>1.0482</v>
      </c>
    </row>
    <row r="261" spans="1:14" x14ac:dyDescent="0.25">
      <c r="A261" s="265"/>
      <c r="B261" s="294" t="s">
        <v>2926</v>
      </c>
      <c r="C261" s="330"/>
      <c r="D261" s="267"/>
      <c r="E261" s="302"/>
      <c r="F261" s="307"/>
      <c r="G261" s="269"/>
      <c r="H261" s="268"/>
      <c r="I261" s="267"/>
      <c r="J261" s="269"/>
      <c r="K261" s="297"/>
      <c r="L261" s="334">
        <v>0.14940000000000001</v>
      </c>
      <c r="M261" s="334">
        <v>0.24</v>
      </c>
      <c r="N261" s="335">
        <v>0.24809999999999999</v>
      </c>
    </row>
    <row r="262" spans="1:14" x14ac:dyDescent="0.25">
      <c r="A262" s="265"/>
      <c r="B262" s="294" t="s">
        <v>2927</v>
      </c>
      <c r="C262" s="330"/>
      <c r="D262" s="267"/>
      <c r="E262" s="302"/>
      <c r="F262" s="307"/>
      <c r="G262" s="269"/>
      <c r="H262" s="268"/>
      <c r="I262" s="267"/>
      <c r="J262" s="269"/>
      <c r="K262" s="297"/>
      <c r="L262" s="334">
        <v>3.6400000000000002E-2</v>
      </c>
      <c r="M262" s="334">
        <v>4.7200000000000006E-2</v>
      </c>
      <c r="N262" s="335">
        <v>4.2000000000000003E-2</v>
      </c>
    </row>
    <row r="263" spans="1:14" x14ac:dyDescent="0.25">
      <c r="A263" s="265"/>
      <c r="B263" s="294" t="s">
        <v>2928</v>
      </c>
      <c r="C263" s="330"/>
      <c r="D263" s="267"/>
      <c r="E263" s="302"/>
      <c r="F263" s="307"/>
      <c r="G263" s="269"/>
      <c r="H263" s="268"/>
      <c r="I263" s="267"/>
      <c r="J263" s="269"/>
      <c r="K263" s="297"/>
      <c r="L263" s="334">
        <v>0</v>
      </c>
      <c r="M263" s="334">
        <v>0</v>
      </c>
      <c r="N263" s="335">
        <v>0</v>
      </c>
    </row>
    <row r="264" spans="1:14" x14ac:dyDescent="0.25">
      <c r="A264" s="265"/>
      <c r="B264" s="294" t="s">
        <v>2929</v>
      </c>
      <c r="C264" s="330"/>
      <c r="D264" s="267"/>
      <c r="E264" s="302"/>
      <c r="F264" s="307"/>
      <c r="G264" s="269"/>
      <c r="H264" s="268"/>
      <c r="I264" s="267"/>
      <c r="J264" s="269"/>
      <c r="K264" s="297"/>
      <c r="L264" s="334">
        <v>4.4000000000000003E-3</v>
      </c>
      <c r="M264" s="334">
        <v>2.8E-3</v>
      </c>
      <c r="N264" s="335">
        <v>4.7999999999999996E-3</v>
      </c>
    </row>
    <row r="265" spans="1:14" x14ac:dyDescent="0.25">
      <c r="A265" s="265"/>
      <c r="B265" s="294" t="s">
        <v>2930</v>
      </c>
      <c r="C265" s="330"/>
      <c r="D265" s="267"/>
      <c r="E265" s="302"/>
      <c r="F265" s="307"/>
      <c r="G265" s="269"/>
      <c r="H265" s="268"/>
      <c r="I265" s="267"/>
      <c r="J265" s="269"/>
      <c r="K265" s="297"/>
      <c r="L265" s="334">
        <v>0.1077</v>
      </c>
      <c r="M265" s="334">
        <v>0.13919999999999999</v>
      </c>
      <c r="N265" s="335">
        <v>0.12329999999999999</v>
      </c>
    </row>
    <row r="266" spans="1:14" x14ac:dyDescent="0.25">
      <c r="A266" s="265"/>
      <c r="B266" s="294" t="s">
        <v>2931</v>
      </c>
      <c r="C266" s="330"/>
      <c r="D266" s="267"/>
      <c r="E266" s="302"/>
      <c r="F266" s="307"/>
      <c r="G266" s="269"/>
      <c r="H266" s="268"/>
      <c r="I266" s="267"/>
      <c r="J266" s="269"/>
      <c r="K266" s="297"/>
      <c r="L266" s="334">
        <v>0.18330000000000002</v>
      </c>
      <c r="M266" s="334">
        <v>0.17100000000000001</v>
      </c>
      <c r="N266" s="335">
        <v>0.19469999999999998</v>
      </c>
    </row>
    <row r="267" spans="1:14" x14ac:dyDescent="0.25">
      <c r="A267" s="270"/>
      <c r="B267" s="294" t="s">
        <v>2932</v>
      </c>
      <c r="C267" s="331"/>
      <c r="D267" s="272"/>
      <c r="E267" s="305"/>
      <c r="F267" s="308"/>
      <c r="G267" s="274"/>
      <c r="H267" s="273"/>
      <c r="I267" s="272"/>
      <c r="J267" s="274"/>
      <c r="K267" s="299"/>
      <c r="L267" s="371">
        <v>4.7999999999999996E-3</v>
      </c>
      <c r="M267" s="371">
        <v>4.2000000000000006E-3</v>
      </c>
      <c r="N267" s="372">
        <v>4.2000000000000006E-3</v>
      </c>
    </row>
    <row r="268" spans="1:14" x14ac:dyDescent="0.25">
      <c r="A268" s="259" t="s">
        <v>2768</v>
      </c>
      <c r="B268" s="260" t="s">
        <v>2933</v>
      </c>
      <c r="C268" s="332"/>
      <c r="D268" s="262"/>
      <c r="E268" s="296"/>
      <c r="F268" s="306">
        <v>5</v>
      </c>
      <c r="G268" s="333">
        <v>30</v>
      </c>
      <c r="H268" s="263">
        <v>49.1</v>
      </c>
      <c r="I268" s="262"/>
      <c r="J268" s="264"/>
      <c r="K268" s="264"/>
      <c r="L268" s="373">
        <v>0.48399999999999999</v>
      </c>
      <c r="M268" s="373">
        <v>0.45100000000000001</v>
      </c>
      <c r="N268" s="374">
        <v>0.495</v>
      </c>
    </row>
    <row r="269" spans="1:14" x14ac:dyDescent="0.25">
      <c r="A269" s="270"/>
      <c r="B269" s="260" t="s">
        <v>2934</v>
      </c>
      <c r="C269" s="331"/>
      <c r="D269" s="272"/>
      <c r="E269" s="300"/>
      <c r="F269" s="308"/>
      <c r="G269" s="282"/>
      <c r="H269" s="273"/>
      <c r="I269" s="272"/>
      <c r="J269" s="274"/>
      <c r="K269" s="274"/>
      <c r="L269" s="371">
        <v>7.2930000000000001</v>
      </c>
      <c r="M269" s="371">
        <v>7.7329999999999997</v>
      </c>
      <c r="N269" s="372">
        <v>5.8959999999999999</v>
      </c>
    </row>
    <row r="270" spans="1:14" x14ac:dyDescent="0.25">
      <c r="A270" s="259" t="s">
        <v>2935</v>
      </c>
      <c r="B270" s="260" t="s">
        <v>2936</v>
      </c>
      <c r="C270" s="332"/>
      <c r="D270" s="262"/>
      <c r="E270" s="296"/>
      <c r="F270" s="306">
        <v>6</v>
      </c>
      <c r="G270" s="262">
        <v>40</v>
      </c>
      <c r="H270" s="263">
        <v>49.1</v>
      </c>
      <c r="I270" s="262"/>
      <c r="J270" s="264"/>
      <c r="K270" s="264"/>
      <c r="L270" s="373">
        <v>0.69</v>
      </c>
      <c r="M270" s="373">
        <v>0.78300000000000003</v>
      </c>
      <c r="N270" s="374">
        <v>0.91700000000000004</v>
      </c>
    </row>
    <row r="271" spans="1:14" x14ac:dyDescent="0.25">
      <c r="A271" s="265"/>
      <c r="B271" s="260" t="s">
        <v>2937</v>
      </c>
      <c r="C271" s="330"/>
      <c r="D271" s="267"/>
      <c r="E271" s="298"/>
      <c r="F271" s="307"/>
      <c r="G271" s="269"/>
      <c r="H271" s="268"/>
      <c r="I271" s="267"/>
      <c r="J271" s="269"/>
      <c r="K271" s="269"/>
      <c r="L271" s="334">
        <v>0</v>
      </c>
      <c r="M271" s="334">
        <v>0</v>
      </c>
      <c r="N271" s="335">
        <v>0</v>
      </c>
    </row>
    <row r="272" spans="1:14" x14ac:dyDescent="0.25">
      <c r="A272" s="265"/>
      <c r="B272" s="260" t="s">
        <v>2938</v>
      </c>
      <c r="C272" s="330"/>
      <c r="D272" s="267"/>
      <c r="E272" s="298"/>
      <c r="F272" s="307"/>
      <c r="G272" s="269"/>
      <c r="H272" s="268"/>
      <c r="I272" s="267"/>
      <c r="J272" s="269"/>
      <c r="K272" s="269"/>
      <c r="L272" s="334">
        <v>0.219</v>
      </c>
      <c r="M272" s="334">
        <v>0.16900000000000001</v>
      </c>
      <c r="N272" s="335">
        <v>0.193</v>
      </c>
    </row>
    <row r="273" spans="1:14" x14ac:dyDescent="0.25">
      <c r="A273" s="265"/>
      <c r="B273" s="260" t="s">
        <v>1639</v>
      </c>
      <c r="C273" s="330"/>
      <c r="D273" s="267"/>
      <c r="E273" s="298"/>
      <c r="F273" s="307"/>
      <c r="G273" s="269"/>
      <c r="H273" s="268"/>
      <c r="I273" s="267"/>
      <c r="J273" s="269"/>
      <c r="K273" s="269"/>
      <c r="L273" s="334">
        <v>0.104</v>
      </c>
      <c r="M273" s="334">
        <v>9.4E-2</v>
      </c>
      <c r="N273" s="335">
        <v>8.5000000000000006E-2</v>
      </c>
    </row>
    <row r="274" spans="1:14" x14ac:dyDescent="0.25">
      <c r="A274" s="265"/>
      <c r="B274" s="260" t="s">
        <v>2939</v>
      </c>
      <c r="C274" s="330"/>
      <c r="D274" s="267"/>
      <c r="E274" s="298"/>
      <c r="F274" s="307"/>
      <c r="G274" s="269"/>
      <c r="H274" s="268"/>
      <c r="I274" s="267"/>
      <c r="J274" s="269"/>
      <c r="K274" s="269"/>
      <c r="L274" s="334">
        <v>0</v>
      </c>
      <c r="M274" s="334">
        <v>0</v>
      </c>
      <c r="N274" s="335">
        <v>0</v>
      </c>
    </row>
    <row r="275" spans="1:14" x14ac:dyDescent="0.25">
      <c r="A275" s="265"/>
      <c r="B275" s="260" t="s">
        <v>1635</v>
      </c>
      <c r="C275" s="330"/>
      <c r="D275" s="267"/>
      <c r="E275" s="298"/>
      <c r="F275" s="307"/>
      <c r="G275" s="269"/>
      <c r="H275" s="268"/>
      <c r="I275" s="267"/>
      <c r="J275" s="269"/>
      <c r="K275" s="269"/>
      <c r="L275" s="334">
        <v>3.5999999999999997E-2</v>
      </c>
      <c r="M275" s="334">
        <v>6.9000000000000006E-2</v>
      </c>
      <c r="N275" s="335">
        <v>5.6000000000000001E-2</v>
      </c>
    </row>
    <row r="276" spans="1:14" x14ac:dyDescent="0.25">
      <c r="A276" s="265"/>
      <c r="B276" s="260" t="s">
        <v>2940</v>
      </c>
      <c r="C276" s="330"/>
      <c r="D276" s="267"/>
      <c r="E276" s="298"/>
      <c r="F276" s="307"/>
      <c r="G276" s="269"/>
      <c r="H276" s="268"/>
      <c r="I276" s="267"/>
      <c r="J276" s="269"/>
      <c r="K276" s="269"/>
      <c r="L276" s="334">
        <v>0</v>
      </c>
      <c r="M276" s="334">
        <v>0</v>
      </c>
      <c r="N276" s="335">
        <v>0</v>
      </c>
    </row>
    <row r="277" spans="1:14" x14ac:dyDescent="0.25">
      <c r="A277" s="265"/>
      <c r="B277" s="260" t="s">
        <v>1633</v>
      </c>
      <c r="C277" s="330"/>
      <c r="D277" s="267"/>
      <c r="E277" s="298"/>
      <c r="F277" s="307"/>
      <c r="G277" s="269"/>
      <c r="H277" s="268"/>
      <c r="I277" s="267"/>
      <c r="J277" s="269"/>
      <c r="K277" s="269"/>
      <c r="L277" s="334">
        <v>0.57499999999999996</v>
      </c>
      <c r="M277" s="334">
        <v>0.68400000000000005</v>
      </c>
      <c r="N277" s="335">
        <v>0.71199999999999997</v>
      </c>
    </row>
    <row r="278" spans="1:14" x14ac:dyDescent="0.25">
      <c r="A278" s="265"/>
      <c r="B278" s="260" t="s">
        <v>1615</v>
      </c>
      <c r="C278" s="330"/>
      <c r="D278" s="267"/>
      <c r="E278" s="298"/>
      <c r="F278" s="307"/>
      <c r="G278" s="269"/>
      <c r="H278" s="268"/>
      <c r="I278" s="267"/>
      <c r="J278" s="269"/>
      <c r="K278" s="269"/>
      <c r="L278" s="334">
        <v>1.1950000000000001</v>
      </c>
      <c r="M278" s="334">
        <v>1.228</v>
      </c>
      <c r="N278" s="335">
        <v>1.361</v>
      </c>
    </row>
    <row r="279" spans="1:14" x14ac:dyDescent="0.25">
      <c r="A279" s="265"/>
      <c r="B279" s="260" t="s">
        <v>1631</v>
      </c>
      <c r="C279" s="330"/>
      <c r="D279" s="267"/>
      <c r="E279" s="298"/>
      <c r="F279" s="307"/>
      <c r="G279" s="269"/>
      <c r="H279" s="268"/>
      <c r="I279" s="267"/>
      <c r="J279" s="269"/>
      <c r="K279" s="269"/>
      <c r="L279" s="334">
        <v>0.59199999999999997</v>
      </c>
      <c r="M279" s="334">
        <v>0.72199999999999998</v>
      </c>
      <c r="N279" s="335">
        <v>0.748</v>
      </c>
    </row>
    <row r="280" spans="1:14" x14ac:dyDescent="0.25">
      <c r="A280" s="265"/>
      <c r="B280" s="260" t="s">
        <v>1609</v>
      </c>
      <c r="C280" s="330"/>
      <c r="D280" s="267"/>
      <c r="E280" s="298"/>
      <c r="F280" s="307"/>
      <c r="G280" s="269"/>
      <c r="H280" s="268"/>
      <c r="I280" s="267"/>
      <c r="J280" s="269"/>
      <c r="K280" s="269"/>
      <c r="L280" s="334">
        <v>0.57299999999999995</v>
      </c>
      <c r="M280" s="334">
        <v>0.63300000000000001</v>
      </c>
      <c r="N280" s="335">
        <v>0.67900000000000005</v>
      </c>
    </row>
    <row r="281" spans="1:14" x14ac:dyDescent="0.25">
      <c r="A281" s="265"/>
      <c r="B281" s="260" t="s">
        <v>1611</v>
      </c>
      <c r="C281" s="330"/>
      <c r="D281" s="267"/>
      <c r="E281" s="298"/>
      <c r="F281" s="307"/>
      <c r="G281" s="269"/>
      <c r="H281" s="268"/>
      <c r="I281" s="267"/>
      <c r="J281" s="269"/>
      <c r="K281" s="269"/>
      <c r="L281" s="334">
        <v>0.99299999999999999</v>
      </c>
      <c r="M281" s="334">
        <v>1.248</v>
      </c>
      <c r="N281" s="335">
        <v>1.206</v>
      </c>
    </row>
    <row r="282" spans="1:14" x14ac:dyDescent="0.25">
      <c r="A282" s="265"/>
      <c r="B282" s="260" t="s">
        <v>2941</v>
      </c>
      <c r="C282" s="330"/>
      <c r="D282" s="267"/>
      <c r="E282" s="298"/>
      <c r="F282" s="307"/>
      <c r="G282" s="269"/>
      <c r="H282" s="268"/>
      <c r="I282" s="267"/>
      <c r="J282" s="269"/>
      <c r="K282" s="269"/>
      <c r="L282" s="334">
        <v>1.105</v>
      </c>
      <c r="M282" s="334">
        <v>1.5920000000000001</v>
      </c>
      <c r="N282" s="335">
        <v>1.571</v>
      </c>
    </row>
    <row r="283" spans="1:14" x14ac:dyDescent="0.25">
      <c r="A283" s="265"/>
      <c r="B283" s="260" t="s">
        <v>1630</v>
      </c>
      <c r="C283" s="330"/>
      <c r="D283" s="267"/>
      <c r="E283" s="298"/>
      <c r="F283" s="307"/>
      <c r="G283" s="269"/>
      <c r="H283" s="268"/>
      <c r="I283" s="267"/>
      <c r="J283" s="269"/>
      <c r="K283" s="269"/>
      <c r="L283" s="334">
        <v>0.81</v>
      </c>
      <c r="M283" s="334">
        <v>0.998</v>
      </c>
      <c r="N283" s="335">
        <v>1.1359999999999999</v>
      </c>
    </row>
    <row r="284" spans="1:14" x14ac:dyDescent="0.25">
      <c r="A284" s="265"/>
      <c r="B284" s="294" t="s">
        <v>2942</v>
      </c>
      <c r="C284" s="330"/>
      <c r="D284" s="267"/>
      <c r="E284" s="298"/>
      <c r="F284" s="307"/>
      <c r="G284" s="269"/>
      <c r="H284" s="268"/>
      <c r="I284" s="267"/>
      <c r="J284" s="269"/>
      <c r="K284" s="269"/>
      <c r="L284" s="334">
        <v>2E-3</v>
      </c>
      <c r="M284" s="334">
        <v>2E-3</v>
      </c>
      <c r="N284" s="335">
        <v>2E-3</v>
      </c>
    </row>
    <row r="285" spans="1:14" x14ac:dyDescent="0.25">
      <c r="A285" s="265"/>
      <c r="B285" s="294" t="s">
        <v>2943</v>
      </c>
      <c r="C285" s="330"/>
      <c r="D285" s="267"/>
      <c r="E285" s="298"/>
      <c r="F285" s="307"/>
      <c r="G285" s="269"/>
      <c r="H285" s="268"/>
      <c r="I285" s="267"/>
      <c r="J285" s="269"/>
      <c r="K285" s="269"/>
      <c r="L285" s="334">
        <v>1E-3</v>
      </c>
      <c r="M285" s="334">
        <v>1E-3</v>
      </c>
      <c r="N285" s="335">
        <v>1E-3</v>
      </c>
    </row>
    <row r="286" spans="1:14" x14ac:dyDescent="0.25">
      <c r="A286" s="265"/>
      <c r="B286" s="294" t="s">
        <v>2944</v>
      </c>
      <c r="C286" s="330"/>
      <c r="D286" s="267"/>
      <c r="E286" s="298"/>
      <c r="F286" s="307"/>
      <c r="G286" s="269"/>
      <c r="H286" s="268"/>
      <c r="I286" s="267"/>
      <c r="J286" s="269"/>
      <c r="K286" s="269"/>
      <c r="L286" s="334">
        <v>0.121</v>
      </c>
      <c r="M286" s="334">
        <v>0.128</v>
      </c>
      <c r="N286" s="335">
        <v>0.13</v>
      </c>
    </row>
    <row r="287" spans="1:14" x14ac:dyDescent="0.25">
      <c r="A287" s="270"/>
      <c r="B287" s="294" t="s">
        <v>2945</v>
      </c>
      <c r="C287" s="331"/>
      <c r="D287" s="272"/>
      <c r="E287" s="300"/>
      <c r="F287" s="308"/>
      <c r="G287" s="274"/>
      <c r="H287" s="273"/>
      <c r="I287" s="272"/>
      <c r="J287" s="274"/>
      <c r="K287" s="274"/>
      <c r="L287" s="399">
        <v>0.151</v>
      </c>
      <c r="M287" s="400">
        <v>0.14199999999999999</v>
      </c>
      <c r="N287" s="401">
        <v>0.108</v>
      </c>
    </row>
    <row r="288" spans="1:14" x14ac:dyDescent="0.25">
      <c r="A288" s="336"/>
      <c r="B288" s="337" t="s">
        <v>2946</v>
      </c>
      <c r="C288" s="338"/>
      <c r="D288" s="339"/>
      <c r="E288" s="340"/>
      <c r="F288" s="341"/>
      <c r="G288" s="339"/>
      <c r="H288" s="340"/>
      <c r="I288" s="339"/>
      <c r="J288" s="339"/>
      <c r="K288" s="342"/>
      <c r="L288" s="343"/>
      <c r="M288" s="343"/>
      <c r="N288" s="344"/>
    </row>
    <row r="289" spans="1:14" x14ac:dyDescent="0.25">
      <c r="A289" s="265" t="s">
        <v>2947</v>
      </c>
      <c r="B289" s="275" t="s">
        <v>1345</v>
      </c>
      <c r="C289" s="266" t="s">
        <v>2669</v>
      </c>
      <c r="D289" s="267">
        <v>0.3</v>
      </c>
      <c r="E289" s="298">
        <v>49.2</v>
      </c>
      <c r="F289" s="307"/>
      <c r="G289" s="269"/>
      <c r="H289" s="268"/>
      <c r="I289" s="267">
        <v>1</v>
      </c>
      <c r="J289" s="269">
        <v>10</v>
      </c>
      <c r="K289" s="297">
        <v>49.8</v>
      </c>
      <c r="L289" s="373">
        <v>1.004</v>
      </c>
      <c r="M289" s="373">
        <v>1.756</v>
      </c>
      <c r="N289" s="374">
        <v>1.7430000000000001</v>
      </c>
    </row>
    <row r="290" spans="1:14" x14ac:dyDescent="0.25">
      <c r="A290" s="265"/>
      <c r="B290" s="260" t="s">
        <v>2948</v>
      </c>
      <c r="C290" s="266"/>
      <c r="D290" s="267"/>
      <c r="E290" s="298"/>
      <c r="F290" s="307"/>
      <c r="G290" s="269"/>
      <c r="H290" s="268"/>
      <c r="I290" s="267"/>
      <c r="J290" s="269"/>
      <c r="K290" s="297"/>
      <c r="L290" s="334">
        <v>0</v>
      </c>
      <c r="M290" s="334">
        <v>0</v>
      </c>
      <c r="N290" s="335">
        <v>0</v>
      </c>
    </row>
    <row r="291" spans="1:14" x14ac:dyDescent="0.25">
      <c r="A291" s="265"/>
      <c r="B291" s="260" t="s">
        <v>1343</v>
      </c>
      <c r="C291" s="266"/>
      <c r="D291" s="267"/>
      <c r="E291" s="298"/>
      <c r="F291" s="307"/>
      <c r="G291" s="269"/>
      <c r="H291" s="268"/>
      <c r="I291" s="267"/>
      <c r="J291" s="269"/>
      <c r="K291" s="297"/>
      <c r="L291" s="334">
        <v>0.185</v>
      </c>
      <c r="M291" s="334">
        <v>0.317</v>
      </c>
      <c r="N291" s="335">
        <v>0.34300000000000003</v>
      </c>
    </row>
    <row r="292" spans="1:14" x14ac:dyDescent="0.25">
      <c r="A292" s="265"/>
      <c r="B292" s="260" t="s">
        <v>1348</v>
      </c>
      <c r="C292" s="266"/>
      <c r="D292" s="267"/>
      <c r="E292" s="298"/>
      <c r="F292" s="307"/>
      <c r="G292" s="269"/>
      <c r="H292" s="268"/>
      <c r="I292" s="267"/>
      <c r="J292" s="269"/>
      <c r="K292" s="297"/>
      <c r="L292" s="334">
        <v>0.57000000000152795</v>
      </c>
      <c r="M292" s="334">
        <v>0.60000000000218279</v>
      </c>
      <c r="N292" s="335">
        <v>0.71999999999934516</v>
      </c>
    </row>
    <row r="293" spans="1:14" x14ac:dyDescent="0.25">
      <c r="A293" s="265"/>
      <c r="B293" s="260" t="s">
        <v>1349</v>
      </c>
      <c r="C293" s="266"/>
      <c r="D293" s="267"/>
      <c r="E293" s="298"/>
      <c r="F293" s="307"/>
      <c r="G293" s="269"/>
      <c r="H293" s="268"/>
      <c r="I293" s="267"/>
      <c r="J293" s="269"/>
      <c r="K293" s="297"/>
      <c r="L293" s="334">
        <v>0.53999999999999904</v>
      </c>
      <c r="M293" s="334">
        <v>0.72000000000000586</v>
      </c>
      <c r="N293" s="335">
        <v>0.69000000000001194</v>
      </c>
    </row>
    <row r="294" spans="1:14" x14ac:dyDescent="0.25">
      <c r="A294" s="265"/>
      <c r="B294" s="260" t="s">
        <v>1350</v>
      </c>
      <c r="C294" s="266"/>
      <c r="D294" s="267"/>
      <c r="E294" s="298"/>
      <c r="F294" s="307"/>
      <c r="G294" s="269"/>
      <c r="H294" s="268"/>
      <c r="I294" s="267"/>
      <c r="J294" s="269"/>
      <c r="K294" s="297"/>
      <c r="L294" s="334">
        <v>0</v>
      </c>
      <c r="M294" s="334">
        <v>0</v>
      </c>
      <c r="N294" s="335">
        <v>0</v>
      </c>
    </row>
    <row r="295" spans="1:14" x14ac:dyDescent="0.25">
      <c r="A295" s="270"/>
      <c r="B295" s="260" t="s">
        <v>2949</v>
      </c>
      <c r="C295" s="271"/>
      <c r="D295" s="272"/>
      <c r="E295" s="300"/>
      <c r="F295" s="308"/>
      <c r="G295" s="274"/>
      <c r="H295" s="273"/>
      <c r="I295" s="272"/>
      <c r="J295" s="274"/>
      <c r="K295" s="299"/>
      <c r="L295" s="345">
        <v>0.95999999999912689</v>
      </c>
      <c r="M295" s="345">
        <v>0.7999999999992724</v>
      </c>
      <c r="N295" s="346">
        <v>1.180000000000291</v>
      </c>
    </row>
    <row r="296" spans="1:14" x14ac:dyDescent="0.25">
      <c r="A296" s="259" t="s">
        <v>2950</v>
      </c>
      <c r="B296" s="347" t="s">
        <v>1427</v>
      </c>
      <c r="C296" s="261" t="s">
        <v>2669</v>
      </c>
      <c r="D296" s="262">
        <v>0.5</v>
      </c>
      <c r="E296" s="296">
        <v>49.2</v>
      </c>
      <c r="F296" s="306"/>
      <c r="G296" s="264"/>
      <c r="H296" s="263"/>
      <c r="I296" s="262"/>
      <c r="J296" s="264"/>
      <c r="K296" s="264"/>
      <c r="L296" s="348">
        <v>1.0927800000008574</v>
      </c>
      <c r="M296" s="348">
        <v>1.3300799999979063</v>
      </c>
      <c r="N296" s="349">
        <v>1.4765640000005078</v>
      </c>
    </row>
    <row r="297" spans="1:14" x14ac:dyDescent="0.25">
      <c r="A297" s="265"/>
      <c r="B297" s="347" t="s">
        <v>1428</v>
      </c>
      <c r="C297" s="266"/>
      <c r="D297" s="267"/>
      <c r="E297" s="298"/>
      <c r="F297" s="307"/>
      <c r="G297" s="269"/>
      <c r="H297" s="268"/>
      <c r="I297" s="267"/>
      <c r="J297" s="269"/>
      <c r="K297" s="269"/>
      <c r="L297" s="350">
        <v>0.70751400000153808</v>
      </c>
      <c r="M297" s="350">
        <v>0.85253999999895314</v>
      </c>
      <c r="N297" s="351">
        <v>0.95947200000045996</v>
      </c>
    </row>
    <row r="298" spans="1:14" x14ac:dyDescent="0.25">
      <c r="A298" s="265"/>
      <c r="B298" s="347" t="s">
        <v>1431</v>
      </c>
      <c r="C298" s="266"/>
      <c r="D298" s="267"/>
      <c r="E298" s="298"/>
      <c r="F298" s="307"/>
      <c r="G298" s="269"/>
      <c r="H298" s="268"/>
      <c r="I298" s="267"/>
      <c r="J298" s="269"/>
      <c r="K298" s="269"/>
      <c r="L298" s="350">
        <v>0.41210800000044401</v>
      </c>
      <c r="M298" s="350">
        <v>0.42773600000145962</v>
      </c>
      <c r="N298" s="351">
        <v>0.5625</v>
      </c>
    </row>
    <row r="299" spans="1:14" x14ac:dyDescent="0.25">
      <c r="A299" s="265"/>
      <c r="B299" s="260" t="s">
        <v>1433</v>
      </c>
      <c r="C299" s="266"/>
      <c r="D299" s="267"/>
      <c r="E299" s="298"/>
      <c r="F299" s="307"/>
      <c r="G299" s="269"/>
      <c r="H299" s="268"/>
      <c r="I299" s="267"/>
      <c r="J299" s="269"/>
      <c r="K299" s="269"/>
      <c r="L299" s="350">
        <v>0.79687199999898439</v>
      </c>
      <c r="M299" s="350">
        <v>0.89062800000101561</v>
      </c>
      <c r="N299" s="351">
        <v>1.03125</v>
      </c>
    </row>
    <row r="300" spans="1:14" x14ac:dyDescent="0.25">
      <c r="A300" s="265"/>
      <c r="B300" s="260" t="s">
        <v>1435</v>
      </c>
      <c r="C300" s="266"/>
      <c r="D300" s="267"/>
      <c r="E300" s="298"/>
      <c r="F300" s="307"/>
      <c r="G300" s="269"/>
      <c r="H300" s="268"/>
      <c r="I300" s="267"/>
      <c r="J300" s="269"/>
      <c r="K300" s="269"/>
      <c r="L300" s="350">
        <v>4.1748000000325192E-2</v>
      </c>
      <c r="M300" s="350">
        <v>0.13769999999954052</v>
      </c>
      <c r="N300" s="351">
        <v>4.211399999940113E-2</v>
      </c>
    </row>
    <row r="301" spans="1:14" x14ac:dyDescent="0.25">
      <c r="A301" s="265"/>
      <c r="B301" s="260" t="s">
        <v>1437</v>
      </c>
      <c r="C301" s="266"/>
      <c r="D301" s="267"/>
      <c r="E301" s="298"/>
      <c r="F301" s="307"/>
      <c r="G301" s="269"/>
      <c r="H301" s="268"/>
      <c r="I301" s="267"/>
      <c r="J301" s="269"/>
      <c r="K301" s="269"/>
      <c r="L301" s="350">
        <v>0.13573600000017905</v>
      </c>
      <c r="M301" s="350">
        <v>0.44726400000035937</v>
      </c>
      <c r="N301" s="351">
        <v>0.40820000000167056</v>
      </c>
    </row>
    <row r="302" spans="1:14" x14ac:dyDescent="0.25">
      <c r="A302" s="270"/>
      <c r="B302" s="260" t="s">
        <v>1438</v>
      </c>
      <c r="C302" s="271"/>
      <c r="D302" s="272"/>
      <c r="E302" s="300"/>
      <c r="F302" s="308"/>
      <c r="G302" s="274"/>
      <c r="H302" s="273"/>
      <c r="I302" s="272"/>
      <c r="J302" s="274"/>
      <c r="K302" s="274"/>
      <c r="L302" s="352">
        <v>0.77929800000856631</v>
      </c>
      <c r="M302" s="352">
        <v>1.3593720000098983</v>
      </c>
      <c r="N302" s="353">
        <v>1.2011699999966368</v>
      </c>
    </row>
    <row r="303" spans="1:14" x14ac:dyDescent="0.25">
      <c r="A303" s="265" t="s">
        <v>2950</v>
      </c>
      <c r="B303" s="354" t="s">
        <v>1429</v>
      </c>
      <c r="C303" s="355" t="s">
        <v>2669</v>
      </c>
      <c r="D303" s="277">
        <v>0.5</v>
      </c>
      <c r="E303" s="297">
        <v>49.2</v>
      </c>
      <c r="F303" s="279"/>
      <c r="G303" s="280"/>
      <c r="H303" s="278"/>
      <c r="I303" s="267"/>
      <c r="J303" s="269"/>
      <c r="K303" s="269"/>
      <c r="L303" s="356">
        <v>0</v>
      </c>
      <c r="M303" s="356">
        <v>0</v>
      </c>
      <c r="N303" s="357">
        <v>0</v>
      </c>
    </row>
    <row r="304" spans="1:14" x14ac:dyDescent="0.25">
      <c r="A304" s="265"/>
      <c r="B304" s="354" t="s">
        <v>2951</v>
      </c>
      <c r="C304" s="355"/>
      <c r="D304" s="277"/>
      <c r="E304" s="297"/>
      <c r="F304" s="279"/>
      <c r="G304" s="280"/>
      <c r="H304" s="278"/>
      <c r="I304" s="267"/>
      <c r="J304" s="269"/>
      <c r="K304" s="269"/>
      <c r="L304" s="359">
        <v>1.3476600000067265</v>
      </c>
      <c r="M304" s="359">
        <v>2.0507879999859142</v>
      </c>
      <c r="N304" s="360">
        <v>2.1093840000030468</v>
      </c>
    </row>
    <row r="305" spans="1:14" x14ac:dyDescent="0.25">
      <c r="A305" s="265"/>
      <c r="B305" s="358" t="s">
        <v>1434</v>
      </c>
      <c r="C305" s="355"/>
      <c r="D305" s="277"/>
      <c r="E305" s="297"/>
      <c r="F305" s="279"/>
      <c r="G305" s="280"/>
      <c r="H305" s="278"/>
      <c r="I305" s="267"/>
      <c r="J305" s="269"/>
      <c r="K305" s="269"/>
      <c r="L305" s="359">
        <v>0.26403599999980543</v>
      </c>
      <c r="M305" s="359">
        <v>0.35998799999970288</v>
      </c>
      <c r="N305" s="360">
        <v>0.31201199999975415</v>
      </c>
    </row>
    <row r="306" spans="1:14" x14ac:dyDescent="0.25">
      <c r="A306" s="265"/>
      <c r="B306" s="358" t="s">
        <v>2952</v>
      </c>
      <c r="C306" s="355"/>
      <c r="D306" s="277"/>
      <c r="E306" s="297"/>
      <c r="F306" s="279"/>
      <c r="G306" s="280"/>
      <c r="H306" s="278"/>
      <c r="I306" s="267"/>
      <c r="J306" s="269"/>
      <c r="K306" s="269"/>
      <c r="L306" s="359">
        <v>0.76758000000336324</v>
      </c>
      <c r="M306" s="359">
        <v>1.5468840000030468</v>
      </c>
      <c r="N306" s="360">
        <v>1.2480479999976524</v>
      </c>
    </row>
    <row r="307" spans="1:14" x14ac:dyDescent="0.25">
      <c r="A307" s="270"/>
      <c r="B307" s="358" t="s">
        <v>1432</v>
      </c>
      <c r="C307" s="361"/>
      <c r="D307" s="282"/>
      <c r="E307" s="299"/>
      <c r="F307" s="284"/>
      <c r="G307" s="285"/>
      <c r="H307" s="283"/>
      <c r="I307" s="272"/>
      <c r="J307" s="274"/>
      <c r="K307" s="274"/>
      <c r="L307" s="375">
        <v>0.65917800000352145</v>
      </c>
      <c r="M307" s="371">
        <v>0.76758000000336324</v>
      </c>
      <c r="N307" s="372">
        <v>0.78515999999581254</v>
      </c>
    </row>
    <row r="308" spans="1:14" s="222" customFormat="1" x14ac:dyDescent="0.25">
      <c r="A308" s="362" t="s">
        <v>2953</v>
      </c>
      <c r="B308" s="260" t="s">
        <v>2954</v>
      </c>
      <c r="C308" s="363">
        <v>1</v>
      </c>
      <c r="D308" s="364">
        <v>0.3</v>
      </c>
      <c r="E308" s="365">
        <v>48.8</v>
      </c>
      <c r="F308" s="366">
        <v>1</v>
      </c>
      <c r="G308" s="367">
        <v>15</v>
      </c>
      <c r="H308" s="368">
        <v>49</v>
      </c>
      <c r="I308" s="369"/>
      <c r="J308" s="367"/>
      <c r="K308" s="367"/>
      <c r="L308" s="370">
        <v>18</v>
      </c>
      <c r="M308" s="370">
        <v>21</v>
      </c>
      <c r="N308" s="344">
        <v>17</v>
      </c>
    </row>
    <row r="309" spans="1:14" s="222" customFormat="1" x14ac:dyDescent="0.25">
      <c r="A309" s="259" t="s">
        <v>2955</v>
      </c>
      <c r="B309" s="260" t="s">
        <v>1466</v>
      </c>
      <c r="C309" s="261">
        <v>2</v>
      </c>
      <c r="D309" s="262">
        <v>0.3</v>
      </c>
      <c r="E309" s="296">
        <v>48.5</v>
      </c>
      <c r="F309" s="306"/>
      <c r="G309" s="264"/>
      <c r="H309" s="263"/>
      <c r="I309" s="262">
        <v>2</v>
      </c>
      <c r="J309" s="264">
        <v>25</v>
      </c>
      <c r="K309" s="296">
        <v>49.8</v>
      </c>
      <c r="L309" s="373">
        <v>7.999999999992724E-2</v>
      </c>
      <c r="M309" s="373">
        <v>0.10999999999967258</v>
      </c>
      <c r="N309" s="374">
        <v>0.13000000000010914</v>
      </c>
    </row>
    <row r="310" spans="1:14" s="222" customFormat="1" x14ac:dyDescent="0.25">
      <c r="A310" s="265"/>
      <c r="B310" s="260" t="s">
        <v>1471</v>
      </c>
      <c r="C310" s="266"/>
      <c r="D310" s="267"/>
      <c r="E310" s="298"/>
      <c r="F310" s="307"/>
      <c r="G310" s="269"/>
      <c r="H310" s="268"/>
      <c r="I310" s="267"/>
      <c r="J310" s="269"/>
      <c r="K310" s="298"/>
      <c r="L310" s="334">
        <v>0</v>
      </c>
      <c r="M310" s="334">
        <v>0</v>
      </c>
      <c r="N310" s="335">
        <v>0</v>
      </c>
    </row>
    <row r="311" spans="1:14" s="222" customFormat="1" x14ac:dyDescent="0.25">
      <c r="A311" s="265"/>
      <c r="B311" s="260" t="s">
        <v>1473</v>
      </c>
      <c r="C311" s="266"/>
      <c r="D311" s="267"/>
      <c r="E311" s="298"/>
      <c r="F311" s="307"/>
      <c r="G311" s="269"/>
      <c r="H311" s="268"/>
      <c r="I311" s="267"/>
      <c r="J311" s="269"/>
      <c r="K311" s="298"/>
      <c r="L311" s="334">
        <v>8.0000000000836735E-2</v>
      </c>
      <c r="M311" s="334">
        <v>7.999999999992724E-2</v>
      </c>
      <c r="N311" s="335">
        <v>9.9999999999454303E-2</v>
      </c>
    </row>
    <row r="312" spans="1:14" s="222" customFormat="1" x14ac:dyDescent="0.25">
      <c r="A312" s="265"/>
      <c r="B312" s="275" t="s">
        <v>1465</v>
      </c>
      <c r="C312" s="266"/>
      <c r="D312" s="267"/>
      <c r="E312" s="298"/>
      <c r="F312" s="307"/>
      <c r="G312" s="269"/>
      <c r="H312" s="268"/>
      <c r="I312" s="267"/>
      <c r="J312" s="269"/>
      <c r="K312" s="298"/>
      <c r="L312" s="334">
        <v>0.18000000000029104</v>
      </c>
      <c r="M312" s="334">
        <v>0.21999999999752617</v>
      </c>
      <c r="N312" s="335">
        <v>0.23999999999796273</v>
      </c>
    </row>
    <row r="313" spans="1:14" s="222" customFormat="1" x14ac:dyDescent="0.25">
      <c r="A313" s="265">
        <v>0</v>
      </c>
      <c r="B313" s="260" t="s">
        <v>3037</v>
      </c>
      <c r="C313" s="266"/>
      <c r="D313" s="267"/>
      <c r="E313" s="298"/>
      <c r="F313" s="307"/>
      <c r="G313" s="269"/>
      <c r="H313" s="268"/>
      <c r="I313" s="267"/>
      <c r="J313" s="269"/>
      <c r="K313" s="298"/>
      <c r="L313" s="334">
        <v>0</v>
      </c>
      <c r="M313" s="334">
        <v>0</v>
      </c>
      <c r="N313" s="335">
        <v>0</v>
      </c>
    </row>
    <row r="314" spans="1:14" s="222" customFormat="1" x14ac:dyDescent="0.25">
      <c r="A314" s="265"/>
      <c r="B314" s="260" t="s">
        <v>3038</v>
      </c>
      <c r="C314" s="266"/>
      <c r="D314" s="267"/>
      <c r="E314" s="298"/>
      <c r="F314" s="307"/>
      <c r="G314" s="269"/>
      <c r="H314" s="268"/>
      <c r="I314" s="267"/>
      <c r="J314" s="269"/>
      <c r="K314" s="298"/>
      <c r="L314" s="334">
        <v>9.999999999308784E-3</v>
      </c>
      <c r="M314" s="334">
        <v>9.999999999308784E-3</v>
      </c>
      <c r="N314" s="335">
        <v>9.999999999308784E-3</v>
      </c>
    </row>
    <row r="315" spans="1:14" s="222" customFormat="1" x14ac:dyDescent="0.25">
      <c r="A315" s="265"/>
      <c r="B315" s="260" t="s">
        <v>1470</v>
      </c>
      <c r="C315" s="266"/>
      <c r="D315" s="267"/>
      <c r="E315" s="298"/>
      <c r="F315" s="307"/>
      <c r="G315" s="269"/>
      <c r="H315" s="268"/>
      <c r="I315" s="267"/>
      <c r="J315" s="269"/>
      <c r="K315" s="298"/>
      <c r="L315" s="334">
        <v>7.999999999992724E-2</v>
      </c>
      <c r="M315" s="334">
        <v>9.0000000000145519E-2</v>
      </c>
      <c r="N315" s="335">
        <v>0.1499999999996362</v>
      </c>
    </row>
    <row r="316" spans="1:14" s="222" customFormat="1" x14ac:dyDescent="0.25">
      <c r="A316" s="265"/>
      <c r="B316" s="260" t="s">
        <v>3039</v>
      </c>
      <c r="C316" s="266"/>
      <c r="D316" s="267"/>
      <c r="E316" s="298"/>
      <c r="F316" s="307"/>
      <c r="G316" s="269"/>
      <c r="H316" s="268"/>
      <c r="I316" s="267"/>
      <c r="J316" s="269"/>
      <c r="K316" s="298"/>
      <c r="L316" s="334">
        <v>0.18000000000029104</v>
      </c>
      <c r="M316" s="334">
        <v>0.31999999999970896</v>
      </c>
      <c r="N316" s="335">
        <v>0.22000000000116415</v>
      </c>
    </row>
    <row r="317" spans="1:14" x14ac:dyDescent="0.25">
      <c r="A317" s="270"/>
      <c r="B317" s="260" t="s">
        <v>3040</v>
      </c>
      <c r="C317" s="271"/>
      <c r="D317" s="272"/>
      <c r="E317" s="300"/>
      <c r="F317" s="308"/>
      <c r="G317" s="274"/>
      <c r="H317" s="273"/>
      <c r="I317" s="272"/>
      <c r="J317" s="274"/>
      <c r="K317" s="300"/>
      <c r="L317" s="371">
        <v>1.999999999998181E-2</v>
      </c>
      <c r="M317" s="371">
        <v>6.0000000000002274E-2</v>
      </c>
      <c r="N317" s="372">
        <v>6.0000000000002274E-2</v>
      </c>
    </row>
    <row r="318" spans="1:14" x14ac:dyDescent="0.25">
      <c r="A318" s="259" t="s">
        <v>2956</v>
      </c>
      <c r="B318" s="260" t="s">
        <v>1394</v>
      </c>
      <c r="C318" s="261">
        <v>3</v>
      </c>
      <c r="D318" s="262">
        <v>0.3</v>
      </c>
      <c r="E318" s="296">
        <v>47.5</v>
      </c>
      <c r="F318" s="306">
        <v>2</v>
      </c>
      <c r="G318" s="316">
        <v>30</v>
      </c>
      <c r="H318" s="263">
        <v>48.9</v>
      </c>
      <c r="I318" s="328"/>
      <c r="J318" s="264"/>
      <c r="K318" s="264"/>
      <c r="L318" s="373">
        <v>0.52200000000000002</v>
      </c>
      <c r="M318" s="373">
        <v>0.97799999999999998</v>
      </c>
      <c r="N318" s="374">
        <v>1.032</v>
      </c>
    </row>
    <row r="319" spans="1:14" x14ac:dyDescent="0.25">
      <c r="A319" s="265"/>
      <c r="B319" s="260" t="s">
        <v>1395</v>
      </c>
      <c r="C319" s="266"/>
      <c r="D319" s="267"/>
      <c r="E319" s="298"/>
      <c r="F319" s="307"/>
      <c r="G319" s="280"/>
      <c r="H319" s="268"/>
      <c r="I319" s="302"/>
      <c r="J319" s="269"/>
      <c r="K319" s="269"/>
      <c r="L319" s="334">
        <v>0</v>
      </c>
      <c r="M319" s="334">
        <v>0</v>
      </c>
      <c r="N319" s="335">
        <v>0</v>
      </c>
    </row>
    <row r="320" spans="1:14" x14ac:dyDescent="0.25">
      <c r="A320" s="265"/>
      <c r="B320" s="260" t="s">
        <v>1406</v>
      </c>
      <c r="C320" s="266"/>
      <c r="D320" s="267"/>
      <c r="E320" s="298"/>
      <c r="F320" s="307"/>
      <c r="G320" s="280"/>
      <c r="H320" s="268"/>
      <c r="I320" s="302"/>
      <c r="J320" s="269"/>
      <c r="K320" s="269"/>
      <c r="L320" s="334">
        <v>1.8959999999999999</v>
      </c>
      <c r="M320" s="334">
        <v>1.8879999999999999</v>
      </c>
      <c r="N320" s="335">
        <v>0.81599999999999995</v>
      </c>
    </row>
    <row r="321" spans="1:14" x14ac:dyDescent="0.25">
      <c r="A321" s="265"/>
      <c r="B321" s="260" t="s">
        <v>1408</v>
      </c>
      <c r="C321" s="266"/>
      <c r="D321" s="267"/>
      <c r="E321" s="298"/>
      <c r="F321" s="307"/>
      <c r="G321" s="280"/>
      <c r="H321" s="268"/>
      <c r="I321" s="302"/>
      <c r="J321" s="269"/>
      <c r="K321" s="269"/>
      <c r="L321" s="334">
        <v>0.14399999999999999</v>
      </c>
      <c r="M321" s="334">
        <v>0.13800000000000001</v>
      </c>
      <c r="N321" s="335">
        <v>0.18</v>
      </c>
    </row>
    <row r="322" spans="1:14" x14ac:dyDescent="0.25">
      <c r="A322" s="265"/>
      <c r="B322" s="260" t="s">
        <v>2957</v>
      </c>
      <c r="C322" s="266"/>
      <c r="D322" s="267"/>
      <c r="E322" s="298"/>
      <c r="F322" s="307"/>
      <c r="G322" s="280"/>
      <c r="H322" s="268"/>
      <c r="I322" s="302"/>
      <c r="J322" s="269"/>
      <c r="K322" s="269"/>
      <c r="L322" s="334">
        <v>4.8000000000000001E-2</v>
      </c>
      <c r="M322" s="334">
        <v>7.8E-2</v>
      </c>
      <c r="N322" s="335">
        <v>5.3999999999999999E-2</v>
      </c>
    </row>
    <row r="323" spans="1:14" x14ac:dyDescent="0.25">
      <c r="A323" s="265"/>
      <c r="B323" s="275" t="s">
        <v>2958</v>
      </c>
      <c r="C323" s="266"/>
      <c r="D323" s="267"/>
      <c r="E323" s="298"/>
      <c r="F323" s="307"/>
      <c r="G323" s="280"/>
      <c r="H323" s="268"/>
      <c r="I323" s="302"/>
      <c r="J323" s="269"/>
      <c r="K323" s="269"/>
      <c r="L323" s="334">
        <v>3.5999999999999997E-2</v>
      </c>
      <c r="M323" s="334">
        <v>0.13200000000000001</v>
      </c>
      <c r="N323" s="335">
        <v>0.18</v>
      </c>
    </row>
    <row r="324" spans="1:14" x14ac:dyDescent="0.25">
      <c r="A324" s="265">
        <v>0</v>
      </c>
      <c r="B324" s="275" t="s">
        <v>1389</v>
      </c>
      <c r="C324" s="266"/>
      <c r="D324" s="267"/>
      <c r="E324" s="298"/>
      <c r="F324" s="307"/>
      <c r="G324" s="280"/>
      <c r="H324" s="268"/>
      <c r="I324" s="302"/>
      <c r="J324" s="269"/>
      <c r="K324" s="269"/>
      <c r="L324" s="334">
        <v>0.18</v>
      </c>
      <c r="M324" s="334">
        <v>0.375</v>
      </c>
      <c r="N324" s="335">
        <v>0.318</v>
      </c>
    </row>
    <row r="325" spans="1:14" x14ac:dyDescent="0.25">
      <c r="A325" s="265"/>
      <c r="B325" s="260" t="s">
        <v>2959</v>
      </c>
      <c r="C325" s="266"/>
      <c r="D325" s="267"/>
      <c r="E325" s="298"/>
      <c r="F325" s="307"/>
      <c r="G325" s="280"/>
      <c r="H325" s="268"/>
      <c r="I325" s="302"/>
      <c r="J325" s="269"/>
      <c r="K325" s="269"/>
      <c r="L325" s="334">
        <v>0.23200000000000001</v>
      </c>
      <c r="M325" s="334">
        <v>0.34399999999999997</v>
      </c>
      <c r="N325" s="335">
        <v>0.32</v>
      </c>
    </row>
    <row r="326" spans="1:14" x14ac:dyDescent="0.25">
      <c r="A326" s="265"/>
      <c r="B326" s="260" t="s">
        <v>2960</v>
      </c>
      <c r="C326" s="266"/>
      <c r="D326" s="267"/>
      <c r="E326" s="298"/>
      <c r="F326" s="307"/>
      <c r="G326" s="280"/>
      <c r="H326" s="268"/>
      <c r="I326" s="302"/>
      <c r="J326" s="269"/>
      <c r="K326" s="269"/>
      <c r="L326" s="334">
        <v>4.2000000000000003E-2</v>
      </c>
      <c r="M326" s="334">
        <v>3.9E-2</v>
      </c>
      <c r="N326" s="335">
        <v>5.3999999999999999E-2</v>
      </c>
    </row>
    <row r="327" spans="1:14" x14ac:dyDescent="0.25">
      <c r="A327" s="265"/>
      <c r="B327" s="260" t="s">
        <v>2961</v>
      </c>
      <c r="C327" s="266"/>
      <c r="D327" s="267"/>
      <c r="E327" s="298"/>
      <c r="F327" s="307"/>
      <c r="G327" s="280"/>
      <c r="H327" s="268"/>
      <c r="I327" s="302"/>
      <c r="J327" s="269"/>
      <c r="K327" s="269"/>
      <c r="L327" s="334">
        <v>0.44400000000000001</v>
      </c>
      <c r="M327" s="334">
        <v>0.82</v>
      </c>
      <c r="N327" s="335">
        <v>0.83599999999999997</v>
      </c>
    </row>
    <row r="328" spans="1:14" x14ac:dyDescent="0.25">
      <c r="A328" s="265"/>
      <c r="B328" s="260" t="s">
        <v>2962</v>
      </c>
      <c r="C328" s="266"/>
      <c r="D328" s="267"/>
      <c r="E328" s="298"/>
      <c r="F328" s="307"/>
      <c r="G328" s="280"/>
      <c r="H328" s="268"/>
      <c r="I328" s="302"/>
      <c r="J328" s="269"/>
      <c r="K328" s="269"/>
      <c r="L328" s="334">
        <v>0.88800000000000001</v>
      </c>
      <c r="M328" s="334">
        <v>1.6679999999999999</v>
      </c>
      <c r="N328" s="335">
        <v>1.9319999999999999</v>
      </c>
    </row>
    <row r="329" spans="1:14" x14ac:dyDescent="0.25">
      <c r="A329" s="265">
        <v>-0.15599999999972169</v>
      </c>
      <c r="B329" s="260" t="s">
        <v>1401</v>
      </c>
      <c r="C329" s="266"/>
      <c r="D329" s="267"/>
      <c r="E329" s="298"/>
      <c r="F329" s="307"/>
      <c r="G329" s="280"/>
      <c r="H329" s="268"/>
      <c r="I329" s="302"/>
      <c r="J329" s="269"/>
      <c r="K329" s="269"/>
      <c r="L329" s="334">
        <v>0</v>
      </c>
      <c r="M329" s="334">
        <v>0</v>
      </c>
      <c r="N329" s="335">
        <v>0</v>
      </c>
    </row>
    <row r="330" spans="1:14" x14ac:dyDescent="0.25">
      <c r="A330" s="265"/>
      <c r="B330" s="260" t="s">
        <v>1403</v>
      </c>
      <c r="C330" s="266"/>
      <c r="D330" s="267"/>
      <c r="E330" s="298"/>
      <c r="F330" s="307"/>
      <c r="G330" s="280"/>
      <c r="H330" s="268"/>
      <c r="I330" s="302"/>
      <c r="J330" s="269"/>
      <c r="K330" s="269"/>
      <c r="L330" s="334">
        <v>3.5999999999999997E-2</v>
      </c>
      <c r="M330" s="334">
        <v>7.8E-2</v>
      </c>
      <c r="N330" s="335">
        <v>5.3999999999999999E-2</v>
      </c>
    </row>
    <row r="331" spans="1:14" x14ac:dyDescent="0.25">
      <c r="A331" s="265"/>
      <c r="B331" s="260" t="s">
        <v>1404</v>
      </c>
      <c r="C331" s="266"/>
      <c r="D331" s="267"/>
      <c r="E331" s="298"/>
      <c r="F331" s="307"/>
      <c r="G331" s="280"/>
      <c r="H331" s="268"/>
      <c r="I331" s="302"/>
      <c r="J331" s="269"/>
      <c r="K331" s="269"/>
      <c r="L331" s="334">
        <v>0</v>
      </c>
      <c r="M331" s="334">
        <v>0</v>
      </c>
      <c r="N331" s="335">
        <v>0</v>
      </c>
    </row>
    <row r="332" spans="1:14" x14ac:dyDescent="0.25">
      <c r="A332" s="265">
        <v>-5.599999999958527E-2</v>
      </c>
      <c r="B332" s="260" t="s">
        <v>1407</v>
      </c>
      <c r="C332" s="266"/>
      <c r="D332" s="267"/>
      <c r="E332" s="298"/>
      <c r="F332" s="307"/>
      <c r="G332" s="280"/>
      <c r="H332" s="268"/>
      <c r="I332" s="302"/>
      <c r="J332" s="269"/>
      <c r="K332" s="269"/>
      <c r="L332" s="334">
        <v>0.13600000000000001</v>
      </c>
      <c r="M332" s="334">
        <v>0.14399999999999999</v>
      </c>
      <c r="N332" s="335">
        <v>0.13600000000000001</v>
      </c>
    </row>
    <row r="333" spans="1:14" x14ac:dyDescent="0.25">
      <c r="A333" s="265"/>
      <c r="B333" s="260" t="s">
        <v>1409</v>
      </c>
      <c r="C333" s="266"/>
      <c r="D333" s="267"/>
      <c r="E333" s="298"/>
      <c r="F333" s="307"/>
      <c r="G333" s="280"/>
      <c r="H333" s="268"/>
      <c r="I333" s="302"/>
      <c r="J333" s="269"/>
      <c r="K333" s="269"/>
      <c r="L333" s="334">
        <v>6.4000000000000001E-2</v>
      </c>
      <c r="M333" s="334">
        <v>0.2</v>
      </c>
      <c r="N333" s="335">
        <v>0.14399999999999999</v>
      </c>
    </row>
    <row r="334" spans="1:14" x14ac:dyDescent="0.25">
      <c r="A334" s="265"/>
      <c r="B334" s="260" t="s">
        <v>1410</v>
      </c>
      <c r="C334" s="266"/>
      <c r="D334" s="267"/>
      <c r="E334" s="298"/>
      <c r="F334" s="307"/>
      <c r="G334" s="280"/>
      <c r="H334" s="268"/>
      <c r="I334" s="302"/>
      <c r="J334" s="269"/>
      <c r="K334" s="269"/>
      <c r="L334" s="334">
        <v>3.5999999999999997E-2</v>
      </c>
      <c r="M334" s="334">
        <v>0.06</v>
      </c>
      <c r="N334" s="335">
        <v>6.6000000000000003E-2</v>
      </c>
    </row>
    <row r="335" spans="1:14" x14ac:dyDescent="0.25">
      <c r="A335" s="265"/>
      <c r="B335" s="260" t="s">
        <v>1411</v>
      </c>
      <c r="C335" s="266"/>
      <c r="D335" s="267"/>
      <c r="E335" s="298"/>
      <c r="F335" s="307"/>
      <c r="G335" s="280"/>
      <c r="H335" s="268"/>
      <c r="I335" s="302"/>
      <c r="J335" s="269"/>
      <c r="K335" s="269"/>
      <c r="L335" s="334">
        <v>2.3999999966472386E-3</v>
      </c>
      <c r="M335" s="334">
        <v>2.4000000022351741E-3</v>
      </c>
      <c r="N335" s="335">
        <v>1.248</v>
      </c>
    </row>
    <row r="336" spans="1:14" x14ac:dyDescent="0.25">
      <c r="A336" s="265"/>
      <c r="B336" s="260" t="s">
        <v>1413</v>
      </c>
      <c r="C336" s="266"/>
      <c r="D336" s="267"/>
      <c r="E336" s="298"/>
      <c r="F336" s="307"/>
      <c r="G336" s="280"/>
      <c r="H336" s="268"/>
      <c r="I336" s="302"/>
      <c r="J336" s="269"/>
      <c r="K336" s="269"/>
      <c r="L336" s="334">
        <v>0.82799999999999996</v>
      </c>
      <c r="M336" s="334">
        <v>1.764</v>
      </c>
      <c r="N336" s="335">
        <v>1.26</v>
      </c>
    </row>
    <row r="337" spans="1:14" x14ac:dyDescent="0.25">
      <c r="A337" s="265"/>
      <c r="B337" s="260" t="s">
        <v>1414</v>
      </c>
      <c r="C337" s="266"/>
      <c r="D337" s="267"/>
      <c r="E337" s="298"/>
      <c r="F337" s="307"/>
      <c r="G337" s="280"/>
      <c r="H337" s="268"/>
      <c r="I337" s="302"/>
      <c r="J337" s="269"/>
      <c r="K337" s="269"/>
      <c r="L337" s="334">
        <v>0.312</v>
      </c>
      <c r="M337" s="334">
        <v>0.48799999999999999</v>
      </c>
      <c r="N337" s="335">
        <v>0.48</v>
      </c>
    </row>
    <row r="338" spans="1:14" x14ac:dyDescent="0.25">
      <c r="A338" s="265"/>
      <c r="B338" s="260" t="s">
        <v>1416</v>
      </c>
      <c r="C338" s="266"/>
      <c r="D338" s="267"/>
      <c r="E338" s="298"/>
      <c r="F338" s="307"/>
      <c r="G338" s="280"/>
      <c r="H338" s="268"/>
      <c r="I338" s="302"/>
      <c r="J338" s="269"/>
      <c r="K338" s="269"/>
      <c r="L338" s="334">
        <v>0.94799999999999995</v>
      </c>
      <c r="M338" s="334">
        <v>1.8</v>
      </c>
      <c r="N338" s="335">
        <v>2.1360000000000001</v>
      </c>
    </row>
    <row r="339" spans="1:14" x14ac:dyDescent="0.25">
      <c r="A339" s="265"/>
      <c r="B339" s="260" t="s">
        <v>1417</v>
      </c>
      <c r="C339" s="266"/>
      <c r="D339" s="267"/>
      <c r="E339" s="298"/>
      <c r="F339" s="307"/>
      <c r="G339" s="280"/>
      <c r="H339" s="268"/>
      <c r="I339" s="302"/>
      <c r="J339" s="269"/>
      <c r="K339" s="269"/>
      <c r="L339" s="334">
        <v>2.4E-2</v>
      </c>
      <c r="M339" s="334">
        <v>3.2000000000000001E-2</v>
      </c>
      <c r="N339" s="335">
        <v>2.4E-2</v>
      </c>
    </row>
    <row r="340" spans="1:14" x14ac:dyDescent="0.25">
      <c r="A340" s="265"/>
      <c r="B340" s="260" t="s">
        <v>1418</v>
      </c>
      <c r="C340" s="266"/>
      <c r="D340" s="267"/>
      <c r="E340" s="298"/>
      <c r="F340" s="307"/>
      <c r="G340" s="280"/>
      <c r="H340" s="268"/>
      <c r="I340" s="302"/>
      <c r="J340" s="269"/>
      <c r="K340" s="269"/>
      <c r="L340" s="334">
        <v>0.91800000000000004</v>
      </c>
      <c r="M340" s="334">
        <v>2.0459999999999998</v>
      </c>
      <c r="N340" s="335">
        <v>2.1360000000000001</v>
      </c>
    </row>
    <row r="341" spans="1:14" x14ac:dyDescent="0.25">
      <c r="A341" s="265"/>
      <c r="B341" s="260" t="s">
        <v>1419</v>
      </c>
      <c r="C341" s="266"/>
      <c r="D341" s="267"/>
      <c r="E341" s="298"/>
      <c r="F341" s="307"/>
      <c r="G341" s="280"/>
      <c r="H341" s="268"/>
      <c r="I341" s="302"/>
      <c r="J341" s="269"/>
      <c r="K341" s="269"/>
      <c r="L341" s="334">
        <v>0</v>
      </c>
      <c r="M341" s="334">
        <v>0</v>
      </c>
      <c r="N341" s="335">
        <v>0</v>
      </c>
    </row>
    <row r="342" spans="1:14" x14ac:dyDescent="0.25">
      <c r="A342" s="265"/>
      <c r="B342" s="260" t="s">
        <v>1421</v>
      </c>
      <c r="C342" s="266"/>
      <c r="D342" s="267"/>
      <c r="E342" s="298"/>
      <c r="F342" s="307"/>
      <c r="G342" s="280"/>
      <c r="H342" s="268"/>
      <c r="I342" s="302"/>
      <c r="J342" s="269"/>
      <c r="K342" s="269"/>
      <c r="L342" s="334">
        <v>8.4000000000000005E-2</v>
      </c>
      <c r="M342" s="334">
        <v>0.40200000000000002</v>
      </c>
      <c r="N342" s="335">
        <v>0.39600000000000002</v>
      </c>
    </row>
    <row r="343" spans="1:14" x14ac:dyDescent="0.25">
      <c r="A343" s="270"/>
      <c r="B343" s="260" t="s">
        <v>1422</v>
      </c>
      <c r="C343" s="271"/>
      <c r="D343" s="272"/>
      <c r="E343" s="300"/>
      <c r="F343" s="308"/>
      <c r="G343" s="285"/>
      <c r="H343" s="273"/>
      <c r="I343" s="305"/>
      <c r="J343" s="274"/>
      <c r="K343" s="274"/>
      <c r="L343" s="375">
        <v>0</v>
      </c>
      <c r="M343" s="371">
        <v>0</v>
      </c>
      <c r="N343" s="372">
        <v>0</v>
      </c>
    </row>
    <row r="344" spans="1:14" x14ac:dyDescent="0.25">
      <c r="A344" s="376" t="s">
        <v>2963</v>
      </c>
      <c r="B344" s="260" t="s">
        <v>2673</v>
      </c>
      <c r="C344" s="377"/>
      <c r="D344" s="364"/>
      <c r="E344" s="365"/>
      <c r="F344" s="366">
        <v>1</v>
      </c>
      <c r="G344" s="367">
        <v>5</v>
      </c>
      <c r="H344" s="368">
        <v>49.1</v>
      </c>
      <c r="I344" s="364">
        <v>1</v>
      </c>
      <c r="J344" s="367">
        <v>10</v>
      </c>
      <c r="K344" s="365">
        <v>49.8</v>
      </c>
      <c r="L344" s="370">
        <v>0.66000000000349246</v>
      </c>
      <c r="M344" s="370">
        <v>0.78000000000065484</v>
      </c>
      <c r="N344" s="344">
        <v>0.75</v>
      </c>
    </row>
    <row r="345" spans="1:14" x14ac:dyDescent="0.25">
      <c r="A345" s="265" t="s">
        <v>2964</v>
      </c>
      <c r="B345" s="275" t="s">
        <v>2965</v>
      </c>
      <c r="C345" s="330"/>
      <c r="D345" s="267"/>
      <c r="E345" s="298"/>
      <c r="F345" s="307">
        <v>1</v>
      </c>
      <c r="G345" s="269">
        <v>5</v>
      </c>
      <c r="H345" s="268">
        <v>49.1</v>
      </c>
      <c r="I345" s="267"/>
      <c r="J345" s="269"/>
      <c r="K345" s="269"/>
      <c r="L345" s="373">
        <v>0.27999999999883585</v>
      </c>
      <c r="M345" s="373">
        <v>0.27999999999883585</v>
      </c>
      <c r="N345" s="374">
        <v>0.30000000000109139</v>
      </c>
    </row>
    <row r="346" spans="1:14" x14ac:dyDescent="0.25">
      <c r="A346" s="265"/>
      <c r="B346" s="260" t="s">
        <v>2966</v>
      </c>
      <c r="C346" s="330"/>
      <c r="D346" s="267"/>
      <c r="E346" s="298"/>
      <c r="F346" s="307"/>
      <c r="G346" s="269"/>
      <c r="H346" s="268"/>
      <c r="I346" s="267"/>
      <c r="J346" s="269"/>
      <c r="K346" s="269"/>
      <c r="L346" s="334">
        <v>0.1500000000005457</v>
      </c>
      <c r="M346" s="334">
        <v>0.15999999999985448</v>
      </c>
      <c r="N346" s="335">
        <v>0.15999999999985448</v>
      </c>
    </row>
    <row r="347" spans="1:14" x14ac:dyDescent="0.25">
      <c r="A347" s="270"/>
      <c r="B347" s="260" t="s">
        <v>2967</v>
      </c>
      <c r="C347" s="331"/>
      <c r="D347" s="272"/>
      <c r="E347" s="300"/>
      <c r="F347" s="308"/>
      <c r="G347" s="274"/>
      <c r="H347" s="273"/>
      <c r="I347" s="272"/>
      <c r="J347" s="274"/>
      <c r="K347" s="274"/>
      <c r="L347" s="371">
        <v>0.84000000000003183</v>
      </c>
      <c r="M347" s="371">
        <v>1.1200000000000045</v>
      </c>
      <c r="N347" s="372">
        <v>1.1999999999999318</v>
      </c>
    </row>
    <row r="348" spans="1:14" x14ac:dyDescent="0.25">
      <c r="A348" s="259" t="s">
        <v>2964</v>
      </c>
      <c r="B348" s="260" t="s">
        <v>2968</v>
      </c>
      <c r="C348" s="332"/>
      <c r="D348" s="262"/>
      <c r="E348" s="296"/>
      <c r="F348" s="306">
        <v>1</v>
      </c>
      <c r="G348" s="264">
        <v>5</v>
      </c>
      <c r="H348" s="263">
        <v>49.1</v>
      </c>
      <c r="I348" s="262"/>
      <c r="J348" s="264"/>
      <c r="K348" s="264"/>
      <c r="L348" s="373">
        <v>0.58000000000174623</v>
      </c>
      <c r="M348" s="373">
        <v>0.63999999999941792</v>
      </c>
      <c r="N348" s="374">
        <v>0.58000000000174623</v>
      </c>
    </row>
    <row r="349" spans="1:14" x14ac:dyDescent="0.25">
      <c r="A349" s="265"/>
      <c r="B349" s="260" t="s">
        <v>2969</v>
      </c>
      <c r="C349" s="330"/>
      <c r="D349" s="267"/>
      <c r="E349" s="298"/>
      <c r="F349" s="307"/>
      <c r="G349" s="269"/>
      <c r="H349" s="268"/>
      <c r="I349" s="267"/>
      <c r="J349" s="269"/>
      <c r="K349" s="269"/>
      <c r="L349" s="334">
        <v>1.0199999999940701E-2</v>
      </c>
      <c r="M349" s="334">
        <v>1.520000000004984E-2</v>
      </c>
      <c r="N349" s="335">
        <v>1.5199999999822467E-2</v>
      </c>
    </row>
    <row r="350" spans="1:14" x14ac:dyDescent="0.25">
      <c r="A350" s="265"/>
      <c r="B350" s="260" t="s">
        <v>2970</v>
      </c>
      <c r="C350" s="330"/>
      <c r="D350" s="267"/>
      <c r="E350" s="298"/>
      <c r="F350" s="307"/>
      <c r="G350" s="269"/>
      <c r="H350" s="268"/>
      <c r="I350" s="267"/>
      <c r="J350" s="269"/>
      <c r="K350" s="269"/>
      <c r="L350" s="334">
        <v>5.999999999994543E-2</v>
      </c>
      <c r="M350" s="334">
        <v>0.11999999999989086</v>
      </c>
      <c r="N350" s="335">
        <v>0.11999999999989086</v>
      </c>
    </row>
    <row r="351" spans="1:14" x14ac:dyDescent="0.25">
      <c r="A351" s="265"/>
      <c r="B351" s="294" t="s">
        <v>2971</v>
      </c>
      <c r="C351" s="330"/>
      <c r="D351" s="267"/>
      <c r="E351" s="298"/>
      <c r="F351" s="307"/>
      <c r="G351" s="269"/>
      <c r="H351" s="268"/>
      <c r="I351" s="267"/>
      <c r="J351" s="269"/>
      <c r="K351" s="269"/>
      <c r="L351" s="334">
        <v>0</v>
      </c>
      <c r="M351" s="334">
        <v>0</v>
      </c>
      <c r="N351" s="335">
        <v>0</v>
      </c>
    </row>
    <row r="352" spans="1:14" x14ac:dyDescent="0.25">
      <c r="A352" s="265"/>
      <c r="B352" s="294" t="s">
        <v>2972</v>
      </c>
      <c r="C352" s="330"/>
      <c r="D352" s="267"/>
      <c r="E352" s="298"/>
      <c r="F352" s="307"/>
      <c r="G352" s="269"/>
      <c r="H352" s="268"/>
      <c r="I352" s="267"/>
      <c r="J352" s="269"/>
      <c r="K352" s="269"/>
      <c r="L352" s="334">
        <v>4.0000000000873115E-2</v>
      </c>
      <c r="M352" s="334">
        <v>5.9999999999490683E-2</v>
      </c>
      <c r="N352" s="335">
        <v>5.9999999999490683E-2</v>
      </c>
    </row>
    <row r="353" spans="1:14" x14ac:dyDescent="0.25">
      <c r="A353" s="270"/>
      <c r="B353" s="260" t="s">
        <v>2973</v>
      </c>
      <c r="C353" s="331"/>
      <c r="D353" s="272"/>
      <c r="E353" s="300"/>
      <c r="F353" s="308"/>
      <c r="G353" s="274"/>
      <c r="H353" s="378"/>
      <c r="I353" s="272"/>
      <c r="J353" s="274"/>
      <c r="K353" s="274"/>
      <c r="L353" s="371">
        <v>0.8400000000037835</v>
      </c>
      <c r="M353" s="371">
        <v>1</v>
      </c>
      <c r="N353" s="372">
        <v>1.0400000000008731</v>
      </c>
    </row>
    <row r="354" spans="1:14" x14ac:dyDescent="0.25">
      <c r="A354" s="265" t="s">
        <v>2974</v>
      </c>
      <c r="B354" s="275" t="s">
        <v>2975</v>
      </c>
      <c r="C354" s="330"/>
      <c r="D354" s="267"/>
      <c r="E354" s="298"/>
      <c r="F354" s="379">
        <v>2</v>
      </c>
      <c r="G354" s="269">
        <v>25</v>
      </c>
      <c r="H354" s="268">
        <v>49.1</v>
      </c>
      <c r="I354" s="267"/>
      <c r="J354" s="269"/>
      <c r="K354" s="269"/>
      <c r="L354" s="373">
        <v>0.82</v>
      </c>
      <c r="M354" s="373">
        <v>1.089</v>
      </c>
      <c r="N354" s="374">
        <v>1.155</v>
      </c>
    </row>
    <row r="355" spans="1:14" x14ac:dyDescent="0.25">
      <c r="A355" s="265"/>
      <c r="B355" s="260" t="s">
        <v>2976</v>
      </c>
      <c r="C355" s="330"/>
      <c r="D355" s="267"/>
      <c r="E355" s="298"/>
      <c r="F355" s="379"/>
      <c r="G355" s="269"/>
      <c r="H355" s="268"/>
      <c r="I355" s="267"/>
      <c r="J355" s="269"/>
      <c r="K355" s="269"/>
      <c r="L355" s="334">
        <v>0.30099999999999999</v>
      </c>
      <c r="M355" s="334">
        <v>0.39100000000000001</v>
      </c>
      <c r="N355" s="335">
        <v>0.25600000000000001</v>
      </c>
    </row>
    <row r="356" spans="1:14" x14ac:dyDescent="0.25">
      <c r="A356" s="265"/>
      <c r="B356" s="260" t="s">
        <v>1498</v>
      </c>
      <c r="C356" s="330"/>
      <c r="D356" s="267"/>
      <c r="E356" s="298"/>
      <c r="F356" s="379"/>
      <c r="G356" s="269"/>
      <c r="H356" s="268"/>
      <c r="I356" s="267"/>
      <c r="J356" s="269"/>
      <c r="K356" s="269"/>
      <c r="L356" s="334">
        <v>0.30000000000109139</v>
      </c>
      <c r="M356" s="334">
        <v>0.41999999999825377</v>
      </c>
      <c r="N356" s="335">
        <v>0.45000000000436557</v>
      </c>
    </row>
    <row r="357" spans="1:14" x14ac:dyDescent="0.25">
      <c r="A357" s="265"/>
      <c r="B357" s="260" t="s">
        <v>2977</v>
      </c>
      <c r="C357" s="330"/>
      <c r="D357" s="267"/>
      <c r="E357" s="298"/>
      <c r="F357" s="379"/>
      <c r="G357" s="269"/>
      <c r="H357" s="268"/>
      <c r="I357" s="267"/>
      <c r="J357" s="269"/>
      <c r="K357" s="269"/>
      <c r="L357" s="334">
        <v>0.17999999999847205</v>
      </c>
      <c r="M357" s="334">
        <v>0.29999999999836291</v>
      </c>
      <c r="N357" s="335">
        <v>0.23999999999978172</v>
      </c>
    </row>
    <row r="358" spans="1:14" x14ac:dyDescent="0.25">
      <c r="A358" s="265"/>
      <c r="B358" s="260" t="s">
        <v>1501</v>
      </c>
      <c r="C358" s="330"/>
      <c r="D358" s="267"/>
      <c r="E358" s="298"/>
      <c r="F358" s="379"/>
      <c r="G358" s="269"/>
      <c r="H358" s="268"/>
      <c r="I358" s="267"/>
      <c r="J358" s="269"/>
      <c r="K358" s="269"/>
      <c r="L358" s="334">
        <v>4.4999999999618012E-2</v>
      </c>
      <c r="M358" s="334">
        <v>5.999999999994543E-2</v>
      </c>
      <c r="N358" s="335">
        <v>5.999999999994543E-2</v>
      </c>
    </row>
    <row r="359" spans="1:14" x14ac:dyDescent="0.25">
      <c r="A359" s="265"/>
      <c r="B359" s="260" t="s">
        <v>1502</v>
      </c>
      <c r="C359" s="330"/>
      <c r="D359" s="267"/>
      <c r="E359" s="298"/>
      <c r="F359" s="379"/>
      <c r="G359" s="269"/>
      <c r="H359" s="268"/>
      <c r="I359" s="267"/>
      <c r="J359" s="269"/>
      <c r="K359" s="269"/>
      <c r="L359" s="334">
        <v>0</v>
      </c>
      <c r="M359" s="334">
        <v>0</v>
      </c>
      <c r="N359" s="335">
        <v>0</v>
      </c>
    </row>
    <row r="360" spans="1:14" x14ac:dyDescent="0.25">
      <c r="A360" s="265"/>
      <c r="B360" s="260" t="s">
        <v>1503</v>
      </c>
      <c r="C360" s="330"/>
      <c r="D360" s="267"/>
      <c r="E360" s="298"/>
      <c r="F360" s="379"/>
      <c r="G360" s="269"/>
      <c r="H360" s="268"/>
      <c r="I360" s="267"/>
      <c r="J360" s="269"/>
      <c r="K360" s="269"/>
      <c r="L360" s="334">
        <v>5.999999999994543E-2</v>
      </c>
      <c r="M360" s="334">
        <v>5.999999999994543E-2</v>
      </c>
      <c r="N360" s="335">
        <v>9.0000000000600267E-2</v>
      </c>
    </row>
    <row r="361" spans="1:14" x14ac:dyDescent="0.25">
      <c r="A361" s="265"/>
      <c r="B361" s="260" t="s">
        <v>1505</v>
      </c>
      <c r="C361" s="330"/>
      <c r="D361" s="267"/>
      <c r="E361" s="298"/>
      <c r="F361" s="379"/>
      <c r="G361" s="269"/>
      <c r="H361" s="268"/>
      <c r="I361" s="267"/>
      <c r="J361" s="269"/>
      <c r="K361" s="269"/>
      <c r="L361" s="334">
        <v>7.5000000000272848E-2</v>
      </c>
      <c r="M361" s="334">
        <v>8.9999999999918145E-2</v>
      </c>
      <c r="N361" s="335">
        <v>8.9999999999918145E-2</v>
      </c>
    </row>
    <row r="362" spans="1:14" x14ac:dyDescent="0.25">
      <c r="A362" s="265"/>
      <c r="B362" s="260" t="s">
        <v>1506</v>
      </c>
      <c r="C362" s="330"/>
      <c r="D362" s="267"/>
      <c r="E362" s="298"/>
      <c r="F362" s="379"/>
      <c r="G362" s="269"/>
      <c r="H362" s="268"/>
      <c r="I362" s="267"/>
      <c r="J362" s="269"/>
      <c r="K362" s="269"/>
      <c r="L362" s="334">
        <v>2.7300000000991531E-3</v>
      </c>
      <c r="M362" s="334">
        <v>2.7900000001181979E-3</v>
      </c>
      <c r="N362" s="335">
        <v>2.6700000000801083E-3</v>
      </c>
    </row>
    <row r="363" spans="1:14" x14ac:dyDescent="0.25">
      <c r="A363" s="265"/>
      <c r="B363" s="260" t="s">
        <v>1508</v>
      </c>
      <c r="C363" s="330"/>
      <c r="D363" s="267"/>
      <c r="E363" s="298"/>
      <c r="F363" s="379"/>
      <c r="G363" s="269"/>
      <c r="H363" s="268"/>
      <c r="I363" s="267"/>
      <c r="J363" s="269"/>
      <c r="K363" s="269"/>
      <c r="L363" s="334">
        <v>0.23999999999978172</v>
      </c>
      <c r="M363" s="334">
        <v>0.29999999999563443</v>
      </c>
      <c r="N363" s="335">
        <v>0.41999999999825377</v>
      </c>
    </row>
    <row r="364" spans="1:14" s="222" customFormat="1" x14ac:dyDescent="0.25">
      <c r="A364" s="270"/>
      <c r="B364" s="260" t="s">
        <v>1509</v>
      </c>
      <c r="C364" s="331"/>
      <c r="D364" s="272"/>
      <c r="E364" s="300"/>
      <c r="F364" s="380"/>
      <c r="G364" s="274"/>
      <c r="H364" s="273"/>
      <c r="I364" s="272"/>
      <c r="J364" s="274"/>
      <c r="K364" s="274"/>
      <c r="L364" s="371">
        <v>0.1500000000005457</v>
      </c>
      <c r="M364" s="371">
        <v>0.17999999999983629</v>
      </c>
      <c r="N364" s="372">
        <v>0.17999999999983629</v>
      </c>
    </row>
    <row r="365" spans="1:14" s="222" customFormat="1" x14ac:dyDescent="0.25">
      <c r="A365" s="265" t="s">
        <v>2978</v>
      </c>
      <c r="B365" s="275" t="s">
        <v>1476</v>
      </c>
      <c r="C365" s="266"/>
      <c r="D365" s="277"/>
      <c r="E365" s="297"/>
      <c r="F365" s="279">
        <v>3</v>
      </c>
      <c r="G365" s="280">
        <v>30</v>
      </c>
      <c r="H365" s="278">
        <v>49.1</v>
      </c>
      <c r="I365" s="302"/>
      <c r="J365" s="269"/>
      <c r="K365" s="269"/>
      <c r="L365" s="373">
        <v>0.28999999999905413</v>
      </c>
      <c r="M365" s="373">
        <v>0.92000000000007276</v>
      </c>
      <c r="N365" s="374">
        <v>0.71000000000094587</v>
      </c>
    </row>
    <row r="366" spans="1:14" s="222" customFormat="1" x14ac:dyDescent="0.25">
      <c r="A366" s="265"/>
      <c r="B366" s="260" t="s">
        <v>1477</v>
      </c>
      <c r="C366" s="266"/>
      <c r="D366" s="277"/>
      <c r="E366" s="297"/>
      <c r="F366" s="279"/>
      <c r="G366" s="280"/>
      <c r="H366" s="278"/>
      <c r="I366" s="302"/>
      <c r="J366" s="269"/>
      <c r="K366" s="269"/>
      <c r="L366" s="334">
        <v>3.999999999996362E-2</v>
      </c>
      <c r="M366" s="334">
        <v>2.9999999999972715E-2</v>
      </c>
      <c r="N366" s="335">
        <v>3.999999999996362E-2</v>
      </c>
    </row>
    <row r="367" spans="1:14" s="222" customFormat="1" x14ac:dyDescent="0.25">
      <c r="A367" s="265"/>
      <c r="B367" s="260" t="s">
        <v>1479</v>
      </c>
      <c r="C367" s="266"/>
      <c r="D367" s="277"/>
      <c r="E367" s="297"/>
      <c r="F367" s="279"/>
      <c r="G367" s="280"/>
      <c r="H367" s="278"/>
      <c r="I367" s="302"/>
      <c r="J367" s="269"/>
      <c r="K367" s="269"/>
      <c r="L367" s="334">
        <v>3.999999999996362E-2</v>
      </c>
      <c r="M367" s="334">
        <v>5.999999999994543E-2</v>
      </c>
      <c r="N367" s="335">
        <v>3.999999999996362E-2</v>
      </c>
    </row>
    <row r="368" spans="1:14" s="222" customFormat="1" x14ac:dyDescent="0.25">
      <c r="A368" s="265"/>
      <c r="B368" s="260" t="s">
        <v>1481</v>
      </c>
      <c r="C368" s="266"/>
      <c r="D368" s="277"/>
      <c r="E368" s="297"/>
      <c r="F368" s="279"/>
      <c r="G368" s="280"/>
      <c r="H368" s="278"/>
      <c r="I368" s="302"/>
      <c r="J368" s="269"/>
      <c r="K368" s="269"/>
      <c r="L368" s="334">
        <v>0</v>
      </c>
      <c r="M368" s="334">
        <v>0</v>
      </c>
      <c r="N368" s="335">
        <v>0</v>
      </c>
    </row>
    <row r="369" spans="1:14" s="222" customFormat="1" ht="16.5" thickBot="1" x14ac:dyDescent="0.3">
      <c r="A369" s="381"/>
      <c r="B369" s="382" t="s">
        <v>2979</v>
      </c>
      <c r="C369" s="383"/>
      <c r="D369" s="384"/>
      <c r="E369" s="385"/>
      <c r="F369" s="386"/>
      <c r="G369" s="387"/>
      <c r="H369" s="388"/>
      <c r="I369" s="389"/>
      <c r="J369" s="390"/>
      <c r="K369" s="390"/>
      <c r="L369" s="402">
        <v>0.27999999999883585</v>
      </c>
      <c r="M369" s="402">
        <v>0.34000000000014552</v>
      </c>
      <c r="N369" s="403">
        <v>0.36000000000058208</v>
      </c>
    </row>
    <row r="370" spans="1:14" s="227" customFormat="1" ht="18.75" x14ac:dyDescent="0.3">
      <c r="A370" s="212"/>
      <c r="B370" s="223"/>
      <c r="C370" s="224"/>
      <c r="D370" s="224"/>
      <c r="E370" s="224"/>
      <c r="F370" s="225"/>
      <c r="G370" s="225"/>
      <c r="H370" s="225"/>
      <c r="I370" s="225"/>
      <c r="J370" s="225"/>
      <c r="K370" s="225"/>
      <c r="L370" s="226"/>
      <c r="M370" s="226"/>
      <c r="N370" s="225"/>
    </row>
    <row r="371" spans="1:14" s="227" customFormat="1" ht="18.75" x14ac:dyDescent="0.3">
      <c r="A371" s="212"/>
      <c r="B371" s="223"/>
      <c r="C371" s="224"/>
      <c r="D371" s="224"/>
      <c r="E371" s="224"/>
      <c r="F371" s="225"/>
      <c r="G371" s="225"/>
      <c r="H371" s="225"/>
      <c r="I371" s="225"/>
      <c r="J371" s="225"/>
      <c r="K371" s="225"/>
      <c r="L371" s="226"/>
      <c r="M371" s="226"/>
      <c r="N371" s="225"/>
    </row>
    <row r="372" spans="1:14" s="227" customFormat="1" ht="18.75" x14ac:dyDescent="0.3">
      <c r="A372" s="212"/>
      <c r="B372" s="223"/>
      <c r="C372" s="224"/>
      <c r="D372" s="224"/>
      <c r="E372" s="224"/>
      <c r="F372" s="225"/>
      <c r="G372" s="225"/>
      <c r="H372" s="225"/>
      <c r="I372" s="225"/>
      <c r="J372" s="225"/>
      <c r="K372" s="225"/>
      <c r="L372" s="226"/>
      <c r="M372" s="226"/>
      <c r="N372" s="226"/>
    </row>
    <row r="373" spans="1:14" s="227" customFormat="1" ht="18.75" x14ac:dyDescent="0.3">
      <c r="A373" s="212"/>
      <c r="B373" s="223"/>
      <c r="C373" s="224"/>
      <c r="D373" s="224"/>
      <c r="E373" s="224"/>
      <c r="F373" s="225"/>
      <c r="G373" s="225"/>
      <c r="H373" s="225"/>
      <c r="I373" s="225"/>
      <c r="J373" s="225"/>
      <c r="K373" s="225"/>
      <c r="L373" s="226"/>
      <c r="M373" s="226"/>
      <c r="N373" s="225"/>
    </row>
    <row r="374" spans="1:14" s="227" customFormat="1" ht="18.75" x14ac:dyDescent="0.3">
      <c r="A374" s="212"/>
      <c r="B374" s="223"/>
      <c r="C374" s="224"/>
      <c r="D374" s="224"/>
      <c r="E374" s="224"/>
      <c r="F374" s="225"/>
      <c r="G374" s="225"/>
      <c r="H374" s="225"/>
      <c r="I374" s="225"/>
      <c r="J374" s="225"/>
      <c r="K374" s="225"/>
      <c r="L374" s="226"/>
      <c r="M374" s="226"/>
      <c r="N374" s="225"/>
    </row>
    <row r="375" spans="1:14" s="227" customFormat="1" ht="18.75" x14ac:dyDescent="0.3">
      <c r="A375" s="212"/>
      <c r="B375" s="223"/>
      <c r="C375" s="224"/>
      <c r="D375" s="224"/>
      <c r="E375" s="224"/>
      <c r="F375" s="225"/>
      <c r="G375" s="225"/>
      <c r="H375" s="225"/>
      <c r="I375" s="225"/>
      <c r="J375" s="225"/>
      <c r="K375" s="225"/>
      <c r="L375" s="226"/>
      <c r="M375" s="226"/>
      <c r="N375" s="225"/>
    </row>
    <row r="376" spans="1:14" s="227" customFormat="1" ht="18.75" x14ac:dyDescent="0.3">
      <c r="A376" s="212"/>
      <c r="B376" s="223"/>
      <c r="C376" s="224"/>
      <c r="D376" s="224"/>
      <c r="E376" s="224"/>
      <c r="F376" s="225"/>
      <c r="G376" s="225"/>
      <c r="H376" s="225"/>
      <c r="I376" s="225"/>
      <c r="J376" s="225"/>
      <c r="K376" s="225"/>
      <c r="L376" s="225"/>
      <c r="M376" s="225"/>
      <c r="N376" s="225"/>
    </row>
    <row r="377" spans="1:14" s="227" customFormat="1" ht="18.75" x14ac:dyDescent="0.3">
      <c r="A377" s="212"/>
      <c r="B377" s="223"/>
      <c r="C377" s="224"/>
      <c r="D377" s="224"/>
      <c r="E377" s="224"/>
      <c r="F377" s="225"/>
      <c r="G377" s="225"/>
      <c r="H377" s="225"/>
      <c r="I377" s="225"/>
      <c r="J377" s="225"/>
      <c r="K377" s="225"/>
      <c r="L377" s="225"/>
      <c r="M377" s="225"/>
      <c r="N377" s="225"/>
    </row>
    <row r="378" spans="1:14" s="227" customFormat="1" ht="18.75" x14ac:dyDescent="0.3">
      <c r="A378" s="212"/>
      <c r="B378" s="223"/>
      <c r="C378" s="224"/>
      <c r="D378" s="224"/>
      <c r="E378" s="224"/>
      <c r="F378" s="225"/>
      <c r="G378" s="225"/>
      <c r="H378" s="225"/>
      <c r="I378" s="225"/>
      <c r="J378" s="225"/>
      <c r="K378" s="225"/>
      <c r="L378" s="226"/>
      <c r="M378" s="226"/>
      <c r="N378" s="225"/>
    </row>
    <row r="379" spans="1:14" s="227" customFormat="1" ht="18.75" x14ac:dyDescent="0.3">
      <c r="A379" s="212"/>
      <c r="B379" s="223"/>
      <c r="C379" s="224"/>
      <c r="D379" s="224"/>
      <c r="E379" s="224"/>
      <c r="F379" s="225"/>
      <c r="G379" s="225"/>
      <c r="H379" s="225"/>
      <c r="I379" s="225"/>
      <c r="J379" s="225"/>
      <c r="K379" s="225"/>
      <c r="L379" s="225"/>
      <c r="M379" s="225"/>
      <c r="N379" s="225"/>
    </row>
    <row r="380" spans="1:14" s="227" customFormat="1" ht="18.75" x14ac:dyDescent="0.3">
      <c r="A380" s="212"/>
      <c r="B380" s="223"/>
      <c r="C380" s="224"/>
      <c r="D380" s="224"/>
      <c r="E380" s="224"/>
      <c r="F380" s="225"/>
      <c r="G380" s="225"/>
      <c r="H380" s="225"/>
      <c r="I380" s="225"/>
      <c r="J380" s="225"/>
      <c r="K380" s="225"/>
      <c r="L380" s="226"/>
      <c r="M380" s="226"/>
      <c r="N380" s="225"/>
    </row>
    <row r="381" spans="1:14" s="227" customFormat="1" ht="18.75" x14ac:dyDescent="0.3">
      <c r="A381" s="212"/>
      <c r="B381" s="223"/>
      <c r="C381" s="224"/>
      <c r="D381" s="224"/>
      <c r="E381" s="224"/>
      <c r="F381" s="225"/>
      <c r="G381" s="225"/>
      <c r="H381" s="225"/>
      <c r="I381" s="225"/>
      <c r="J381" s="225"/>
      <c r="K381" s="225"/>
      <c r="L381" s="225"/>
      <c r="M381" s="225"/>
      <c r="N381" s="225"/>
    </row>
  </sheetData>
  <autoFilter ref="A9:N368"/>
  <mergeCells count="13">
    <mergeCell ref="I8:I9"/>
    <mergeCell ref="J8:K8"/>
    <mergeCell ref="A4:N6"/>
    <mergeCell ref="A7:A9"/>
    <mergeCell ref="B7:B9"/>
    <mergeCell ref="C7:E7"/>
    <mergeCell ref="F7:H7"/>
    <mergeCell ref="I7:K7"/>
    <mergeCell ref="L7:N8"/>
    <mergeCell ref="C8:C9"/>
    <mergeCell ref="D8:E8"/>
    <mergeCell ref="F8:F9"/>
    <mergeCell ref="G8:H8"/>
  </mergeCells>
  <printOptions horizontalCentered="1"/>
  <pageMargins left="0.59055118110236227" right="0.59055118110236227" top="0.78740157480314965" bottom="0.39370078740157483" header="0" footer="0"/>
  <pageSetup paperSize="9" scale="38" fitToHeight="10" orientation="portrait" r:id="rId1"/>
  <rowBreaks count="11" manualBreakCount="11">
    <brk id="25" max="16383" man="1"/>
    <brk id="47" max="16383" man="1"/>
    <brk id="85" max="16383" man="1"/>
    <brk id="110" max="16383" man="1"/>
    <brk id="144" max="16383" man="1"/>
    <brk id="179" max="16383" man="1"/>
    <brk id="207" max="16383" man="1"/>
    <brk id="239" max="16383" man="1"/>
    <brk id="268" max="16383" man="1"/>
    <brk id="307" max="16383" man="1"/>
    <brk id="3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zoomScale="55" zoomScaleNormal="55" workbookViewId="0">
      <selection activeCell="R16" sqref="R16"/>
    </sheetView>
  </sheetViews>
  <sheetFormatPr defaultColWidth="9.140625" defaultRowHeight="18.75" customHeight="1" x14ac:dyDescent="0.3"/>
  <cols>
    <col min="1" max="12" width="14.7109375" style="232" customWidth="1"/>
    <col min="13" max="16384" width="9.140625" style="232"/>
  </cols>
  <sheetData>
    <row r="1" spans="1:12" ht="18.75" customHeight="1" x14ac:dyDescent="0.3">
      <c r="J1" s="139" t="s">
        <v>2992</v>
      </c>
      <c r="K1" s="241"/>
      <c r="L1" s="240"/>
    </row>
    <row r="2" spans="1:12" ht="18.75" customHeight="1" x14ac:dyDescent="0.3">
      <c r="J2" s="140" t="s">
        <v>2367</v>
      </c>
      <c r="K2" s="242"/>
      <c r="L2" s="240"/>
    </row>
    <row r="3" spans="1:12" ht="18.75" customHeight="1" x14ac:dyDescent="0.3">
      <c r="J3" s="141" t="s">
        <v>3221</v>
      </c>
      <c r="K3" s="240"/>
      <c r="L3" s="240"/>
    </row>
    <row r="4" spans="1:12" ht="18.75" customHeight="1" x14ac:dyDescent="0.3">
      <c r="L4" s="404"/>
    </row>
    <row r="5" spans="1:12" ht="18.75" customHeight="1" x14ac:dyDescent="0.3">
      <c r="A5" s="512" t="s">
        <v>3041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</row>
    <row r="6" spans="1:12" ht="18.75" customHeight="1" x14ac:dyDescent="0.3">
      <c r="A6" s="512"/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</row>
    <row r="8" spans="1:12" ht="18.75" customHeight="1" x14ac:dyDescent="0.3">
      <c r="A8" s="513" t="s">
        <v>2980</v>
      </c>
      <c r="B8" s="513" t="s">
        <v>2981</v>
      </c>
      <c r="C8" s="513" t="s">
        <v>2982</v>
      </c>
      <c r="D8" s="514"/>
      <c r="E8" s="514"/>
      <c r="F8" s="514"/>
      <c r="G8" s="514"/>
      <c r="H8" s="514"/>
      <c r="I8" s="514"/>
      <c r="J8" s="514"/>
      <c r="K8" s="514"/>
      <c r="L8" s="514"/>
    </row>
    <row r="9" spans="1:12" ht="18.75" customHeight="1" x14ac:dyDescent="0.3">
      <c r="A9" s="513"/>
      <c r="B9" s="513"/>
      <c r="C9" s="233" t="s">
        <v>2469</v>
      </c>
      <c r="D9" s="233" t="s">
        <v>2513</v>
      </c>
      <c r="E9" s="233" t="s">
        <v>2506</v>
      </c>
      <c r="F9" s="233" t="s">
        <v>2983</v>
      </c>
      <c r="G9" s="233" t="s">
        <v>2466</v>
      </c>
      <c r="H9" s="233" t="s">
        <v>2984</v>
      </c>
      <c r="I9" s="233" t="s">
        <v>2985</v>
      </c>
      <c r="J9" s="233" t="s">
        <v>2986</v>
      </c>
      <c r="K9" s="233" t="s">
        <v>2987</v>
      </c>
      <c r="L9" s="233" t="s">
        <v>2988</v>
      </c>
    </row>
    <row r="10" spans="1:12" ht="18.75" customHeight="1" x14ac:dyDescent="0.3">
      <c r="A10" s="510">
        <v>4.1666666666666664E-2</v>
      </c>
      <c r="B10" s="234" t="s">
        <v>2989</v>
      </c>
      <c r="C10" s="405">
        <v>0.4403739178243874</v>
      </c>
      <c r="D10" s="405">
        <v>10.596243917822928</v>
      </c>
      <c r="E10" s="405">
        <v>19.378897917821497</v>
      </c>
      <c r="F10" s="405">
        <v>30.9227379178215</v>
      </c>
      <c r="G10" s="405">
        <v>43.753917917821497</v>
      </c>
      <c r="H10" s="405">
        <v>57.019867917820733</v>
      </c>
      <c r="I10" s="405">
        <v>58.82306791782073</v>
      </c>
      <c r="J10" s="405">
        <v>62.22066791782175</v>
      </c>
      <c r="K10" s="405">
        <v>62.78166791782175</v>
      </c>
      <c r="L10" s="405">
        <v>65.927827917821745</v>
      </c>
    </row>
    <row r="11" spans="1:12" ht="18.75" customHeight="1" x14ac:dyDescent="0.3">
      <c r="A11" s="510"/>
      <c r="B11" s="235" t="s">
        <v>2990</v>
      </c>
      <c r="C11" s="405">
        <v>6.0215939178243874</v>
      </c>
      <c r="D11" s="405">
        <v>18.182763917821536</v>
      </c>
      <c r="E11" s="405">
        <v>31.537917917821282</v>
      </c>
      <c r="F11" s="405">
        <v>59.83423791782257</v>
      </c>
      <c r="G11" s="405">
        <v>81.52941791782257</v>
      </c>
      <c r="H11" s="405">
        <v>100.10006791782037</v>
      </c>
      <c r="I11" s="405">
        <v>118.13926791782036</v>
      </c>
      <c r="J11" s="405">
        <v>144.13686791782288</v>
      </c>
      <c r="K11" s="405">
        <v>160.27066791782289</v>
      </c>
      <c r="L11" s="405">
        <v>177.99842791782288</v>
      </c>
    </row>
    <row r="12" spans="1:12" ht="18.75" customHeight="1" x14ac:dyDescent="0.3">
      <c r="A12" s="510"/>
      <c r="B12" s="234" t="s">
        <v>2991</v>
      </c>
      <c r="C12" s="405">
        <v>6.8897039178243871</v>
      </c>
      <c r="D12" s="405">
        <v>19.050873917821534</v>
      </c>
      <c r="E12" s="405">
        <v>33.715377917821279</v>
      </c>
      <c r="F12" s="405">
        <v>69.220657917822564</v>
      </c>
      <c r="G12" s="405">
        <v>92.03063791782256</v>
      </c>
      <c r="H12" s="405">
        <v>110.60128791782036</v>
      </c>
      <c r="I12" s="405">
        <v>128.64048791782037</v>
      </c>
      <c r="J12" s="405">
        <v>154.6380879178229</v>
      </c>
      <c r="K12" s="405">
        <v>170.77188791782291</v>
      </c>
      <c r="L12" s="405">
        <v>188.57264791782291</v>
      </c>
    </row>
    <row r="13" spans="1:12" ht="18.75" customHeight="1" x14ac:dyDescent="0.3">
      <c r="A13" s="510">
        <v>8.3333333333333329E-2</v>
      </c>
      <c r="B13" s="234" t="s">
        <v>2989</v>
      </c>
      <c r="C13" s="405">
        <v>0.36305516977451269</v>
      </c>
      <c r="D13" s="405">
        <v>10.214737169774146</v>
      </c>
      <c r="E13" s="405">
        <v>18.769595169774682</v>
      </c>
      <c r="F13" s="405">
        <v>29.179615169774685</v>
      </c>
      <c r="G13" s="405">
        <v>41.104895169774686</v>
      </c>
      <c r="H13" s="405">
        <v>53.431905169776428</v>
      </c>
      <c r="I13" s="405">
        <v>55.11990516977643</v>
      </c>
      <c r="J13" s="405">
        <v>58.490105169774687</v>
      </c>
      <c r="K13" s="405">
        <v>59.033405169774689</v>
      </c>
      <c r="L13" s="405">
        <v>62.045605169774689</v>
      </c>
    </row>
    <row r="14" spans="1:12" ht="18.75" customHeight="1" x14ac:dyDescent="0.3">
      <c r="A14" s="510"/>
      <c r="B14" s="235" t="s">
        <v>2990</v>
      </c>
      <c r="C14" s="405">
        <v>5.5080711697745119</v>
      </c>
      <c r="D14" s="405">
        <v>17.277053169775051</v>
      </c>
      <c r="E14" s="405">
        <v>29.92671116977337</v>
      </c>
      <c r="F14" s="405">
        <v>56.202331169774908</v>
      </c>
      <c r="G14" s="405">
        <v>76.717611169774898</v>
      </c>
      <c r="H14" s="405">
        <v>94.120821169775382</v>
      </c>
      <c r="I14" s="405">
        <v>113.30482116977538</v>
      </c>
      <c r="J14" s="405">
        <v>139.42502116977471</v>
      </c>
      <c r="K14" s="405">
        <v>156.5676211697747</v>
      </c>
      <c r="L14" s="405">
        <v>174.55512116977468</v>
      </c>
    </row>
    <row r="15" spans="1:12" ht="18.75" customHeight="1" x14ac:dyDescent="0.3">
      <c r="A15" s="510"/>
      <c r="B15" s="234" t="s">
        <v>2991</v>
      </c>
      <c r="C15" s="405">
        <v>6.360641169774512</v>
      </c>
      <c r="D15" s="405">
        <v>18.129623169775051</v>
      </c>
      <c r="E15" s="405">
        <v>32.063931169773369</v>
      </c>
      <c r="F15" s="405">
        <v>64.383391169774896</v>
      </c>
      <c r="G15" s="405">
        <v>85.91807116977489</v>
      </c>
      <c r="H15" s="405">
        <v>103.32128116977538</v>
      </c>
      <c r="I15" s="405">
        <v>122.50528116977537</v>
      </c>
      <c r="J15" s="405">
        <v>148.62548116977473</v>
      </c>
      <c r="K15" s="405">
        <v>165.76808116977472</v>
      </c>
      <c r="L15" s="405">
        <v>183.82058116977473</v>
      </c>
    </row>
    <row r="16" spans="1:12" ht="18.75" customHeight="1" x14ac:dyDescent="0.3">
      <c r="A16" s="510">
        <v>0.125</v>
      </c>
      <c r="B16" s="234" t="s">
        <v>2989</v>
      </c>
      <c r="C16" s="405">
        <v>0.32361637288616901</v>
      </c>
      <c r="D16" s="405">
        <v>9.8559843728817285</v>
      </c>
      <c r="E16" s="405">
        <v>18.038856372882609</v>
      </c>
      <c r="F16" s="405">
        <v>28.31595637288261</v>
      </c>
      <c r="G16" s="405">
        <v>39.639656372882605</v>
      </c>
      <c r="H16" s="405">
        <v>51.856276372880529</v>
      </c>
      <c r="I16" s="405">
        <v>53.504876372880531</v>
      </c>
      <c r="J16" s="405">
        <v>56.674776372881183</v>
      </c>
      <c r="K16" s="405">
        <v>57.237876372881182</v>
      </c>
      <c r="L16" s="405">
        <v>60.207286372881185</v>
      </c>
    </row>
    <row r="17" spans="1:12" ht="18.75" customHeight="1" x14ac:dyDescent="0.3">
      <c r="A17" s="510"/>
      <c r="B17" s="235" t="s">
        <v>2990</v>
      </c>
      <c r="C17" s="405">
        <v>5.2588063728861689</v>
      </c>
      <c r="D17" s="405">
        <v>16.749874372882481</v>
      </c>
      <c r="E17" s="405">
        <v>28.649546372884743</v>
      </c>
      <c r="F17" s="405">
        <v>54.262886372883116</v>
      </c>
      <c r="G17" s="405">
        <v>74.228586372883115</v>
      </c>
      <c r="H17" s="405">
        <v>91.598806372885562</v>
      </c>
      <c r="I17" s="405">
        <v>110.32340637288556</v>
      </c>
      <c r="J17" s="405">
        <v>136.28330637288343</v>
      </c>
      <c r="K17" s="405">
        <v>153.40680637288344</v>
      </c>
      <c r="L17" s="405">
        <v>171.44791637288344</v>
      </c>
    </row>
    <row r="18" spans="1:12" ht="18.75" customHeight="1" x14ac:dyDescent="0.3">
      <c r="A18" s="510"/>
      <c r="B18" s="234" t="s">
        <v>2991</v>
      </c>
      <c r="C18" s="405">
        <v>6.0910663728861687</v>
      </c>
      <c r="D18" s="405">
        <v>17.582134372882479</v>
      </c>
      <c r="E18" s="405">
        <v>30.763556372884739</v>
      </c>
      <c r="F18" s="405">
        <v>62.163576372883107</v>
      </c>
      <c r="G18" s="405">
        <v>83.083276372883105</v>
      </c>
      <c r="H18" s="405">
        <v>100.45349637288555</v>
      </c>
      <c r="I18" s="405">
        <v>119.17809637288555</v>
      </c>
      <c r="J18" s="405">
        <v>145.13799637288344</v>
      </c>
      <c r="K18" s="405">
        <v>162.26149637288344</v>
      </c>
      <c r="L18" s="405">
        <v>180.36760637288344</v>
      </c>
    </row>
    <row r="19" spans="1:12" ht="18.75" customHeight="1" x14ac:dyDescent="0.3">
      <c r="A19" s="510">
        <v>0.16666666666666666</v>
      </c>
      <c r="B19" s="234" t="s">
        <v>2989</v>
      </c>
      <c r="C19" s="405">
        <v>0.3925173540112587</v>
      </c>
      <c r="D19" s="405">
        <v>10.24651135401616</v>
      </c>
      <c r="E19" s="405">
        <v>18.483309354015304</v>
      </c>
      <c r="F19" s="405">
        <v>28.680209354015304</v>
      </c>
      <c r="G19" s="405">
        <v>39.690969354015301</v>
      </c>
      <c r="H19" s="405">
        <v>51.686279354016612</v>
      </c>
      <c r="I19" s="405">
        <v>53.32747935401661</v>
      </c>
      <c r="J19" s="405">
        <v>56.592679354017704</v>
      </c>
      <c r="K19" s="405">
        <v>57.158479354017707</v>
      </c>
      <c r="L19" s="405">
        <v>60.00825935401771</v>
      </c>
    </row>
    <row r="20" spans="1:12" ht="18.75" customHeight="1" x14ac:dyDescent="0.3">
      <c r="A20" s="510"/>
      <c r="B20" s="235" t="s">
        <v>2990</v>
      </c>
      <c r="C20" s="405">
        <v>5.2821973540112577</v>
      </c>
      <c r="D20" s="405">
        <v>17.046891354015177</v>
      </c>
      <c r="E20" s="405">
        <v>28.898689354013399</v>
      </c>
      <c r="F20" s="405">
        <v>54.714989354015913</v>
      </c>
      <c r="G20" s="405">
        <v>74.308749354015902</v>
      </c>
      <c r="H20" s="405">
        <v>91.640459354013871</v>
      </c>
      <c r="I20" s="405">
        <v>109.90965935401383</v>
      </c>
      <c r="J20" s="405">
        <v>135.46485935401577</v>
      </c>
      <c r="K20" s="405">
        <v>152.64555935401577</v>
      </c>
      <c r="L20" s="405">
        <v>170.61783935401576</v>
      </c>
    </row>
    <row r="21" spans="1:12" ht="18.75" customHeight="1" x14ac:dyDescent="0.3">
      <c r="A21" s="510"/>
      <c r="B21" s="234" t="s">
        <v>2991</v>
      </c>
      <c r="C21" s="405">
        <v>6.0941473540112572</v>
      </c>
      <c r="D21" s="405">
        <v>17.858841354015176</v>
      </c>
      <c r="E21" s="405">
        <v>30.975689354013401</v>
      </c>
      <c r="F21" s="405">
        <v>62.560949354015911</v>
      </c>
      <c r="G21" s="405">
        <v>83.057709354015913</v>
      </c>
      <c r="H21" s="405">
        <v>100.38941935401388</v>
      </c>
      <c r="I21" s="405">
        <v>118.65861935401384</v>
      </c>
      <c r="J21" s="405">
        <v>144.21381935401578</v>
      </c>
      <c r="K21" s="405">
        <v>161.39451935401578</v>
      </c>
      <c r="L21" s="405">
        <v>179.43579935401578</v>
      </c>
    </row>
    <row r="22" spans="1:12" ht="18.75" customHeight="1" x14ac:dyDescent="0.3">
      <c r="A22" s="510">
        <v>0.20833333333333401</v>
      </c>
      <c r="B22" s="234" t="s">
        <v>2989</v>
      </c>
      <c r="C22" s="405">
        <v>0.36305516977451269</v>
      </c>
      <c r="D22" s="405">
        <v>9.8924351697732433</v>
      </c>
      <c r="E22" s="405">
        <v>18.038929169774459</v>
      </c>
      <c r="F22" s="405">
        <v>28.377349169774458</v>
      </c>
      <c r="G22" s="405">
        <v>39.199009169774456</v>
      </c>
      <c r="H22" s="405">
        <v>51.092199169775768</v>
      </c>
      <c r="I22" s="405">
        <v>52.759399169775769</v>
      </c>
      <c r="J22" s="405">
        <v>55.952599169775041</v>
      </c>
      <c r="K22" s="405">
        <v>56.582299169775041</v>
      </c>
      <c r="L22" s="405">
        <v>59.476879169775039</v>
      </c>
    </row>
    <row r="23" spans="1:12" ht="18.75" customHeight="1" x14ac:dyDescent="0.3">
      <c r="A23" s="510"/>
      <c r="B23" s="235" t="s">
        <v>2990</v>
      </c>
      <c r="C23" s="405">
        <v>5.2306511697745108</v>
      </c>
      <c r="D23" s="405">
        <v>16.726331169773026</v>
      </c>
      <c r="E23" s="405">
        <v>28.59002516977403</v>
      </c>
      <c r="F23" s="405">
        <v>54.710925169767876</v>
      </c>
      <c r="G23" s="405">
        <v>74.189585169767881</v>
      </c>
      <c r="H23" s="405">
        <v>91.536075169769518</v>
      </c>
      <c r="I23" s="405">
        <v>109.88927516976955</v>
      </c>
      <c r="J23" s="405">
        <v>135.57247516976969</v>
      </c>
      <c r="K23" s="405">
        <v>152.82977516976968</v>
      </c>
      <c r="L23" s="405">
        <v>170.61065516976967</v>
      </c>
    </row>
    <row r="24" spans="1:12" ht="18.75" customHeight="1" x14ac:dyDescent="0.3">
      <c r="A24" s="510"/>
      <c r="B24" s="234" t="s">
        <v>2991</v>
      </c>
      <c r="C24" s="405">
        <v>6.0279311697745106</v>
      </c>
      <c r="D24" s="405">
        <v>17.523611169773023</v>
      </c>
      <c r="E24" s="405">
        <v>30.636555169774024</v>
      </c>
      <c r="F24" s="405">
        <v>62.453375169767867</v>
      </c>
      <c r="G24" s="405">
        <v>82.79543516976787</v>
      </c>
      <c r="H24" s="405">
        <v>100.14192516976951</v>
      </c>
      <c r="I24" s="405">
        <v>118.49512516976954</v>
      </c>
      <c r="J24" s="405">
        <v>144.17832516976966</v>
      </c>
      <c r="K24" s="405">
        <v>161.43562516976965</v>
      </c>
      <c r="L24" s="405">
        <v>179.28350516976965</v>
      </c>
    </row>
    <row r="25" spans="1:12" ht="18.75" customHeight="1" x14ac:dyDescent="0.3">
      <c r="A25" s="510">
        <v>0.25</v>
      </c>
      <c r="B25" s="234" t="s">
        <v>2989</v>
      </c>
      <c r="C25" s="405">
        <v>0.39236146943857797</v>
      </c>
      <c r="D25" s="405">
        <v>10.217487469438721</v>
      </c>
      <c r="E25" s="405">
        <v>18.68545746943694</v>
      </c>
      <c r="F25" s="405">
        <v>29.753997469436939</v>
      </c>
      <c r="G25" s="405">
        <v>40.920297469436946</v>
      </c>
      <c r="H25" s="405">
        <v>53.105457469434548</v>
      </c>
      <c r="I25" s="405">
        <v>54.816057469434547</v>
      </c>
      <c r="J25" s="405">
        <v>58.22605746943411</v>
      </c>
      <c r="K25" s="405">
        <v>58.903457469434109</v>
      </c>
      <c r="L25" s="405">
        <v>61.795437469434106</v>
      </c>
    </row>
    <row r="26" spans="1:12" ht="18.75" customHeight="1" x14ac:dyDescent="0.3">
      <c r="A26" s="510"/>
      <c r="B26" s="235" t="s">
        <v>2990</v>
      </c>
      <c r="C26" s="405">
        <v>5.5065314694385785</v>
      </c>
      <c r="D26" s="405">
        <v>17.438557469438386</v>
      </c>
      <c r="E26" s="405">
        <v>30.218227469437252</v>
      </c>
      <c r="F26" s="405">
        <v>57.692327469443143</v>
      </c>
      <c r="G26" s="405">
        <v>77.519627469443137</v>
      </c>
      <c r="H26" s="405">
        <v>95.376787469438554</v>
      </c>
      <c r="I26" s="405">
        <v>111.97638746943852</v>
      </c>
      <c r="J26" s="405">
        <v>137.25638746943895</v>
      </c>
      <c r="K26" s="405">
        <v>154.61528746943895</v>
      </c>
      <c r="L26" s="405">
        <v>181.99136746943896</v>
      </c>
    </row>
    <row r="27" spans="1:12" ht="18.75" customHeight="1" x14ac:dyDescent="0.3">
      <c r="A27" s="510"/>
      <c r="B27" s="234" t="s">
        <v>2991</v>
      </c>
      <c r="C27" s="405">
        <v>6.2847314694385785</v>
      </c>
      <c r="D27" s="405">
        <v>18.216757469438388</v>
      </c>
      <c r="E27" s="405">
        <v>32.254027469437254</v>
      </c>
      <c r="F27" s="405">
        <v>65.720727469443148</v>
      </c>
      <c r="G27" s="405">
        <v>86.460627469443153</v>
      </c>
      <c r="H27" s="405">
        <v>104.31778746943857</v>
      </c>
      <c r="I27" s="405">
        <v>120.91738746943854</v>
      </c>
      <c r="J27" s="405">
        <v>146.19738746943895</v>
      </c>
      <c r="K27" s="405">
        <v>163.55628746943896</v>
      </c>
      <c r="L27" s="405">
        <v>191.00636746943897</v>
      </c>
    </row>
    <row r="28" spans="1:12" ht="18.75" customHeight="1" x14ac:dyDescent="0.3">
      <c r="A28" s="510">
        <v>0.29166666666666702</v>
      </c>
      <c r="B28" s="234" t="s">
        <v>2989</v>
      </c>
      <c r="C28" s="405">
        <v>0.78254055485961904</v>
      </c>
      <c r="D28" s="405">
        <v>11.311000554856891</v>
      </c>
      <c r="E28" s="405">
        <v>20.787040554858329</v>
      </c>
      <c r="F28" s="405">
        <v>32.214400554858329</v>
      </c>
      <c r="G28" s="405">
        <v>45.08132055485833</v>
      </c>
      <c r="H28" s="405">
        <v>58.406180554859965</v>
      </c>
      <c r="I28" s="405">
        <v>60.281380554859965</v>
      </c>
      <c r="J28" s="405">
        <v>63.709480554860548</v>
      </c>
      <c r="K28" s="405">
        <v>64.499980554860542</v>
      </c>
      <c r="L28" s="405">
        <v>67.460270554860543</v>
      </c>
    </row>
    <row r="29" spans="1:12" ht="18.75" customHeight="1" x14ac:dyDescent="0.3">
      <c r="A29" s="510"/>
      <c r="B29" s="235" t="s">
        <v>2990</v>
      </c>
      <c r="C29" s="405">
        <v>6.5253905548596185</v>
      </c>
      <c r="D29" s="405">
        <v>19.244750554857482</v>
      </c>
      <c r="E29" s="405">
        <v>34.199790554859163</v>
      </c>
      <c r="F29" s="405">
        <v>63.465670554858065</v>
      </c>
      <c r="G29" s="405">
        <v>85.03459055485807</v>
      </c>
      <c r="H29" s="405">
        <v>104.39905055485848</v>
      </c>
      <c r="I29" s="405">
        <v>121.10125055485851</v>
      </c>
      <c r="J29" s="405">
        <v>148.83935055485631</v>
      </c>
      <c r="K29" s="405">
        <v>166.3108505548563</v>
      </c>
      <c r="L29" s="405">
        <v>184.4745405548563</v>
      </c>
    </row>
    <row r="30" spans="1:12" ht="18.75" customHeight="1" x14ac:dyDescent="0.3">
      <c r="A30" s="510"/>
      <c r="B30" s="234" t="s">
        <v>2991</v>
      </c>
      <c r="C30" s="405">
        <v>7.2975005548596181</v>
      </c>
      <c r="D30" s="405">
        <v>20.016860554857484</v>
      </c>
      <c r="E30" s="405">
        <v>36.21660055485917</v>
      </c>
      <c r="F30" s="405">
        <v>71.748960554858087</v>
      </c>
      <c r="G30" s="405">
        <v>94.401480554858097</v>
      </c>
      <c r="H30" s="405">
        <v>113.7659405548585</v>
      </c>
      <c r="I30" s="405">
        <v>130.46814055485854</v>
      </c>
      <c r="J30" s="405">
        <v>158.20624055485632</v>
      </c>
      <c r="K30" s="405">
        <v>175.67774055485631</v>
      </c>
      <c r="L30" s="405">
        <v>193.90043055485631</v>
      </c>
    </row>
    <row r="31" spans="1:12" ht="18.75" customHeight="1" x14ac:dyDescent="0.3">
      <c r="A31" s="510">
        <v>0.33333333333333398</v>
      </c>
      <c r="B31" s="234" t="s">
        <v>2989</v>
      </c>
      <c r="C31" s="405">
        <v>1.1169129632607899</v>
      </c>
      <c r="D31" s="405">
        <v>13.422224963264389</v>
      </c>
      <c r="E31" s="405">
        <v>23.704738963263949</v>
      </c>
      <c r="F31" s="405">
        <v>37.889138963263953</v>
      </c>
      <c r="G31" s="405">
        <v>52.631818963263953</v>
      </c>
      <c r="H31" s="405">
        <v>67.52440896326253</v>
      </c>
      <c r="I31" s="405">
        <v>69.521208963262524</v>
      </c>
      <c r="J31" s="405">
        <v>73.195408963261727</v>
      </c>
      <c r="K31" s="405">
        <v>74.042308963261732</v>
      </c>
      <c r="L31" s="405">
        <v>76.990908963261731</v>
      </c>
    </row>
    <row r="32" spans="1:12" ht="18.75" customHeight="1" x14ac:dyDescent="0.3">
      <c r="A32" s="510"/>
      <c r="B32" s="235" t="s">
        <v>2990</v>
      </c>
      <c r="C32" s="405">
        <v>7.5196689632607887</v>
      </c>
      <c r="D32" s="405">
        <v>22.137180963265116</v>
      </c>
      <c r="E32" s="405">
        <v>38.565594963264772</v>
      </c>
      <c r="F32" s="405">
        <v>71.222714963263854</v>
      </c>
      <c r="G32" s="405">
        <v>95.086394963263857</v>
      </c>
      <c r="H32" s="405">
        <v>116.26498496326349</v>
      </c>
      <c r="I32" s="405">
        <v>130.75478496326346</v>
      </c>
      <c r="J32" s="405">
        <v>161.13898496326439</v>
      </c>
      <c r="K32" s="405">
        <v>178.74438496326439</v>
      </c>
      <c r="L32" s="405">
        <v>197.44098496326438</v>
      </c>
    </row>
    <row r="33" spans="1:12" ht="18.75" customHeight="1" x14ac:dyDescent="0.3">
      <c r="A33" s="510"/>
      <c r="B33" s="234" t="s">
        <v>2991</v>
      </c>
      <c r="C33" s="405">
        <v>8.2650489632607886</v>
      </c>
      <c r="D33" s="405">
        <v>22.882560963265117</v>
      </c>
      <c r="E33" s="405">
        <v>40.489224963264768</v>
      </c>
      <c r="F33" s="405">
        <v>80.034224963263853</v>
      </c>
      <c r="G33" s="405">
        <v>105.36070496326386</v>
      </c>
      <c r="H33" s="405">
        <v>126.53929496326349</v>
      </c>
      <c r="I33" s="405">
        <v>141.02909496326347</v>
      </c>
      <c r="J33" s="405">
        <v>171.41329496326441</v>
      </c>
      <c r="K33" s="405">
        <v>189.01869496326441</v>
      </c>
      <c r="L33" s="405">
        <v>207.8282949632644</v>
      </c>
    </row>
    <row r="34" spans="1:12" ht="18.75" customHeight="1" x14ac:dyDescent="0.3">
      <c r="A34" s="510">
        <v>0.375</v>
      </c>
      <c r="B34" s="234" t="s">
        <v>2989</v>
      </c>
      <c r="C34" s="405">
        <v>1.331254250697439</v>
      </c>
      <c r="D34" s="405">
        <v>15.826956250695787</v>
      </c>
      <c r="E34" s="405">
        <v>27.077322250696312</v>
      </c>
      <c r="F34" s="405">
        <v>42.517062250696313</v>
      </c>
      <c r="G34" s="405">
        <v>58.658722250696314</v>
      </c>
      <c r="H34" s="405">
        <v>75.118592250696963</v>
      </c>
      <c r="I34" s="405">
        <v>77.440792250696958</v>
      </c>
      <c r="J34" s="405">
        <v>81.379892250697395</v>
      </c>
      <c r="K34" s="405">
        <v>82.245092250697397</v>
      </c>
      <c r="L34" s="405">
        <v>85.279062250697393</v>
      </c>
    </row>
    <row r="35" spans="1:12" ht="18.75" customHeight="1" x14ac:dyDescent="0.3">
      <c r="A35" s="510"/>
      <c r="B35" s="235" t="s">
        <v>2990</v>
      </c>
      <c r="C35" s="405">
        <v>8.2977982506974399</v>
      </c>
      <c r="D35" s="405">
        <v>25.045800250696317</v>
      </c>
      <c r="E35" s="405">
        <v>42.777466250696904</v>
      </c>
      <c r="F35" s="405">
        <v>77.516806250698551</v>
      </c>
      <c r="G35" s="405">
        <v>103.76646625069854</v>
      </c>
      <c r="H35" s="405">
        <v>126.42903625070004</v>
      </c>
      <c r="I35" s="405">
        <v>141.34023625070006</v>
      </c>
      <c r="J35" s="405">
        <v>164.21933625070136</v>
      </c>
      <c r="K35" s="405">
        <v>181.88403625070137</v>
      </c>
      <c r="L35" s="405">
        <v>202.42530625070137</v>
      </c>
    </row>
    <row r="36" spans="1:12" ht="18.75" customHeight="1" x14ac:dyDescent="0.3">
      <c r="A36" s="510"/>
      <c r="B36" s="234" t="s">
        <v>2991</v>
      </c>
      <c r="C36" s="405">
        <v>9.0278782506974391</v>
      </c>
      <c r="D36" s="405">
        <v>25.775880250696318</v>
      </c>
      <c r="E36" s="405">
        <v>44.798996250696902</v>
      </c>
      <c r="F36" s="405">
        <v>87.182816250698551</v>
      </c>
      <c r="G36" s="405">
        <v>115.44967625069854</v>
      </c>
      <c r="H36" s="405">
        <v>138.11224625070003</v>
      </c>
      <c r="I36" s="405">
        <v>153.02344625070006</v>
      </c>
      <c r="J36" s="405">
        <v>175.90254625070136</v>
      </c>
      <c r="K36" s="405">
        <v>193.56724625070137</v>
      </c>
      <c r="L36" s="405">
        <v>214.41751625070137</v>
      </c>
    </row>
    <row r="37" spans="1:12" ht="18.75" customHeight="1" x14ac:dyDescent="0.3">
      <c r="A37" s="510">
        <v>0.41666666666666702</v>
      </c>
      <c r="B37" s="234" t="s">
        <v>2989</v>
      </c>
      <c r="C37" s="405">
        <v>1.2361646613619071</v>
      </c>
      <c r="D37" s="405">
        <v>17.041088661363904</v>
      </c>
      <c r="E37" s="405">
        <v>29.301968661363482</v>
      </c>
      <c r="F37" s="405">
        <v>44.80126866136348</v>
      </c>
      <c r="G37" s="405">
        <v>61.966088661363472</v>
      </c>
      <c r="H37" s="405">
        <v>78.545068661365434</v>
      </c>
      <c r="I37" s="405">
        <v>81.044468661365428</v>
      </c>
      <c r="J37" s="405">
        <v>85.14736866136478</v>
      </c>
      <c r="K37" s="405">
        <v>85.927668661364777</v>
      </c>
      <c r="L37" s="405">
        <v>89.01636866136478</v>
      </c>
    </row>
    <row r="38" spans="1:12" ht="18.75" customHeight="1" x14ac:dyDescent="0.3">
      <c r="A38" s="510"/>
      <c r="B38" s="235" t="s">
        <v>2990</v>
      </c>
      <c r="C38" s="405">
        <v>9.0224646613619068</v>
      </c>
      <c r="D38" s="405">
        <v>27.038788661362595</v>
      </c>
      <c r="E38" s="405">
        <v>46.622568661363971</v>
      </c>
      <c r="F38" s="405">
        <v>81.277188661362828</v>
      </c>
      <c r="G38" s="405">
        <v>108.55000866136282</v>
      </c>
      <c r="H38" s="405">
        <v>131.2215886613611</v>
      </c>
      <c r="I38" s="405">
        <v>147.10498866136109</v>
      </c>
      <c r="J38" s="405">
        <v>174.93788866135938</v>
      </c>
      <c r="K38" s="405">
        <v>192.52318866135937</v>
      </c>
      <c r="L38" s="405">
        <v>212.11608866135936</v>
      </c>
    </row>
    <row r="39" spans="1:12" ht="18.75" customHeight="1" x14ac:dyDescent="0.3">
      <c r="A39" s="510"/>
      <c r="B39" s="234" t="s">
        <v>2991</v>
      </c>
      <c r="C39" s="405">
        <v>9.7476246613619075</v>
      </c>
      <c r="D39" s="405">
        <v>27.763948661362598</v>
      </c>
      <c r="E39" s="405">
        <v>48.940778661363971</v>
      </c>
      <c r="F39" s="405">
        <v>91.865118661362814</v>
      </c>
      <c r="G39" s="405">
        <v>121.31053866136281</v>
      </c>
      <c r="H39" s="405">
        <v>143.98211866136108</v>
      </c>
      <c r="I39" s="405">
        <v>159.86551866136108</v>
      </c>
      <c r="J39" s="405">
        <v>187.69841866135937</v>
      </c>
      <c r="K39" s="405">
        <v>205.28371866135936</v>
      </c>
      <c r="L39" s="405">
        <v>225.30661866135935</v>
      </c>
    </row>
    <row r="40" spans="1:12" ht="18.75" customHeight="1" x14ac:dyDescent="0.3">
      <c r="A40" s="510">
        <v>0.45833333333333398</v>
      </c>
      <c r="B40" s="234" t="s">
        <v>2989</v>
      </c>
      <c r="C40" s="405">
        <v>1.331254250697439</v>
      </c>
      <c r="D40" s="405">
        <v>17.24459825069918</v>
      </c>
      <c r="E40" s="405">
        <v>29.217238250698532</v>
      </c>
      <c r="F40" s="405">
        <v>44.669658250698532</v>
      </c>
      <c r="G40" s="405">
        <v>61.905618250698524</v>
      </c>
      <c r="H40" s="405">
        <v>78.503118250696446</v>
      </c>
      <c r="I40" s="405">
        <v>80.945518250696452</v>
      </c>
      <c r="J40" s="405">
        <v>84.635018250696959</v>
      </c>
      <c r="K40" s="405">
        <v>85.355018250696958</v>
      </c>
      <c r="L40" s="405">
        <v>88.396088250696963</v>
      </c>
    </row>
    <row r="41" spans="1:12" ht="18.75" customHeight="1" x14ac:dyDescent="0.3">
      <c r="A41" s="510"/>
      <c r="B41" s="235" t="s">
        <v>2990</v>
      </c>
      <c r="C41" s="405">
        <v>9.2262542506974388</v>
      </c>
      <c r="D41" s="405">
        <v>27.08429825070003</v>
      </c>
      <c r="E41" s="405">
        <v>46.127038250695861</v>
      </c>
      <c r="F41" s="405">
        <v>81.354258250697256</v>
      </c>
      <c r="G41" s="405">
        <v>108.70021825069725</v>
      </c>
      <c r="H41" s="405">
        <v>131.21051825070185</v>
      </c>
      <c r="I41" s="405">
        <v>149.85791825070186</v>
      </c>
      <c r="J41" s="405">
        <v>179.12741825070322</v>
      </c>
      <c r="K41" s="405">
        <v>196.79641825070323</v>
      </c>
      <c r="L41" s="405">
        <v>216.67298825070321</v>
      </c>
    </row>
    <row r="42" spans="1:12" ht="18.75" customHeight="1" x14ac:dyDescent="0.3">
      <c r="A42" s="510"/>
      <c r="B42" s="234" t="s">
        <v>2991</v>
      </c>
      <c r="C42" s="405">
        <v>9.9333542506974393</v>
      </c>
      <c r="D42" s="405">
        <v>27.791398250700027</v>
      </c>
      <c r="E42" s="405">
        <v>48.430588250695862</v>
      </c>
      <c r="F42" s="405">
        <v>91.958448250697273</v>
      </c>
      <c r="G42" s="405">
        <v>121.53520825069727</v>
      </c>
      <c r="H42" s="405">
        <v>144.04550825070186</v>
      </c>
      <c r="I42" s="405">
        <v>162.69290825070186</v>
      </c>
      <c r="J42" s="405">
        <v>191.96240825070322</v>
      </c>
      <c r="K42" s="405">
        <v>209.63140825070323</v>
      </c>
      <c r="L42" s="405">
        <v>229.88897825070325</v>
      </c>
    </row>
    <row r="43" spans="1:12" ht="18.75" customHeight="1" x14ac:dyDescent="0.3">
      <c r="A43" s="510">
        <v>0.5</v>
      </c>
      <c r="B43" s="234" t="s">
        <v>2989</v>
      </c>
      <c r="C43" s="405">
        <v>1.331254250697439</v>
      </c>
      <c r="D43" s="405">
        <v>16.760882250699503</v>
      </c>
      <c r="E43" s="405">
        <v>28.30112625069988</v>
      </c>
      <c r="F43" s="405">
        <v>42.92388625069988</v>
      </c>
      <c r="G43" s="405">
        <v>59.905366250699885</v>
      </c>
      <c r="H43" s="405">
        <v>76.488866250700866</v>
      </c>
      <c r="I43" s="405">
        <v>78.942066250700861</v>
      </c>
      <c r="J43" s="405">
        <v>81.734866250700065</v>
      </c>
      <c r="K43" s="405">
        <v>82.456966250700063</v>
      </c>
      <c r="L43" s="405">
        <v>85.435726250700057</v>
      </c>
    </row>
    <row r="44" spans="1:12" ht="18.75" customHeight="1" x14ac:dyDescent="0.3">
      <c r="A44" s="510"/>
      <c r="B44" s="235" t="s">
        <v>2990</v>
      </c>
      <c r="C44" s="405">
        <v>9.2025182506974375</v>
      </c>
      <c r="D44" s="405">
        <v>26.561746250698231</v>
      </c>
      <c r="E44" s="405">
        <v>45.298590250699625</v>
      </c>
      <c r="F44" s="405">
        <v>79.786110250694591</v>
      </c>
      <c r="G44" s="405">
        <v>106.9255902506946</v>
      </c>
      <c r="H44" s="405">
        <v>129.62889025069546</v>
      </c>
      <c r="I44" s="405">
        <v>144.38709025069545</v>
      </c>
      <c r="J44" s="405">
        <v>171.19989025069188</v>
      </c>
      <c r="K44" s="405">
        <v>188.82099025069186</v>
      </c>
      <c r="L44" s="405">
        <v>208.20565025069186</v>
      </c>
    </row>
    <row r="45" spans="1:12" ht="18.75" customHeight="1" x14ac:dyDescent="0.3">
      <c r="A45" s="510"/>
      <c r="B45" s="234" t="s">
        <v>2991</v>
      </c>
      <c r="C45" s="405">
        <v>9.8798882506974408</v>
      </c>
      <c r="D45" s="405">
        <v>27.239116250698235</v>
      </c>
      <c r="E45" s="405">
        <v>47.545360250699623</v>
      </c>
      <c r="F45" s="405">
        <v>90.589720250694569</v>
      </c>
      <c r="G45" s="405">
        <v>119.56760025069457</v>
      </c>
      <c r="H45" s="405">
        <v>142.27090025069543</v>
      </c>
      <c r="I45" s="405">
        <v>157.02910025069542</v>
      </c>
      <c r="J45" s="405">
        <v>183.84190025069185</v>
      </c>
      <c r="K45" s="405">
        <v>201.46300025069183</v>
      </c>
      <c r="L45" s="405">
        <v>221.18866025069184</v>
      </c>
    </row>
    <row r="46" spans="1:12" ht="18.75" customHeight="1" x14ac:dyDescent="0.3">
      <c r="A46" s="510">
        <v>0.54166666666666696</v>
      </c>
      <c r="B46" s="234" t="s">
        <v>2989</v>
      </c>
      <c r="C46" s="405">
        <v>1.331254250697439</v>
      </c>
      <c r="D46" s="405">
        <v>16.695944250688221</v>
      </c>
      <c r="E46" s="405">
        <v>27.950320250687433</v>
      </c>
      <c r="F46" s="405">
        <v>41.679840250687434</v>
      </c>
      <c r="G46" s="405">
        <v>58.252060250687435</v>
      </c>
      <c r="H46" s="405">
        <v>74.038400250687758</v>
      </c>
      <c r="I46" s="405">
        <v>76.008200250687764</v>
      </c>
      <c r="J46" s="405">
        <v>78.741500250688716</v>
      </c>
      <c r="K46" s="405">
        <v>79.454300250688718</v>
      </c>
      <c r="L46" s="405">
        <v>82.271480250688711</v>
      </c>
    </row>
    <row r="47" spans="1:12" ht="18.75" customHeight="1" x14ac:dyDescent="0.3">
      <c r="A47" s="510"/>
      <c r="B47" s="235" t="s">
        <v>2990</v>
      </c>
      <c r="C47" s="405">
        <v>9.2856542506974389</v>
      </c>
      <c r="D47" s="405">
        <v>26.529344250688403</v>
      </c>
      <c r="E47" s="405">
        <v>45.059120250687272</v>
      </c>
      <c r="F47" s="405">
        <v>78.066000250690223</v>
      </c>
      <c r="G47" s="405">
        <v>104.74922025069023</v>
      </c>
      <c r="H47" s="405">
        <v>126.43436025068806</v>
      </c>
      <c r="I47" s="405">
        <v>142.13616025068808</v>
      </c>
      <c r="J47" s="405">
        <v>166.22946025068987</v>
      </c>
      <c r="K47" s="405">
        <v>183.87986025068986</v>
      </c>
      <c r="L47" s="405">
        <v>202.56034025068988</v>
      </c>
    </row>
    <row r="48" spans="1:12" ht="18.75" customHeight="1" x14ac:dyDescent="0.3">
      <c r="A48" s="510"/>
      <c r="B48" s="234" t="s">
        <v>2991</v>
      </c>
      <c r="C48" s="405">
        <v>9.93854425069744</v>
      </c>
      <c r="D48" s="405">
        <v>27.182234250688403</v>
      </c>
      <c r="E48" s="405">
        <v>47.287210250687266</v>
      </c>
      <c r="F48" s="405">
        <v>87.754690250690203</v>
      </c>
      <c r="G48" s="405">
        <v>116.8439102506902</v>
      </c>
      <c r="H48" s="405">
        <v>138.52905025068804</v>
      </c>
      <c r="I48" s="405">
        <v>154.23085025068806</v>
      </c>
      <c r="J48" s="405">
        <v>178.32415025068985</v>
      </c>
      <c r="K48" s="405">
        <v>195.97455025068984</v>
      </c>
      <c r="L48" s="405">
        <v>214.82803025068984</v>
      </c>
    </row>
    <row r="49" spans="1:12" ht="18.75" customHeight="1" x14ac:dyDescent="0.3">
      <c r="A49" s="510">
        <v>0.58333333333333404</v>
      </c>
      <c r="B49" s="234" t="s">
        <v>2989</v>
      </c>
      <c r="C49" s="405">
        <v>1.521433429368507</v>
      </c>
      <c r="D49" s="405">
        <v>16.762177429371917</v>
      </c>
      <c r="E49" s="405">
        <v>28.124751429373234</v>
      </c>
      <c r="F49" s="405">
        <v>42.602191429373235</v>
      </c>
      <c r="G49" s="405">
        <v>59.222591429373239</v>
      </c>
      <c r="H49" s="405">
        <v>75.653381429370839</v>
      </c>
      <c r="I49" s="405">
        <v>77.824981429370837</v>
      </c>
      <c r="J49" s="405">
        <v>80.355981429371425</v>
      </c>
      <c r="K49" s="405">
        <v>81.021681429371426</v>
      </c>
      <c r="L49" s="405">
        <v>83.856961429371424</v>
      </c>
    </row>
    <row r="50" spans="1:12" ht="18.75" customHeight="1" x14ac:dyDescent="0.3">
      <c r="A50" s="510"/>
      <c r="B50" s="235" t="s">
        <v>2990</v>
      </c>
      <c r="C50" s="405">
        <v>9.4846374293685098</v>
      </c>
      <c r="D50" s="405">
        <v>26.723281429371127</v>
      </c>
      <c r="E50" s="405">
        <v>45.577855429373876</v>
      </c>
      <c r="F50" s="405">
        <v>79.186655429375932</v>
      </c>
      <c r="G50" s="405">
        <v>105.90505542937592</v>
      </c>
      <c r="H50" s="405">
        <v>128.47734542937545</v>
      </c>
      <c r="I50" s="405">
        <v>147.59694542937541</v>
      </c>
      <c r="J50" s="405">
        <v>169.68794542937496</v>
      </c>
      <c r="K50" s="405">
        <v>187.25154542937497</v>
      </c>
      <c r="L50" s="405">
        <v>206.58012542937496</v>
      </c>
    </row>
    <row r="51" spans="1:12" ht="18.75" customHeight="1" x14ac:dyDescent="0.3">
      <c r="A51" s="510"/>
      <c r="B51" s="234" t="s">
        <v>2991</v>
      </c>
      <c r="C51" s="405">
        <v>10.130357429368509</v>
      </c>
      <c r="D51" s="405">
        <v>27.369001429371124</v>
      </c>
      <c r="E51" s="405">
        <v>47.743975429373869</v>
      </c>
      <c r="F51" s="405">
        <v>89.414135429375904</v>
      </c>
      <c r="G51" s="405">
        <v>118.41973542937589</v>
      </c>
      <c r="H51" s="405">
        <v>140.99202542937542</v>
      </c>
      <c r="I51" s="405">
        <v>160.11162542937541</v>
      </c>
      <c r="J51" s="405">
        <v>182.20262542937496</v>
      </c>
      <c r="K51" s="405">
        <v>199.76622542937497</v>
      </c>
      <c r="L51" s="405">
        <v>219.40280542937498</v>
      </c>
    </row>
    <row r="52" spans="1:12" ht="18.75" customHeight="1" x14ac:dyDescent="0.3">
      <c r="A52" s="510">
        <v>0.625</v>
      </c>
      <c r="B52" s="234" t="s">
        <v>2989</v>
      </c>
      <c r="C52" s="405">
        <v>1.5689782240362729</v>
      </c>
      <c r="D52" s="405">
        <v>17.044274224042098</v>
      </c>
      <c r="E52" s="405">
        <v>28.739006224041255</v>
      </c>
      <c r="F52" s="405">
        <v>43.609366224041253</v>
      </c>
      <c r="G52" s="405">
        <v>60.667266224041256</v>
      </c>
      <c r="H52" s="405">
        <v>77.209676224044202</v>
      </c>
      <c r="I52" s="405">
        <v>79.527076224044208</v>
      </c>
      <c r="J52" s="405">
        <v>82.504476224042392</v>
      </c>
      <c r="K52" s="405">
        <v>83.166876224042397</v>
      </c>
      <c r="L52" s="405">
        <v>86.078226224042396</v>
      </c>
    </row>
    <row r="53" spans="1:12" ht="18.75" customHeight="1" x14ac:dyDescent="0.3">
      <c r="A53" s="510"/>
      <c r="B53" s="235" t="s">
        <v>2990</v>
      </c>
      <c r="C53" s="405">
        <v>9.7029982240362713</v>
      </c>
      <c r="D53" s="405">
        <v>27.145094224042417</v>
      </c>
      <c r="E53" s="405">
        <v>46.573926224041941</v>
      </c>
      <c r="F53" s="405">
        <v>80.685806224037862</v>
      </c>
      <c r="G53" s="405">
        <v>116.55370622403787</v>
      </c>
      <c r="H53" s="405">
        <v>139.36131622404335</v>
      </c>
      <c r="I53" s="405">
        <v>155.03271622404336</v>
      </c>
      <c r="J53" s="405">
        <v>180.58011622404501</v>
      </c>
      <c r="K53" s="405">
        <v>198.24871622404501</v>
      </c>
      <c r="L53" s="405">
        <v>217.75466622404502</v>
      </c>
    </row>
    <row r="54" spans="1:12" ht="18.75" customHeight="1" x14ac:dyDescent="0.3">
      <c r="A54" s="510"/>
      <c r="B54" s="234" t="s">
        <v>2991</v>
      </c>
      <c r="C54" s="405">
        <v>10.367408224036271</v>
      </c>
      <c r="D54" s="405">
        <v>27.809504224042417</v>
      </c>
      <c r="E54" s="405">
        <v>48.775536224041943</v>
      </c>
      <c r="F54" s="405">
        <v>91.167936224037874</v>
      </c>
      <c r="G54" s="405">
        <v>129.25403622403786</v>
      </c>
      <c r="H54" s="405">
        <v>152.06164622404333</v>
      </c>
      <c r="I54" s="405">
        <v>167.73304622404333</v>
      </c>
      <c r="J54" s="405">
        <v>193.28044622404499</v>
      </c>
      <c r="K54" s="405">
        <v>210.94904622404499</v>
      </c>
      <c r="L54" s="405">
        <v>230.822996224045</v>
      </c>
    </row>
    <row r="55" spans="1:12" ht="18.75" customHeight="1" x14ac:dyDescent="0.3">
      <c r="A55" s="510">
        <v>0.66666666666666696</v>
      </c>
      <c r="B55" s="234" t="s">
        <v>2989</v>
      </c>
      <c r="C55" s="405">
        <v>1.4738886347007369</v>
      </c>
      <c r="D55" s="405">
        <v>17.282012634692187</v>
      </c>
      <c r="E55" s="405">
        <v>29.448384634691827</v>
      </c>
      <c r="F55" s="405">
        <v>45.004184634691825</v>
      </c>
      <c r="G55" s="405">
        <v>62.864044634691822</v>
      </c>
      <c r="H55" s="405">
        <v>79.937934634690734</v>
      </c>
      <c r="I55" s="405">
        <v>82.379334634690736</v>
      </c>
      <c r="J55" s="405">
        <v>85.33673463469124</v>
      </c>
      <c r="K55" s="405">
        <v>86.042034634691234</v>
      </c>
      <c r="L55" s="405">
        <v>89.057734634691229</v>
      </c>
    </row>
    <row r="56" spans="1:12" ht="18.75" customHeight="1" x14ac:dyDescent="0.3">
      <c r="A56" s="510"/>
      <c r="B56" s="235" t="s">
        <v>2990</v>
      </c>
      <c r="C56" s="405">
        <v>9.8018046347007353</v>
      </c>
      <c r="D56" s="405">
        <v>27.731228634692258</v>
      </c>
      <c r="E56" s="405">
        <v>48.304900634690625</v>
      </c>
      <c r="F56" s="405">
        <v>83.419580634695038</v>
      </c>
      <c r="G56" s="405">
        <v>111.28444063469504</v>
      </c>
      <c r="H56" s="405">
        <v>134.66893063468919</v>
      </c>
      <c r="I56" s="405">
        <v>151.84333063468918</v>
      </c>
      <c r="J56" s="405">
        <v>180.94073063468662</v>
      </c>
      <c r="K56" s="405">
        <v>198.69213063468661</v>
      </c>
      <c r="L56" s="405">
        <v>217.9428306346866</v>
      </c>
    </row>
    <row r="57" spans="1:12" ht="18.75" customHeight="1" x14ac:dyDescent="0.3">
      <c r="A57" s="510"/>
      <c r="B57" s="234" t="s">
        <v>2991</v>
      </c>
      <c r="C57" s="405">
        <v>10.504644634700735</v>
      </c>
      <c r="D57" s="405">
        <v>28.434068634692256</v>
      </c>
      <c r="E57" s="405">
        <v>50.579490634690629</v>
      </c>
      <c r="F57" s="405">
        <v>94.159050634695035</v>
      </c>
      <c r="G57" s="405">
        <v>124.08011063469503</v>
      </c>
      <c r="H57" s="405">
        <v>147.46460063468919</v>
      </c>
      <c r="I57" s="405">
        <v>164.63900063468918</v>
      </c>
      <c r="J57" s="405">
        <v>193.73640063468662</v>
      </c>
      <c r="K57" s="405">
        <v>211.48780063468661</v>
      </c>
      <c r="L57" s="405">
        <v>231.03450063468659</v>
      </c>
    </row>
    <row r="58" spans="1:12" ht="18.75" customHeight="1" x14ac:dyDescent="0.3">
      <c r="A58" s="510">
        <v>0.70833333333333404</v>
      </c>
      <c r="B58" s="234" t="s">
        <v>2989</v>
      </c>
      <c r="C58" s="405">
        <v>1.4738886347007369</v>
      </c>
      <c r="D58" s="405">
        <v>17.021830634704557</v>
      </c>
      <c r="E58" s="405">
        <v>29.696556634705061</v>
      </c>
      <c r="F58" s="405">
        <v>44.927616634705061</v>
      </c>
      <c r="G58" s="405">
        <v>63.585136634705059</v>
      </c>
      <c r="H58" s="405">
        <v>80.481476634706041</v>
      </c>
      <c r="I58" s="405">
        <v>83.013276634706045</v>
      </c>
      <c r="J58" s="405">
        <v>86.134376634706044</v>
      </c>
      <c r="K58" s="405">
        <v>86.911376634706045</v>
      </c>
      <c r="L58" s="405">
        <v>90.063226634706041</v>
      </c>
    </row>
    <row r="59" spans="1:12" ht="18.75" customHeight="1" x14ac:dyDescent="0.3">
      <c r="A59" s="510"/>
      <c r="B59" s="235" t="s">
        <v>2990</v>
      </c>
      <c r="C59" s="405">
        <v>9.7899246347007356</v>
      </c>
      <c r="D59" s="405">
        <v>27.51856663470392</v>
      </c>
      <c r="E59" s="405">
        <v>48.83669263470415</v>
      </c>
      <c r="F59" s="405">
        <v>84.637632634698974</v>
      </c>
      <c r="G59" s="405">
        <v>112.87015263469897</v>
      </c>
      <c r="H59" s="405">
        <v>136.34929263470025</v>
      </c>
      <c r="I59" s="405">
        <v>153.82709263470022</v>
      </c>
      <c r="J59" s="405">
        <v>179.35819263470282</v>
      </c>
      <c r="K59" s="405">
        <v>197.10269263470281</v>
      </c>
      <c r="L59" s="405">
        <v>215.50074263470282</v>
      </c>
    </row>
    <row r="60" spans="1:12" ht="18.75" customHeight="1" x14ac:dyDescent="0.3">
      <c r="A60" s="510"/>
      <c r="B60" s="234" t="s">
        <v>2991</v>
      </c>
      <c r="C60" s="405">
        <v>10.506834634700734</v>
      </c>
      <c r="D60" s="405">
        <v>28.235476634703918</v>
      </c>
      <c r="E60" s="405">
        <v>51.204802634704144</v>
      </c>
      <c r="F60" s="405">
        <v>95.711942634698971</v>
      </c>
      <c r="G60" s="405">
        <v>125.73966263469897</v>
      </c>
      <c r="H60" s="405">
        <v>149.21880263470024</v>
      </c>
      <c r="I60" s="405">
        <v>166.69660263470021</v>
      </c>
      <c r="J60" s="405">
        <v>192.22770263470281</v>
      </c>
      <c r="K60" s="405">
        <v>209.9722026347028</v>
      </c>
      <c r="L60" s="405">
        <v>228.63225263470281</v>
      </c>
    </row>
    <row r="61" spans="1:12" ht="18.75" customHeight="1" x14ac:dyDescent="0.3">
      <c r="A61" s="510">
        <v>0.75</v>
      </c>
      <c r="B61" s="234" t="s">
        <v>2989</v>
      </c>
      <c r="C61" s="405">
        <v>1.1886198666941419</v>
      </c>
      <c r="D61" s="405">
        <v>16.598339866692253</v>
      </c>
      <c r="E61" s="405">
        <v>29.573193866692328</v>
      </c>
      <c r="F61" s="405">
        <v>44.676353866692324</v>
      </c>
      <c r="G61" s="405">
        <v>63.219893866692317</v>
      </c>
      <c r="H61" s="405">
        <v>80.224653866692208</v>
      </c>
      <c r="I61" s="405">
        <v>82.601453866692211</v>
      </c>
      <c r="J61" s="405">
        <v>85.796553866693444</v>
      </c>
      <c r="K61" s="405">
        <v>86.60625386669345</v>
      </c>
      <c r="L61" s="405">
        <v>89.733353866693449</v>
      </c>
    </row>
    <row r="62" spans="1:12" ht="18.75" customHeight="1" x14ac:dyDescent="0.3">
      <c r="A62" s="510"/>
      <c r="B62" s="235" t="s">
        <v>2990</v>
      </c>
      <c r="C62" s="405">
        <v>9.4753358666941416</v>
      </c>
      <c r="D62" s="405">
        <v>27.10945586669386</v>
      </c>
      <c r="E62" s="405">
        <v>48.843909866696478</v>
      </c>
      <c r="F62" s="405">
        <v>84.963109866697422</v>
      </c>
      <c r="G62" s="405">
        <v>112.78564986669741</v>
      </c>
      <c r="H62" s="405">
        <v>136.33350986669694</v>
      </c>
      <c r="I62" s="405">
        <v>154.97930986669695</v>
      </c>
      <c r="J62" s="405">
        <v>180.10440986669789</v>
      </c>
      <c r="K62" s="405">
        <v>197.81830986669789</v>
      </c>
      <c r="L62" s="405">
        <v>216.49430986669788</v>
      </c>
    </row>
    <row r="63" spans="1:12" ht="18.75" customHeight="1" x14ac:dyDescent="0.3">
      <c r="A63" s="510"/>
      <c r="B63" s="234" t="s">
        <v>2991</v>
      </c>
      <c r="C63" s="405">
        <v>10.190685866694142</v>
      </c>
      <c r="D63" s="405">
        <v>27.824805866693861</v>
      </c>
      <c r="E63" s="405">
        <v>51.221609866696483</v>
      </c>
      <c r="F63" s="405">
        <v>95.981849866697431</v>
      </c>
      <c r="G63" s="405">
        <v>125.63078986669743</v>
      </c>
      <c r="H63" s="405">
        <v>149.17864986669696</v>
      </c>
      <c r="I63" s="405">
        <v>167.82444986669697</v>
      </c>
      <c r="J63" s="405">
        <v>192.94954986669791</v>
      </c>
      <c r="K63" s="405">
        <v>210.6634498666979</v>
      </c>
      <c r="L63" s="405">
        <v>229.58144986669791</v>
      </c>
    </row>
    <row r="64" spans="1:12" ht="18.75" customHeight="1" x14ac:dyDescent="0.3">
      <c r="A64" s="510">
        <v>0.79166666666666696</v>
      </c>
      <c r="B64" s="234" t="s">
        <v>2989</v>
      </c>
      <c r="C64" s="405">
        <v>1.09353027735861</v>
      </c>
      <c r="D64" s="405">
        <v>15.919514277364145</v>
      </c>
      <c r="E64" s="405">
        <v>28.84556027736415</v>
      </c>
      <c r="F64" s="405">
        <v>43.696020277364156</v>
      </c>
      <c r="G64" s="405">
        <v>62.082460277364156</v>
      </c>
      <c r="H64" s="405">
        <v>78.96188027736099</v>
      </c>
      <c r="I64" s="405">
        <v>81.309080277360991</v>
      </c>
      <c r="J64" s="405">
        <v>84.061380277362076</v>
      </c>
      <c r="K64" s="405">
        <v>84.878580277362076</v>
      </c>
      <c r="L64" s="405">
        <v>87.99661027736208</v>
      </c>
    </row>
    <row r="65" spans="1:12" ht="18.75" customHeight="1" x14ac:dyDescent="0.3">
      <c r="A65" s="510"/>
      <c r="B65" s="235" t="s">
        <v>2990</v>
      </c>
      <c r="C65" s="405">
        <v>9.2501062773586078</v>
      </c>
      <c r="D65" s="405">
        <v>26.242790277362637</v>
      </c>
      <c r="E65" s="405">
        <v>48.422836277361689</v>
      </c>
      <c r="F65" s="405">
        <v>84.224096277363017</v>
      </c>
      <c r="G65" s="405">
        <v>111.78953627736301</v>
      </c>
      <c r="H65" s="405">
        <v>135.23045627735604</v>
      </c>
      <c r="I65" s="405">
        <v>154.51365627735606</v>
      </c>
      <c r="J65" s="405">
        <v>182.36595627735727</v>
      </c>
      <c r="K65" s="405">
        <v>200.09445627735727</v>
      </c>
      <c r="L65" s="405">
        <v>218.91408627735726</v>
      </c>
    </row>
    <row r="66" spans="1:12" ht="18.75" customHeight="1" x14ac:dyDescent="0.3">
      <c r="A66" s="510"/>
      <c r="B66" s="234" t="s">
        <v>2991</v>
      </c>
      <c r="C66" s="405">
        <v>9.9733162773586095</v>
      </c>
      <c r="D66" s="405">
        <v>26.966000277362639</v>
      </c>
      <c r="E66" s="405">
        <v>50.833046277361696</v>
      </c>
      <c r="F66" s="405">
        <v>95.395786277363015</v>
      </c>
      <c r="G66" s="405">
        <v>124.84102627736301</v>
      </c>
      <c r="H66" s="405">
        <v>148.28194627735604</v>
      </c>
      <c r="I66" s="405">
        <v>167.56514627735606</v>
      </c>
      <c r="J66" s="405">
        <v>195.41744627735727</v>
      </c>
      <c r="K66" s="405">
        <v>213.14594627735727</v>
      </c>
      <c r="L66" s="405">
        <v>232.13657627735728</v>
      </c>
    </row>
    <row r="67" spans="1:12" ht="18.75" customHeight="1" x14ac:dyDescent="0.3">
      <c r="A67" s="510">
        <v>0.83333333333333404</v>
      </c>
      <c r="B67" s="234" t="s">
        <v>2989</v>
      </c>
      <c r="C67" s="405">
        <v>1.045985482690845</v>
      </c>
      <c r="D67" s="405">
        <v>15.272685482686246</v>
      </c>
      <c r="E67" s="405">
        <v>27.847471482686139</v>
      </c>
      <c r="F67" s="405">
        <v>42.655531482686136</v>
      </c>
      <c r="G67" s="405">
        <v>60.685571482686129</v>
      </c>
      <c r="H67" s="405">
        <v>77.56002148268874</v>
      </c>
      <c r="I67" s="405">
        <v>79.762221482688744</v>
      </c>
      <c r="J67" s="405">
        <v>82.696621482686922</v>
      </c>
      <c r="K67" s="405">
        <v>83.499121482686917</v>
      </c>
      <c r="L67" s="405">
        <v>86.692251482686913</v>
      </c>
    </row>
    <row r="68" spans="1:12" ht="18.75" customHeight="1" x14ac:dyDescent="0.3">
      <c r="A68" s="510"/>
      <c r="B68" s="235" t="s">
        <v>2990</v>
      </c>
      <c r="C68" s="405">
        <v>8.981461482690845</v>
      </c>
      <c r="D68" s="405">
        <v>25.430961482687209</v>
      </c>
      <c r="E68" s="405">
        <v>47.148947482686587</v>
      </c>
      <c r="F68" s="405">
        <v>83.126127482683557</v>
      </c>
      <c r="G68" s="405">
        <v>110.34016748268354</v>
      </c>
      <c r="H68" s="405">
        <v>133.66461748268878</v>
      </c>
      <c r="I68" s="405">
        <v>151.12781748268878</v>
      </c>
      <c r="J68" s="405">
        <v>176.5322174826849</v>
      </c>
      <c r="K68" s="405">
        <v>194.2240174826849</v>
      </c>
      <c r="L68" s="405">
        <v>213.2752474826849</v>
      </c>
    </row>
    <row r="69" spans="1:12" ht="18.75" customHeight="1" x14ac:dyDescent="0.3">
      <c r="A69" s="510"/>
      <c r="B69" s="234" t="s">
        <v>2991</v>
      </c>
      <c r="C69" s="405">
        <v>9.7107914826908459</v>
      </c>
      <c r="D69" s="405">
        <v>26.160291482687214</v>
      </c>
      <c r="E69" s="405">
        <v>49.548577482686589</v>
      </c>
      <c r="F69" s="405">
        <v>94.006877482683549</v>
      </c>
      <c r="G69" s="405">
        <v>123.02991748268353</v>
      </c>
      <c r="H69" s="405">
        <v>146.35436748268876</v>
      </c>
      <c r="I69" s="405">
        <v>163.81756748268876</v>
      </c>
      <c r="J69" s="405">
        <v>189.22196748268487</v>
      </c>
      <c r="K69" s="405">
        <v>206.91376748268488</v>
      </c>
      <c r="L69" s="405">
        <v>226.10099748268487</v>
      </c>
    </row>
    <row r="70" spans="1:12" ht="18.75" customHeight="1" x14ac:dyDescent="0.3">
      <c r="A70" s="510">
        <v>0.875</v>
      </c>
      <c r="B70" s="234" t="s">
        <v>2989</v>
      </c>
      <c r="C70" s="405">
        <v>0.95089589335531399</v>
      </c>
      <c r="D70" s="405">
        <v>14.360865893354266</v>
      </c>
      <c r="E70" s="405">
        <v>26.852745893353969</v>
      </c>
      <c r="F70" s="405">
        <v>40.680465893353976</v>
      </c>
      <c r="G70" s="405">
        <v>58.225725893353967</v>
      </c>
      <c r="H70" s="405">
        <v>74.795825893355598</v>
      </c>
      <c r="I70" s="405">
        <v>76.999825893355592</v>
      </c>
      <c r="J70" s="405">
        <v>79.877325893355078</v>
      </c>
      <c r="K70" s="405">
        <v>80.644725893355073</v>
      </c>
      <c r="L70" s="405">
        <v>83.801105893355071</v>
      </c>
    </row>
    <row r="71" spans="1:12" ht="18.75" customHeight="1" x14ac:dyDescent="0.3">
      <c r="A71" s="510"/>
      <c r="B71" s="235" t="s">
        <v>2990</v>
      </c>
      <c r="C71" s="405">
        <v>8.6395358933553155</v>
      </c>
      <c r="D71" s="405">
        <v>24.205805893352753</v>
      </c>
      <c r="E71" s="405">
        <v>45.516485893351522</v>
      </c>
      <c r="F71" s="405">
        <v>80.012885893352859</v>
      </c>
      <c r="G71" s="405">
        <v>106.69814589335286</v>
      </c>
      <c r="H71" s="405">
        <v>129.51384589335677</v>
      </c>
      <c r="I71" s="405">
        <v>146.94284589335675</v>
      </c>
      <c r="J71" s="405">
        <v>172.19034589335695</v>
      </c>
      <c r="K71" s="405">
        <v>189.78734589335696</v>
      </c>
      <c r="L71" s="405">
        <v>208.67472589335696</v>
      </c>
    </row>
    <row r="72" spans="1:12" ht="18.75" customHeight="1" x14ac:dyDescent="0.3">
      <c r="A72" s="510"/>
      <c r="B72" s="234" t="s">
        <v>2991</v>
      </c>
      <c r="C72" s="405">
        <v>9.3712658933553161</v>
      </c>
      <c r="D72" s="405">
        <v>24.937535893352756</v>
      </c>
      <c r="E72" s="405">
        <v>47.881765893351528</v>
      </c>
      <c r="F72" s="405">
        <v>90.410445893352872</v>
      </c>
      <c r="G72" s="405">
        <v>118.81170589335287</v>
      </c>
      <c r="H72" s="405">
        <v>141.62740589335678</v>
      </c>
      <c r="I72" s="405">
        <v>159.05640589335675</v>
      </c>
      <c r="J72" s="405">
        <v>184.30390589335695</v>
      </c>
      <c r="K72" s="405">
        <v>201.90090589335696</v>
      </c>
      <c r="L72" s="405">
        <v>220.82728589335696</v>
      </c>
    </row>
    <row r="73" spans="1:12" ht="18.75" customHeight="1" x14ac:dyDescent="0.3">
      <c r="A73" s="510">
        <v>0.91666666666666696</v>
      </c>
      <c r="B73" s="234" t="s">
        <v>2989</v>
      </c>
      <c r="C73" s="405">
        <v>0.85580630401978208</v>
      </c>
      <c r="D73" s="405">
        <v>13.651712304021164</v>
      </c>
      <c r="E73" s="405">
        <v>24.985506304020589</v>
      </c>
      <c r="F73" s="405">
        <v>38.684326304020587</v>
      </c>
      <c r="G73" s="405">
        <v>55.225966304020588</v>
      </c>
      <c r="H73" s="405">
        <v>71.216146304019162</v>
      </c>
      <c r="I73" s="405">
        <v>73.36034630401916</v>
      </c>
      <c r="J73" s="405">
        <v>76.017946304019674</v>
      </c>
      <c r="K73" s="405">
        <v>76.728646304019676</v>
      </c>
      <c r="L73" s="405">
        <v>79.824726304019677</v>
      </c>
    </row>
    <row r="74" spans="1:12" ht="18.75" customHeight="1" x14ac:dyDescent="0.3">
      <c r="A74" s="510"/>
      <c r="B74" s="235" t="s">
        <v>2990</v>
      </c>
      <c r="C74" s="405">
        <v>7.9153423040197834</v>
      </c>
      <c r="D74" s="405">
        <v>22.765048304023573</v>
      </c>
      <c r="E74" s="405">
        <v>41.980642304022794</v>
      </c>
      <c r="F74" s="405">
        <v>75.723102304020458</v>
      </c>
      <c r="G74" s="405">
        <v>101.41774230402046</v>
      </c>
      <c r="H74" s="405">
        <v>123.65962230402229</v>
      </c>
      <c r="I74" s="405">
        <v>141.46082230402232</v>
      </c>
      <c r="J74" s="405">
        <v>167.08842230402163</v>
      </c>
      <c r="K74" s="405">
        <v>184.59522230402163</v>
      </c>
      <c r="L74" s="405">
        <v>203.54570230402163</v>
      </c>
    </row>
    <row r="75" spans="1:12" ht="18.75" customHeight="1" x14ac:dyDescent="0.3">
      <c r="A75" s="510"/>
      <c r="B75" s="234" t="s">
        <v>2991</v>
      </c>
      <c r="C75" s="405">
        <v>8.6209723040197836</v>
      </c>
      <c r="D75" s="405">
        <v>23.470678304023572</v>
      </c>
      <c r="E75" s="405">
        <v>44.299922304022793</v>
      </c>
      <c r="F75" s="405">
        <v>86.303102304020427</v>
      </c>
      <c r="G75" s="405">
        <v>113.61354230402043</v>
      </c>
      <c r="H75" s="405">
        <v>135.85542230402226</v>
      </c>
      <c r="I75" s="405">
        <v>153.65662230402228</v>
      </c>
      <c r="J75" s="405">
        <v>179.2842223040216</v>
      </c>
      <c r="K75" s="405">
        <v>196.7910223040216</v>
      </c>
      <c r="L75" s="405">
        <v>215.78050230402158</v>
      </c>
    </row>
    <row r="76" spans="1:12" ht="18.75" customHeight="1" x14ac:dyDescent="0.3">
      <c r="A76" s="510">
        <v>0.95833333333333404</v>
      </c>
      <c r="B76" s="234" t="s">
        <v>2989</v>
      </c>
      <c r="C76" s="405">
        <v>0.66562712534871893</v>
      </c>
      <c r="D76" s="405">
        <v>12.428339125347497</v>
      </c>
      <c r="E76" s="405">
        <v>22.703365125349755</v>
      </c>
      <c r="F76" s="405">
        <v>35.522405125349756</v>
      </c>
      <c r="G76" s="405">
        <v>50.530885125349762</v>
      </c>
      <c r="H76" s="405">
        <v>65.538045125350408</v>
      </c>
      <c r="I76" s="405">
        <v>67.570245125350411</v>
      </c>
      <c r="J76" s="405">
        <v>70.070645125349543</v>
      </c>
      <c r="K76" s="405">
        <v>70.70754512534954</v>
      </c>
      <c r="L76" s="405">
        <v>73.699055125349545</v>
      </c>
    </row>
    <row r="77" spans="1:12" ht="18.75" customHeight="1" x14ac:dyDescent="0.3">
      <c r="A77" s="510"/>
      <c r="B77" s="235" t="s">
        <v>2990</v>
      </c>
      <c r="C77" s="405">
        <v>7.1592371253487181</v>
      </c>
      <c r="D77" s="405">
        <v>20.803649125347714</v>
      </c>
      <c r="E77" s="405">
        <v>37.710975125352761</v>
      </c>
      <c r="F77" s="405">
        <v>69.371055125357742</v>
      </c>
      <c r="G77" s="405">
        <v>93.28353512535773</v>
      </c>
      <c r="H77" s="405">
        <v>114.08719512535178</v>
      </c>
      <c r="I77" s="405">
        <v>131.98839512535179</v>
      </c>
      <c r="J77" s="405">
        <v>157.70879512535163</v>
      </c>
      <c r="K77" s="405">
        <v>174.95419512535162</v>
      </c>
      <c r="L77" s="405">
        <v>193.19280512535161</v>
      </c>
    </row>
    <row r="78" spans="1:12" ht="18.75" customHeight="1" x14ac:dyDescent="0.3">
      <c r="A78" s="510"/>
      <c r="B78" s="234" t="s">
        <v>2991</v>
      </c>
      <c r="C78" s="405">
        <v>7.8952871253487187</v>
      </c>
      <c r="D78" s="405">
        <v>21.539699125347717</v>
      </c>
      <c r="E78" s="405">
        <v>40.089225125352762</v>
      </c>
      <c r="F78" s="405">
        <v>79.652105125357721</v>
      </c>
      <c r="G78" s="405">
        <v>104.97938512535771</v>
      </c>
      <c r="H78" s="405">
        <v>125.78304512535176</v>
      </c>
      <c r="I78" s="405">
        <v>143.68424512535177</v>
      </c>
      <c r="J78" s="405">
        <v>169.40464512535161</v>
      </c>
      <c r="K78" s="405">
        <v>186.6500451253516</v>
      </c>
      <c r="L78" s="405">
        <v>204.93565512535159</v>
      </c>
    </row>
    <row r="79" spans="1:12" ht="18.75" customHeight="1" x14ac:dyDescent="0.3">
      <c r="A79" s="511">
        <v>1</v>
      </c>
      <c r="B79" s="234" t="s">
        <v>2989</v>
      </c>
      <c r="C79" s="405">
        <v>0.57677291892043603</v>
      </c>
      <c r="D79" s="405">
        <v>11.152448918923293</v>
      </c>
      <c r="E79" s="405">
        <v>21.123118918921406</v>
      </c>
      <c r="F79" s="405">
        <v>33.431658918921407</v>
      </c>
      <c r="G79" s="405">
        <v>47.304578918921408</v>
      </c>
      <c r="H79" s="405">
        <v>61.455808918919331</v>
      </c>
      <c r="I79" s="405">
        <v>63.353008918919329</v>
      </c>
      <c r="J79" s="405">
        <v>65.758508918921663</v>
      </c>
      <c r="K79" s="405">
        <v>66.334808918921667</v>
      </c>
      <c r="L79" s="405">
        <v>69.432268918921665</v>
      </c>
    </row>
    <row r="80" spans="1:12" ht="18.75" customHeight="1" x14ac:dyDescent="0.3">
      <c r="A80" s="510"/>
      <c r="B80" s="235" t="s">
        <v>2990</v>
      </c>
      <c r="C80" s="405">
        <v>6.6843429189204357</v>
      </c>
      <c r="D80" s="405">
        <v>19.173818918922453</v>
      </c>
      <c r="E80" s="405">
        <v>34.630588918917454</v>
      </c>
      <c r="F80" s="405">
        <v>64.976728918915825</v>
      </c>
      <c r="G80" s="405">
        <v>87.65664891891582</v>
      </c>
      <c r="H80" s="405">
        <v>107.25827891891842</v>
      </c>
      <c r="I80" s="405">
        <v>125.1334789189184</v>
      </c>
      <c r="J80" s="405">
        <v>149.98897891892145</v>
      </c>
      <c r="K80" s="405">
        <v>167.22387891892146</v>
      </c>
      <c r="L80" s="405">
        <v>185.02123891892145</v>
      </c>
    </row>
    <row r="81" spans="1:12" ht="18.75" customHeight="1" x14ac:dyDescent="0.3">
      <c r="A81" s="510"/>
      <c r="B81" s="234" t="s">
        <v>2991</v>
      </c>
      <c r="C81" s="405">
        <v>7.4832429189204355</v>
      </c>
      <c r="D81" s="405">
        <v>19.972718918922453</v>
      </c>
      <c r="E81" s="405">
        <v>37.11143891891745</v>
      </c>
      <c r="F81" s="405">
        <v>74.712778918915831</v>
      </c>
      <c r="G81" s="405">
        <v>98.662298918915837</v>
      </c>
      <c r="H81" s="405">
        <v>118.26392891891844</v>
      </c>
      <c r="I81" s="405">
        <v>136.1391289189184</v>
      </c>
      <c r="J81" s="405">
        <v>160.99462891892145</v>
      </c>
      <c r="K81" s="405">
        <v>178.22952891892146</v>
      </c>
      <c r="L81" s="405">
        <v>196.06288891892146</v>
      </c>
    </row>
    <row r="83" spans="1:12" ht="18.75" customHeight="1" x14ac:dyDescent="0.3">
      <c r="A83" s="236"/>
      <c r="D83" s="237"/>
      <c r="E83" s="237"/>
      <c r="F83" s="237"/>
    </row>
    <row r="84" spans="1:12" ht="18.75" customHeight="1" x14ac:dyDescent="0.3">
      <c r="A84" s="238"/>
      <c r="B84" s="239"/>
    </row>
  </sheetData>
  <mergeCells count="28">
    <mergeCell ref="A13:A15"/>
    <mergeCell ref="A5:L6"/>
    <mergeCell ref="A8:A9"/>
    <mergeCell ref="B8:B9"/>
    <mergeCell ref="C8:L8"/>
    <mergeCell ref="A10:A12"/>
    <mergeCell ref="A49:A51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70:A72"/>
    <mergeCell ref="A73:A75"/>
    <mergeCell ref="A76:A78"/>
    <mergeCell ref="A79:A81"/>
    <mergeCell ref="A52:A54"/>
    <mergeCell ref="A55:A57"/>
    <mergeCell ref="A58:A60"/>
    <mergeCell ref="A61:A63"/>
    <mergeCell ref="A64:A66"/>
    <mergeCell ref="A67:A6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Нагрузки</vt:lpstr>
      <vt:lpstr>РПН </vt:lpstr>
      <vt:lpstr>АЧР</vt:lpstr>
      <vt:lpstr>ГВО</vt:lpstr>
      <vt:lpstr>АЧР!Заголовки_для_печати</vt:lpstr>
      <vt:lpstr>'РПН '!Заголовки_для_печати</vt:lpstr>
      <vt:lpstr>АЧР!Область_печати</vt:lpstr>
      <vt:lpstr>ГВО!Область_печати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 Елена Павловна</dc:creator>
  <cp:lastModifiedBy>Ермолина Елена Павловна</cp:lastModifiedBy>
  <dcterms:created xsi:type="dcterms:W3CDTF">2016-08-23T06:57:48Z</dcterms:created>
  <dcterms:modified xsi:type="dcterms:W3CDTF">2017-02-10T08:30:39Z</dcterms:modified>
</cp:coreProperties>
</file>